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D:\695\03MAPS\output\EMSR695\AOI07\GRA_PRODUCT\FCT\EMSR695_AOI07_GRA_PRODUCT_v1\fct_EMSR695_AOI07_GRA_PRODUCT_v1_20230911__fc2\"/>
    </mc:Choice>
  </mc:AlternateContent>
  <xr:revisionPtr revIDLastSave="0" documentId="13_ncr:1_{DD6A22C2-673E-4E5A-848F-0ADD99C45CA2}" xr6:coauthVersionLast="47" xr6:coauthVersionMax="47" xr10:uidLastSave="{00000000-0000-0000-0000-000000000000}"/>
  <bookViews>
    <workbookView xWindow="-108" yWindow="-108" windowWidth="23256" windowHeight="11256" activeTab="1" xr2:uid="{00000000-000D-0000-FFFF-FFFF00000000}"/>
  </bookViews>
  <sheets>
    <sheet name="Info_Grading" sheetId="1" r:id="rId1"/>
    <sheet name="Grading" sheetId="2" r:id="rId2"/>
    <sheet name="_ancillaryCrisisInfoP_v1_aoi" sheetId="3" r:id="rId3"/>
    <sheet name="_builtUpP_m_v1_aoi" sheetId="4" r:id="rId4"/>
    <sheet name="_transportationL_m_v1_aoi" sheetId="5" r:id="rId5"/>
    <sheet name="_naturalLandUseA_v1_aoi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7" i="2" l="1"/>
  <c r="B26" i="2"/>
</calcChain>
</file>

<file path=xl/sharedStrings.xml><?xml version="1.0" encoding="utf-8"?>
<sst xmlns="http://schemas.openxmlformats.org/spreadsheetml/2006/main" count="252" uniqueCount="77">
  <si>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</si>
  <si>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</si>
  <si>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</si>
  <si>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</si>
  <si>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directly derived from OSM and not further refined.</t>
  </si>
  <si>
    <t>EMSR695 AOI: 07 Talat-NYaaqoub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</si>
  <si>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</si>
  <si>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</si>
  <si>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</si>
  <si>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</si>
  <si>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</si>
  <si>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</si>
  <si>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</si>
  <si>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Ancillary Crisis Information</t>
  </si>
  <si>
    <t>Blocked road / interruption</t>
  </si>
  <si>
    <t>No.</t>
  </si>
  <si>
    <t>Estimated population</t>
  </si>
  <si>
    <t>Number of inhabitants</t>
  </si>
  <si>
    <t>NA</t>
  </si>
  <si>
    <t>Built-up</t>
  </si>
  <si>
    <t>Residential Buildings</t>
  </si>
  <si>
    <t>Buildings used as places of worship and for religious activities</t>
  </si>
  <si>
    <t>Building point</t>
  </si>
  <si>
    <t>Unclassified</t>
  </si>
  <si>
    <t>Transportation</t>
  </si>
  <si>
    <t>Primary Road</t>
  </si>
  <si>
    <t>km</t>
  </si>
  <si>
    <t>Local Road</t>
  </si>
  <si>
    <t>Cart Track</t>
  </si>
  <si>
    <t>Land use</t>
  </si>
  <si>
    <t>Shrub and/or herbaceous vegetation association</t>
  </si>
  <si>
    <t>ha</t>
  </si>
  <si>
    <t>Open spaces with little or no vegetation</t>
  </si>
  <si>
    <t>Other</t>
  </si>
  <si>
    <t xml:space="preserve">Heterogeneous agricultural areas </t>
  </si>
  <si>
    <t xml:space="preserve">Forests </t>
  </si>
  <si>
    <t>* Presence of damage proxies and proximity with destroyed/damaged asset</t>
  </si>
  <si>
    <t>** Sum of all damage classes</t>
  </si>
  <si>
    <t>Disclaimer:</t>
  </si>
  <si>
    <t>Access to the portal</t>
  </si>
  <si>
    <t>Full disclaimer and other helpful information available in the online manual: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</si>
  <si>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</si>
  <si>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</si>
  <si>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</si>
  <si>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</si>
  <si>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</si>
  <si>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_ancillaryCrisisInfoP_v1_aoi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</si>
  <si>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</si>
  <si>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</si>
  <si>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</si>
  <si>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</si>
  <si>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</si>
  <si>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</si>
  <si>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</si>
  <si>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</si>
  <si>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</si>
  <si>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</si>
  <si>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</si>
  <si>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elem_count</t>
  </si>
  <si>
    <t>Count</t>
  </si>
  <si>
    <t>Physical Barrier</t>
  </si>
  <si>
    <t>Not Applicable</t>
  </si>
  <si>
    <t>_builtUpP_m_v1_aoi</t>
  </si>
  <si>
    <t>1272</t>
  </si>
  <si>
    <t>No visible damage</t>
  </si>
  <si>
    <t>Non-residential Buildings</t>
  </si>
  <si>
    <t>Possibly damaged</t>
  </si>
  <si>
    <t>_transportationL_m_v1_aoi</t>
  </si>
  <si>
    <t>Length</t>
  </si>
  <si>
    <t>Highways, Streets and Roads</t>
  </si>
  <si>
    <t>_naturalLandUseA_v1_aoi</t>
  </si>
  <si>
    <t>Area</t>
  </si>
  <si>
    <t>Agricultural Areas</t>
  </si>
  <si>
    <t>Heterogeneous agricultural areas</t>
  </si>
  <si>
    <t>Not Affected</t>
  </si>
  <si>
    <t>Forests and Semi-natural Areas</t>
  </si>
  <si>
    <t>Forests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</si>
</sst>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#,###,##0.0"/>
    <numFmt numFmtId="167" formatCode="&quot;~&quot;\ ###,###"/>
  </numFmts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5" fillId="0" borderId="0"/>
  </cellStyleXfs>
  <cellXfs count="66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12" fillId="0" borderId="0" xfId="0" applyFont="1"/>
    <xf numFmtId="0" fontId="13" fillId="0" borderId="0" xfId="0" applyFont="1"/>
    <xf numFmtId="0" fontId="0" fillId="0" borderId="5" xfId="0" applyBorder="1"/>
    <xf numFmtId="0" fontId="0" fillId="0" borderId="6" xfId="0" applyBorder="1"/>
    <xf numFmtId="0" fontId="13" fillId="0" borderId="7" xfId="0" applyFont="1" applyBorder="1"/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0" fontId="0" fillId="0" borderId="7" xfId="0" applyBorder="1"/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6" fontId="13" fillId="0" borderId="8" xfId="0" applyNumberFormat="1" applyFont="1" applyBorder="1" applyAlignment="1">
      <alignment horizontal="center" vertical="center" wrapText="1"/>
    </xf>
    <xf numFmtId="166" fontId="13" fillId="0" borderId="0" xfId="0" applyNumberFormat="1" applyFont="1" applyAlignment="1">
      <alignment horizontal="left" vertical="center"/>
    </xf>
    <xf numFmtId="166" fontId="13" fillId="0" borderId="0" xfId="0" applyNumberFormat="1" applyFont="1"/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3" fillId="0" borderId="9" xfId="0" applyNumberFormat="1" applyFont="1" applyBorder="1" applyAlignment="1">
      <alignment horizontal="center"/>
    </xf>
    <xf numFmtId="0" fontId="10" fillId="0" borderId="8" xfId="0" applyFont="1" applyBorder="1" applyAlignment="1">
      <alignment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left" vertical="center"/>
    </xf>
    <xf numFmtId="0" fontId="10" fillId="0" borderId="10" xfId="0" applyFont="1" applyBorder="1" applyAlignment="1">
      <alignment horizontal="right" vertical="center" wrapText="1"/>
    </xf>
    <xf numFmtId="165" fontId="13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/>
    </xf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0" fillId="0" borderId="11" xfId="0" applyFont="1" applyBorder="1" applyAlignment="1">
      <alignment horizontal="right" vertical="center" wrapText="1"/>
    </xf>
    <xf numFmtId="165" fontId="13" fillId="0" borderId="1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6" fontId="13" fillId="0" borderId="10" xfId="0" applyNumberFormat="1" applyFont="1" applyBorder="1" applyAlignment="1">
      <alignment horizontal="center"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0" fontId="0" fillId="0" borderId="11" xfId="0" applyBorder="1"/>
    <xf numFmtId="0" fontId="11" fillId="0" borderId="11" xfId="0" applyFont="1" applyBorder="1" applyAlignment="1">
      <alignment vertical="center"/>
    </xf>
    <xf numFmtId="165" fontId="13" fillId="0" borderId="0" xfId="0" applyNumberFormat="1" applyFont="1" applyAlignment="1">
      <alignment horizontal="center"/>
    </xf>
    <xf numFmtId="167" fontId="13" fillId="0" borderId="1" xfId="0" applyNumberFormat="1" applyFont="1" applyBorder="1" applyAlignment="1">
      <alignment horizontal="center"/>
    </xf>
    <xf numFmtId="1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5" fillId="0" borderId="0" xfId="4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</cellXfs>
  <cellStyles count="5">
    <cellStyle name="Collegamento ipertestuale" xfId="4" builtinId="8"/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35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34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8"/>
  <sheetViews>
    <sheetView workbookViewId="0"/>
  </sheetViews>
  <sheetFormatPr defaultColWidth="11.5546875" defaultRowHeight="14.4"/>
  <cols>
    <col min="2" max="2" width="154.6640625" bestFit="1" customWidth="1"/>
  </cols>
  <sheetData>
    <row r="1" spans="2:2">
      <c r="B1" s="14"/>
    </row>
    <row r="2" spans="2:2" ht="20.25" customHeight="1">
      <c r="B2" s="15" t="s">
        <v>0</v>
      </c>
    </row>
    <row r="3" spans="2:2">
      <c r="B3" s="16" t="s">
        <v>1</v>
      </c>
    </row>
    <row r="4" spans="2:2">
      <c r="B4" s="16" t="s">
        <v>2</v>
      </c>
    </row>
    <row r="5" spans="2:2">
      <c r="B5" s="16" t="s">
        <v>3</v>
      </c>
    </row>
    <row r="6" spans="2:2">
      <c r="B6" s="16" t="s">
        <v>4</v>
      </c>
    </row>
    <row r="7" spans="2:2">
      <c r="B7" s="14"/>
    </row>
    <row r="8" spans="2:2">
      <c r="B8" s="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43"/>
  <sheetViews>
    <sheetView showGridLines="0" tabSelected="1" zoomScale="70" zoomScaleNormal="70" workbookViewId="0">
      <selection activeCell="F18" sqref="F18"/>
    </sheetView>
  </sheetViews>
  <sheetFormatPr defaultColWidth="9.109375" defaultRowHeight="14.4"/>
  <cols>
    <col min="1" max="1" width="9.109375" customWidth="1"/>
    <col min="2" max="2" width="28.109375" customWidth="1"/>
    <col min="3" max="3" width="55.109375" style="7" bestFit="1" customWidth="1"/>
    <col min="4" max="4" width="7.44140625" bestFit="1" customWidth="1"/>
    <col min="5" max="9" width="14.33203125" customWidth="1"/>
    <col min="10" max="45" width="9.109375" customWidth="1"/>
    <col min="46" max="46" width="9.109375" style="1" customWidth="1"/>
    <col min="47" max="16384" width="9.109375" style="1"/>
  </cols>
  <sheetData>
    <row r="1" spans="1:11">
      <c r="A1" s="13"/>
      <c r="B1" s="31" t="s">
        <v>5</v>
      </c>
    </row>
    <row r="3" spans="1:11">
      <c r="B3" s="9" t="s">
        <v>6</v>
      </c>
      <c r="C3" s="10"/>
      <c r="D3" s="10"/>
      <c r="E3" s="10"/>
      <c r="F3" s="10"/>
      <c r="G3" s="10"/>
      <c r="H3" s="10"/>
      <c r="I3" s="11"/>
      <c r="J3" s="2"/>
      <c r="K3" s="2"/>
    </row>
    <row r="4" spans="1:11" ht="30.75" customHeight="1">
      <c r="B4" s="12"/>
      <c r="C4" s="62" t="s">
        <v>7</v>
      </c>
      <c r="D4" s="63"/>
      <c r="E4" s="17" t="s">
        <v>8</v>
      </c>
      <c r="F4" s="17" t="s">
        <v>9</v>
      </c>
      <c r="G4" s="17" t="s">
        <v>10</v>
      </c>
      <c r="H4" s="17" t="s">
        <v>11</v>
      </c>
      <c r="I4" s="17" t="s">
        <v>12</v>
      </c>
      <c r="J4" s="2"/>
      <c r="K4" s="2"/>
    </row>
    <row r="5" spans="1:11">
      <c r="B5" s="33" t="s">
        <v>13</v>
      </c>
      <c r="C5" s="34" t="s">
        <v>14</v>
      </c>
      <c r="D5" s="35" t="s">
        <v>15</v>
      </c>
      <c r="E5" s="57"/>
      <c r="F5" s="57"/>
      <c r="G5" s="57"/>
      <c r="H5" s="36"/>
      <c r="I5" s="36">
        <v>3</v>
      </c>
    </row>
    <row r="6" spans="1:11">
      <c r="B6" s="18" t="s">
        <v>16</v>
      </c>
      <c r="C6" s="19" t="s">
        <v>17</v>
      </c>
      <c r="D6" s="19"/>
      <c r="E6" s="64"/>
      <c r="F6" s="65"/>
      <c r="G6" s="63"/>
      <c r="H6" s="59" t="s">
        <v>18</v>
      </c>
      <c r="I6" s="58">
        <v>14000</v>
      </c>
      <c r="J6" s="2"/>
      <c r="K6" s="2"/>
    </row>
    <row r="7" spans="1:11">
      <c r="B7" s="28" t="s">
        <v>19</v>
      </c>
      <c r="C7" s="37" t="s">
        <v>20</v>
      </c>
      <c r="D7" s="29" t="s">
        <v>15</v>
      </c>
      <c r="E7" s="38">
        <v>208</v>
      </c>
      <c r="F7" s="38">
        <v>236</v>
      </c>
      <c r="G7" s="38">
        <v>74</v>
      </c>
      <c r="H7" s="38">
        <v>518</v>
      </c>
      <c r="I7" s="38">
        <v>1036</v>
      </c>
    </row>
    <row r="8" spans="1:11">
      <c r="B8" s="39"/>
      <c r="C8" s="40" t="s">
        <v>21</v>
      </c>
      <c r="D8" s="41" t="s">
        <v>15</v>
      </c>
      <c r="E8" s="42">
        <v>0</v>
      </c>
      <c r="F8" s="42">
        <v>1</v>
      </c>
      <c r="G8" s="42">
        <v>0</v>
      </c>
      <c r="H8" s="42">
        <v>1</v>
      </c>
      <c r="I8" s="42">
        <v>4</v>
      </c>
    </row>
    <row r="9" spans="1:11">
      <c r="B9" s="39"/>
      <c r="C9" s="43" t="s">
        <v>22</v>
      </c>
      <c r="D9" s="41" t="s">
        <v>15</v>
      </c>
      <c r="E9" s="42">
        <v>0</v>
      </c>
      <c r="F9" s="42">
        <v>0</v>
      </c>
      <c r="G9" s="42">
        <v>0</v>
      </c>
      <c r="H9" s="42">
        <v>0</v>
      </c>
      <c r="I9" s="42">
        <v>6</v>
      </c>
    </row>
    <row r="10" spans="1:11">
      <c r="B10" s="44"/>
      <c r="C10" s="45" t="s">
        <v>23</v>
      </c>
      <c r="D10" s="46" t="s">
        <v>15</v>
      </c>
      <c r="E10" s="47">
        <v>127</v>
      </c>
      <c r="F10" s="47">
        <v>89</v>
      </c>
      <c r="G10" s="47">
        <v>22</v>
      </c>
      <c r="H10" s="47">
        <v>238</v>
      </c>
      <c r="I10" s="47">
        <v>737</v>
      </c>
    </row>
    <row r="11" spans="1:11">
      <c r="B11" s="28" t="s">
        <v>24</v>
      </c>
      <c r="C11" s="48" t="s">
        <v>25</v>
      </c>
      <c r="D11" s="29" t="s">
        <v>26</v>
      </c>
      <c r="E11" s="30">
        <v>0</v>
      </c>
      <c r="F11" s="30">
        <v>0.29385168546700002</v>
      </c>
      <c r="G11" s="30">
        <v>0.122702848382</v>
      </c>
      <c r="H11" s="30">
        <v>0.41655453384899999</v>
      </c>
      <c r="I11" s="30">
        <v>22.943236288049</v>
      </c>
    </row>
    <row r="12" spans="1:11">
      <c r="B12" s="39"/>
      <c r="C12" s="43" t="s">
        <v>27</v>
      </c>
      <c r="D12" s="41" t="s">
        <v>26</v>
      </c>
      <c r="E12" s="49">
        <v>0</v>
      </c>
      <c r="F12" s="49">
        <v>0</v>
      </c>
      <c r="G12" s="49">
        <v>4.8614205802800001E-2</v>
      </c>
      <c r="H12" s="49">
        <v>4.8614205802800001E-2</v>
      </c>
      <c r="I12" s="49">
        <v>23.4554825037028</v>
      </c>
    </row>
    <row r="13" spans="1:11">
      <c r="B13" s="44"/>
      <c r="C13" s="45" t="s">
        <v>28</v>
      </c>
      <c r="D13" s="46" t="s">
        <v>26</v>
      </c>
      <c r="E13" s="50">
        <v>0</v>
      </c>
      <c r="F13" s="50">
        <v>0</v>
      </c>
      <c r="G13" s="50">
        <v>0</v>
      </c>
      <c r="H13" s="50">
        <v>0</v>
      </c>
      <c r="I13" s="50">
        <v>33.774427014899999</v>
      </c>
    </row>
    <row r="14" spans="1:11">
      <c r="B14" s="51" t="s">
        <v>29</v>
      </c>
      <c r="C14" s="52" t="s">
        <v>30</v>
      </c>
      <c r="D14" s="29" t="s">
        <v>31</v>
      </c>
      <c r="E14" s="30">
        <v>0</v>
      </c>
      <c r="F14" s="30">
        <v>0</v>
      </c>
      <c r="G14" s="30">
        <v>0</v>
      </c>
      <c r="H14" s="30">
        <v>0</v>
      </c>
      <c r="I14" s="30">
        <v>5152.4274052600003</v>
      </c>
    </row>
    <row r="15" spans="1:11">
      <c r="B15" s="53"/>
      <c r="C15" s="54" t="s">
        <v>32</v>
      </c>
      <c r="D15" s="41" t="s">
        <v>31</v>
      </c>
      <c r="E15" s="49">
        <v>0</v>
      </c>
      <c r="F15" s="49">
        <v>0</v>
      </c>
      <c r="G15" s="49">
        <v>0</v>
      </c>
      <c r="H15" s="49">
        <v>0</v>
      </c>
      <c r="I15" s="49">
        <v>187.370295763</v>
      </c>
    </row>
    <row r="16" spans="1:11">
      <c r="B16" s="53"/>
      <c r="C16" s="54" t="s">
        <v>33</v>
      </c>
      <c r="D16" s="41" t="s">
        <v>31</v>
      </c>
      <c r="E16" s="49">
        <v>0</v>
      </c>
      <c r="F16" s="49">
        <v>0</v>
      </c>
      <c r="G16" s="49">
        <v>0</v>
      </c>
      <c r="H16" s="49">
        <v>0</v>
      </c>
      <c r="I16" s="49">
        <v>18.746771667099999</v>
      </c>
    </row>
    <row r="17" spans="1:10">
      <c r="B17" s="53"/>
      <c r="C17" s="54" t="s">
        <v>34</v>
      </c>
      <c r="D17" s="41" t="s">
        <v>31</v>
      </c>
      <c r="E17" s="49">
        <v>0</v>
      </c>
      <c r="F17" s="49">
        <v>0</v>
      </c>
      <c r="G17" s="49">
        <v>0</v>
      </c>
      <c r="H17" s="49">
        <v>0</v>
      </c>
      <c r="I17" s="49">
        <v>32.286587594099998</v>
      </c>
    </row>
    <row r="18" spans="1:10">
      <c r="B18" s="55"/>
      <c r="C18" s="56" t="s">
        <v>35</v>
      </c>
      <c r="D18" s="46" t="s">
        <v>31</v>
      </c>
      <c r="E18" s="50">
        <v>0</v>
      </c>
      <c r="F18" s="50">
        <v>0</v>
      </c>
      <c r="G18" s="50">
        <v>0</v>
      </c>
      <c r="H18" s="50">
        <v>0</v>
      </c>
      <c r="I18" s="50">
        <v>1920.06538301</v>
      </c>
    </row>
    <row r="19" spans="1:10">
      <c r="A19" s="22"/>
      <c r="B19" s="3"/>
      <c r="C19" s="5"/>
      <c r="D19" s="4"/>
      <c r="J19" s="23"/>
    </row>
    <row r="20" spans="1:10">
      <c r="A20" s="22"/>
      <c r="B20" s="21" t="s">
        <v>36</v>
      </c>
      <c r="C20" s="5"/>
      <c r="D20" s="4"/>
      <c r="J20" s="23"/>
    </row>
    <row r="21" spans="1:10">
      <c r="A21" s="22"/>
      <c r="B21" s="24" t="s">
        <v>37</v>
      </c>
      <c r="C21" s="25"/>
      <c r="D21" s="26"/>
      <c r="E21" s="27"/>
      <c r="F21" s="27"/>
      <c r="G21" s="27"/>
      <c r="H21" s="27"/>
      <c r="I21" s="27"/>
      <c r="J21" s="23"/>
    </row>
    <row r="22" spans="1:10">
      <c r="B22" s="3"/>
      <c r="C22" s="5"/>
      <c r="D22" s="4"/>
    </row>
    <row r="23" spans="1:10">
      <c r="B23" s="3"/>
      <c r="C23" s="5"/>
      <c r="D23" s="4"/>
    </row>
    <row r="24" spans="1:10">
      <c r="B24" s="60" t="s">
        <v>38</v>
      </c>
      <c r="C24" s="5"/>
      <c r="D24" s="4"/>
      <c r="H24" s="21" t="s">
        <v>39</v>
      </c>
    </row>
    <row r="25" spans="1:10">
      <c r="B25" s="21" t="s">
        <v>40</v>
      </c>
      <c r="C25" s="5"/>
      <c r="D25" s="4"/>
    </row>
    <row r="26" spans="1:10" ht="15.6">
      <c r="B26" s="61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6" s="5"/>
      <c r="D26" s="4"/>
    </row>
    <row r="27" spans="1:10">
      <c r="B27" s="21" t="str">
        <f>CONCATENATE(CHAR(169)," European Union / Copernicus Emergency Management Service")</f>
        <v>© European Union / Copernicus Emergency Management Service</v>
      </c>
      <c r="C27" s="5"/>
      <c r="D27" s="4"/>
    </row>
    <row r="28" spans="1:10">
      <c r="B28" s="3"/>
      <c r="C28" s="5"/>
      <c r="D28" s="4"/>
    </row>
    <row r="29" spans="1:10">
      <c r="B29" s="3"/>
      <c r="C29" s="5"/>
      <c r="D29" s="4"/>
    </row>
    <row r="30" spans="1:10">
      <c r="B30" s="60" t="s">
        <v>41</v>
      </c>
      <c r="C30" s="5"/>
      <c r="D30" s="4"/>
    </row>
    <row r="31" spans="1:10">
      <c r="B31" s="21" t="s">
        <v>42</v>
      </c>
      <c r="C31" s="5"/>
      <c r="D31" s="4"/>
    </row>
    <row r="32" spans="1:10">
      <c r="B32" s="21" t="s">
        <v>43</v>
      </c>
      <c r="C32" s="6"/>
      <c r="D32" s="4"/>
    </row>
    <row r="33" spans="2:4">
      <c r="B33" s="21" t="s">
        <v>44</v>
      </c>
      <c r="C33" s="6"/>
      <c r="D33" s="4"/>
    </row>
    <row r="34" spans="2:4">
      <c r="B34" s="21" t="s">
        <v>45</v>
      </c>
      <c r="C34" s="6"/>
      <c r="D34" s="4"/>
    </row>
    <row r="35" spans="2:4">
      <c r="B35" s="3"/>
      <c r="C35" s="6"/>
      <c r="D35" s="4"/>
    </row>
    <row r="36" spans="2:4">
      <c r="B36" s="3"/>
      <c r="C36" s="6"/>
      <c r="D36" s="4"/>
    </row>
    <row r="37" spans="2:4">
      <c r="B37" s="3"/>
      <c r="C37" s="6"/>
      <c r="D37" s="4"/>
    </row>
    <row r="38" spans="2:4">
      <c r="B38" s="3"/>
      <c r="C38" s="6"/>
      <c r="D38" s="4"/>
    </row>
    <row r="39" spans="2:4">
      <c r="B39" s="3"/>
      <c r="C39" s="6"/>
      <c r="D39" s="4"/>
    </row>
    <row r="40" spans="2:4">
      <c r="B40" s="3"/>
      <c r="C40" s="6"/>
      <c r="D40" s="4"/>
    </row>
    <row r="41" spans="2:4">
      <c r="B41" s="3"/>
      <c r="C41" s="6"/>
      <c r="D41" s="4"/>
    </row>
    <row r="42" spans="2:4">
      <c r="B42" s="3"/>
      <c r="C42" s="6"/>
      <c r="D42" s="4"/>
    </row>
    <row r="43" spans="2:4">
      <c r="B43" s="3"/>
      <c r="C43" s="6"/>
      <c r="D43" s="4"/>
    </row>
  </sheetData>
  <mergeCells count="2">
    <mergeCell ref="C4:D4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 summaryBelow="0"/>
    <pageSetUpPr autoPageBreaks="0" fitToPage="1"/>
  </sheetPr>
  <dimension ref="A1:M5"/>
  <sheetViews>
    <sheetView workbookViewId="0"/>
  </sheetViews>
  <sheetFormatPr defaultRowHeight="14.4"/>
  <cols>
    <col min="1" max="1" width="5" customWidth="1"/>
    <col min="2" max="2" width="10" customWidth="1"/>
    <col min="3" max="3" width="18" customWidth="1"/>
    <col min="4" max="4" width="6" customWidth="1"/>
    <col min="5" max="5" width="29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12" customWidth="1"/>
    <col min="13" max="13" width="7" customWidth="1"/>
  </cols>
  <sheetData>
    <row r="1" spans="1:13">
      <c r="B1" s="32" t="s">
        <v>5</v>
      </c>
    </row>
    <row r="2" spans="1:13">
      <c r="B2" s="32" t="s">
        <v>46</v>
      </c>
    </row>
    <row r="4" spans="1:13">
      <c r="A4" s="20" t="s">
        <v>47</v>
      </c>
      <c r="B4" s="20" t="s">
        <v>48</v>
      </c>
      <c r="C4" s="20" t="s">
        <v>49</v>
      </c>
      <c r="D4" s="20" t="s">
        <v>50</v>
      </c>
      <c r="E4" s="20" t="s">
        <v>51</v>
      </c>
      <c r="F4" s="20" t="s">
        <v>52</v>
      </c>
      <c r="G4" s="20" t="s">
        <v>53</v>
      </c>
      <c r="H4" s="20" t="s">
        <v>54</v>
      </c>
      <c r="I4" s="20" t="s">
        <v>55</v>
      </c>
      <c r="J4" s="20" t="s">
        <v>56</v>
      </c>
      <c r="K4" s="20" t="s">
        <v>57</v>
      </c>
      <c r="L4" s="20" t="s">
        <v>58</v>
      </c>
      <c r="M4" s="20" t="s">
        <v>59</v>
      </c>
    </row>
    <row r="5" spans="1:13">
      <c r="A5" s="21">
        <v>0</v>
      </c>
      <c r="B5" s="21">
        <v>-1</v>
      </c>
      <c r="C5" s="21" t="s">
        <v>60</v>
      </c>
      <c r="D5" s="21">
        <v>-1</v>
      </c>
      <c r="E5" s="21" t="s">
        <v>14</v>
      </c>
      <c r="G5" s="21" t="s">
        <v>61</v>
      </c>
      <c r="H5" s="21">
        <v>2</v>
      </c>
      <c r="I5" s="21">
        <v>997</v>
      </c>
      <c r="J5" s="21" t="s">
        <v>61</v>
      </c>
      <c r="K5" s="21">
        <v>3</v>
      </c>
      <c r="L5" s="21">
        <v>3</v>
      </c>
      <c r="M5" s="21">
        <v>3</v>
      </c>
    </row>
  </sheetData>
  <pageMargins left="0.75" right="0.75" top="1" bottom="1" header="0.5" footer="0.5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L20"/>
  <sheetViews>
    <sheetView workbookViewId="0"/>
  </sheetViews>
  <sheetFormatPr defaultRowHeight="14.4"/>
  <cols>
    <col min="1" max="1" width="5" customWidth="1"/>
    <col min="2" max="2" width="10" customWidth="1"/>
    <col min="3" max="3" width="27" customWidth="1"/>
    <col min="4" max="4" width="6" customWidth="1"/>
    <col min="5" max="5" width="6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2" t="s">
        <v>5</v>
      </c>
    </row>
    <row r="2" spans="1:12">
      <c r="B2" s="32" t="s">
        <v>62</v>
      </c>
    </row>
    <row r="4" spans="1:12">
      <c r="A4" s="20" t="s">
        <v>47</v>
      </c>
      <c r="B4" s="20" t="s">
        <v>48</v>
      </c>
      <c r="C4" s="20" t="s">
        <v>49</v>
      </c>
      <c r="D4" s="20" t="s">
        <v>50</v>
      </c>
      <c r="E4" s="20" t="s">
        <v>51</v>
      </c>
      <c r="F4" s="20" t="s">
        <v>52</v>
      </c>
      <c r="G4" s="20" t="s">
        <v>53</v>
      </c>
      <c r="H4" s="20" t="s">
        <v>54</v>
      </c>
      <c r="I4" s="20" t="s">
        <v>55</v>
      </c>
      <c r="J4" s="20" t="s">
        <v>56</v>
      </c>
      <c r="K4" s="20" t="s">
        <v>57</v>
      </c>
      <c r="L4" s="20" t="s">
        <v>59</v>
      </c>
    </row>
    <row r="5" spans="1:12">
      <c r="A5" s="21">
        <v>0</v>
      </c>
      <c r="B5" s="21">
        <v>995</v>
      </c>
      <c r="C5" s="21" t="s">
        <v>23</v>
      </c>
      <c r="D5" s="21" t="s">
        <v>63</v>
      </c>
      <c r="E5" s="21"/>
      <c r="F5" s="21" t="s">
        <v>9</v>
      </c>
      <c r="G5" s="21" t="s">
        <v>22</v>
      </c>
      <c r="H5" s="21">
        <v>2</v>
      </c>
      <c r="I5" s="21">
        <v>994</v>
      </c>
      <c r="J5" s="21" t="s">
        <v>61</v>
      </c>
      <c r="K5" s="21">
        <v>1</v>
      </c>
      <c r="L5" s="21">
        <v>1</v>
      </c>
    </row>
    <row r="6" spans="1:12">
      <c r="A6" s="21">
        <v>1</v>
      </c>
      <c r="B6" s="21">
        <v>995</v>
      </c>
      <c r="C6" s="21" t="s">
        <v>23</v>
      </c>
      <c r="D6" s="21" t="s">
        <v>63</v>
      </c>
      <c r="E6" s="21"/>
      <c r="F6" s="21" t="s">
        <v>64</v>
      </c>
      <c r="G6" s="21" t="s">
        <v>22</v>
      </c>
      <c r="H6" s="21">
        <v>2</v>
      </c>
      <c r="I6" s="21">
        <v>994</v>
      </c>
      <c r="J6" s="21" t="s">
        <v>61</v>
      </c>
      <c r="K6" s="21">
        <v>3</v>
      </c>
      <c r="L6" s="21">
        <v>3</v>
      </c>
    </row>
    <row r="7" spans="1:12">
      <c r="A7" s="21">
        <v>2</v>
      </c>
      <c r="B7" s="21">
        <v>12</v>
      </c>
      <c r="C7" s="21" t="s">
        <v>65</v>
      </c>
      <c r="D7" s="21">
        <v>1272</v>
      </c>
      <c r="E7" s="21" t="s">
        <v>21</v>
      </c>
      <c r="F7" s="21" t="s">
        <v>9</v>
      </c>
      <c r="G7" s="21" t="s">
        <v>22</v>
      </c>
      <c r="H7" s="21">
        <v>2</v>
      </c>
      <c r="I7" s="21">
        <v>994</v>
      </c>
      <c r="J7" s="21" t="s">
        <v>61</v>
      </c>
      <c r="K7" s="21">
        <v>1</v>
      </c>
      <c r="L7" s="21">
        <v>1</v>
      </c>
    </row>
    <row r="8" spans="1:12">
      <c r="A8" s="21">
        <v>3</v>
      </c>
      <c r="B8" s="21">
        <v>12</v>
      </c>
      <c r="C8" s="21" t="s">
        <v>65</v>
      </c>
      <c r="D8" s="21">
        <v>1272</v>
      </c>
      <c r="E8" s="21" t="s">
        <v>21</v>
      </c>
      <c r="F8" s="21" t="s">
        <v>64</v>
      </c>
      <c r="G8" s="21" t="s">
        <v>22</v>
      </c>
      <c r="H8" s="21">
        <v>2</v>
      </c>
      <c r="I8" s="21">
        <v>994</v>
      </c>
      <c r="J8" s="21" t="s">
        <v>61</v>
      </c>
      <c r="K8" s="21">
        <v>3</v>
      </c>
      <c r="L8" s="21">
        <v>3</v>
      </c>
    </row>
    <row r="9" spans="1:12">
      <c r="A9" s="21">
        <v>4</v>
      </c>
      <c r="B9" s="21">
        <v>11</v>
      </c>
      <c r="C9" s="21" t="s">
        <v>20</v>
      </c>
      <c r="D9" s="21">
        <v>997</v>
      </c>
      <c r="E9" s="21" t="s">
        <v>61</v>
      </c>
      <c r="F9" s="21" t="s">
        <v>9</v>
      </c>
      <c r="G9" s="21" t="s">
        <v>22</v>
      </c>
      <c r="H9" s="21">
        <v>2</v>
      </c>
      <c r="I9" s="21">
        <v>1</v>
      </c>
      <c r="J9" s="21" t="s">
        <v>61</v>
      </c>
      <c r="K9" s="21">
        <v>80</v>
      </c>
      <c r="L9" s="21">
        <v>80</v>
      </c>
    </row>
    <row r="10" spans="1:12">
      <c r="A10" s="21">
        <v>5</v>
      </c>
      <c r="B10" s="21">
        <v>11</v>
      </c>
      <c r="C10" s="21" t="s">
        <v>20</v>
      </c>
      <c r="D10" s="21">
        <v>997</v>
      </c>
      <c r="E10" s="21" t="s">
        <v>61</v>
      </c>
      <c r="F10" s="21" t="s">
        <v>9</v>
      </c>
      <c r="G10" s="21" t="s">
        <v>22</v>
      </c>
      <c r="H10" s="21">
        <v>2</v>
      </c>
      <c r="I10" s="21">
        <v>2</v>
      </c>
      <c r="J10" s="21" t="s">
        <v>61</v>
      </c>
      <c r="K10" s="21">
        <v>156</v>
      </c>
      <c r="L10" s="21">
        <v>156</v>
      </c>
    </row>
    <row r="11" spans="1:12">
      <c r="A11" s="21">
        <v>6</v>
      </c>
      <c r="B11" s="21">
        <v>11</v>
      </c>
      <c r="C11" s="21" t="s">
        <v>20</v>
      </c>
      <c r="D11" s="21">
        <v>997</v>
      </c>
      <c r="E11" s="21" t="s">
        <v>61</v>
      </c>
      <c r="F11" s="21" t="s">
        <v>8</v>
      </c>
      <c r="G11" s="21" t="s">
        <v>22</v>
      </c>
      <c r="H11" s="21">
        <v>2</v>
      </c>
      <c r="I11" s="21">
        <v>1</v>
      </c>
      <c r="J11" s="21" t="s">
        <v>61</v>
      </c>
      <c r="K11" s="21">
        <v>50</v>
      </c>
      <c r="L11" s="21">
        <v>50</v>
      </c>
    </row>
    <row r="12" spans="1:12">
      <c r="A12" s="21">
        <v>7</v>
      </c>
      <c r="B12" s="21">
        <v>11</v>
      </c>
      <c r="C12" s="21" t="s">
        <v>20</v>
      </c>
      <c r="D12" s="21">
        <v>997</v>
      </c>
      <c r="E12" s="21" t="s">
        <v>61</v>
      </c>
      <c r="F12" s="21" t="s">
        <v>8</v>
      </c>
      <c r="G12" s="21" t="s">
        <v>22</v>
      </c>
      <c r="H12" s="21">
        <v>2</v>
      </c>
      <c r="I12" s="21">
        <v>2</v>
      </c>
      <c r="J12" s="21" t="s">
        <v>61</v>
      </c>
      <c r="K12" s="21">
        <v>158</v>
      </c>
      <c r="L12" s="21">
        <v>158</v>
      </c>
    </row>
    <row r="13" spans="1:12">
      <c r="A13" s="21">
        <v>8</v>
      </c>
      <c r="B13" s="21">
        <v>11</v>
      </c>
      <c r="C13" s="21" t="s">
        <v>20</v>
      </c>
      <c r="D13" s="21">
        <v>997</v>
      </c>
      <c r="E13" s="21" t="s">
        <v>61</v>
      </c>
      <c r="F13" s="21" t="s">
        <v>64</v>
      </c>
      <c r="G13" s="21" t="s">
        <v>22</v>
      </c>
      <c r="H13" s="21">
        <v>2</v>
      </c>
      <c r="I13" s="21">
        <v>1</v>
      </c>
      <c r="J13" s="21" t="s">
        <v>61</v>
      </c>
      <c r="K13" s="21">
        <v>518</v>
      </c>
      <c r="L13" s="21">
        <v>518</v>
      </c>
    </row>
    <row r="14" spans="1:12">
      <c r="A14" s="21">
        <v>9</v>
      </c>
      <c r="B14" s="21">
        <v>11</v>
      </c>
      <c r="C14" s="21" t="s">
        <v>20</v>
      </c>
      <c r="D14" s="21">
        <v>997</v>
      </c>
      <c r="E14" s="21" t="s">
        <v>61</v>
      </c>
      <c r="F14" s="21" t="s">
        <v>66</v>
      </c>
      <c r="G14" s="21" t="s">
        <v>22</v>
      </c>
      <c r="H14" s="21">
        <v>2</v>
      </c>
      <c r="I14" s="21">
        <v>1</v>
      </c>
      <c r="J14" s="21" t="s">
        <v>61</v>
      </c>
      <c r="K14" s="21">
        <v>24</v>
      </c>
      <c r="L14" s="21">
        <v>24</v>
      </c>
    </row>
    <row r="15" spans="1:12">
      <c r="A15" s="21">
        <v>10</v>
      </c>
      <c r="B15" s="21">
        <v>11</v>
      </c>
      <c r="C15" s="21" t="s">
        <v>20</v>
      </c>
      <c r="D15" s="21">
        <v>997</v>
      </c>
      <c r="E15" s="21" t="s">
        <v>61</v>
      </c>
      <c r="F15" s="21" t="s">
        <v>66</v>
      </c>
      <c r="G15" s="21" t="s">
        <v>22</v>
      </c>
      <c r="H15" s="21">
        <v>2</v>
      </c>
      <c r="I15" s="21">
        <v>2</v>
      </c>
      <c r="J15" s="21" t="s">
        <v>61</v>
      </c>
      <c r="K15" s="21">
        <v>50</v>
      </c>
      <c r="L15" s="21">
        <v>50</v>
      </c>
    </row>
    <row r="16" spans="1:12">
      <c r="A16" s="21">
        <v>11</v>
      </c>
      <c r="B16" s="21">
        <v>12</v>
      </c>
      <c r="C16" s="21" t="s">
        <v>65</v>
      </c>
      <c r="D16" s="21">
        <v>997</v>
      </c>
      <c r="E16" s="21" t="s">
        <v>61</v>
      </c>
      <c r="F16" s="21" t="s">
        <v>64</v>
      </c>
      <c r="G16" s="21" t="s">
        <v>22</v>
      </c>
      <c r="H16" s="21">
        <v>2</v>
      </c>
      <c r="I16" s="21">
        <v>1</v>
      </c>
      <c r="J16" s="21" t="s">
        <v>61</v>
      </c>
      <c r="K16" s="21">
        <v>6</v>
      </c>
      <c r="L16" s="21">
        <v>6</v>
      </c>
    </row>
    <row r="17" spans="1:12">
      <c r="A17" s="21">
        <v>12</v>
      </c>
      <c r="B17" s="21">
        <v>995</v>
      </c>
      <c r="C17" s="21" t="s">
        <v>23</v>
      </c>
      <c r="D17" s="21">
        <v>997</v>
      </c>
      <c r="E17" s="21" t="s">
        <v>61</v>
      </c>
      <c r="F17" s="21" t="s">
        <v>9</v>
      </c>
      <c r="G17" s="21" t="s">
        <v>22</v>
      </c>
      <c r="H17" s="21">
        <v>2</v>
      </c>
      <c r="I17" s="21">
        <v>994</v>
      </c>
      <c r="J17" s="21" t="s">
        <v>61</v>
      </c>
      <c r="K17" s="21">
        <v>88</v>
      </c>
      <c r="L17" s="21">
        <v>88</v>
      </c>
    </row>
    <row r="18" spans="1:12">
      <c r="A18" s="21">
        <v>13</v>
      </c>
      <c r="B18" s="21">
        <v>995</v>
      </c>
      <c r="C18" s="21" t="s">
        <v>23</v>
      </c>
      <c r="D18" s="21">
        <v>997</v>
      </c>
      <c r="E18" s="21" t="s">
        <v>61</v>
      </c>
      <c r="F18" s="21" t="s">
        <v>8</v>
      </c>
      <c r="G18" s="21" t="s">
        <v>22</v>
      </c>
      <c r="H18" s="21">
        <v>2</v>
      </c>
      <c r="I18" s="21">
        <v>994</v>
      </c>
      <c r="J18" s="21" t="s">
        <v>61</v>
      </c>
      <c r="K18" s="21">
        <v>127</v>
      </c>
      <c r="L18" s="21">
        <v>127</v>
      </c>
    </row>
    <row r="19" spans="1:12">
      <c r="A19" s="21">
        <v>14</v>
      </c>
      <c r="B19" s="21">
        <v>995</v>
      </c>
      <c r="C19" s="21" t="s">
        <v>23</v>
      </c>
      <c r="D19" s="21">
        <v>997</v>
      </c>
      <c r="E19" s="21" t="s">
        <v>61</v>
      </c>
      <c r="F19" s="21" t="s">
        <v>64</v>
      </c>
      <c r="G19" s="21" t="s">
        <v>22</v>
      </c>
      <c r="H19" s="21">
        <v>2</v>
      </c>
      <c r="I19" s="21">
        <v>994</v>
      </c>
      <c r="J19" s="21" t="s">
        <v>61</v>
      </c>
      <c r="K19" s="21">
        <v>496</v>
      </c>
      <c r="L19" s="21">
        <v>496</v>
      </c>
    </row>
    <row r="20" spans="1:12">
      <c r="A20" s="21">
        <v>15</v>
      </c>
      <c r="B20" s="21">
        <v>995</v>
      </c>
      <c r="C20" s="21" t="s">
        <v>23</v>
      </c>
      <c r="D20" s="21">
        <v>997</v>
      </c>
      <c r="E20" s="21" t="s">
        <v>61</v>
      </c>
      <c r="F20" s="21" t="s">
        <v>66</v>
      </c>
      <c r="G20" s="21" t="s">
        <v>22</v>
      </c>
      <c r="H20" s="21">
        <v>2</v>
      </c>
      <c r="I20" s="21">
        <v>994</v>
      </c>
      <c r="J20" s="21" t="s">
        <v>61</v>
      </c>
      <c r="K20" s="21">
        <v>22</v>
      </c>
      <c r="L20" s="21">
        <v>22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0"/>
  <sheetViews>
    <sheetView workbookViewId="0"/>
  </sheetViews>
  <sheetFormatPr defaultRowHeight="14.4"/>
  <cols>
    <col min="1" max="1" width="5" customWidth="1"/>
    <col min="2" max="2" width="10" customWidth="1"/>
    <col min="3" max="3" width="29" customWidth="1"/>
    <col min="4" max="4" width="6" customWidth="1"/>
    <col min="5" max="5" width="1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2" t="s">
        <v>5</v>
      </c>
    </row>
    <row r="2" spans="1:12">
      <c r="B2" s="32" t="s">
        <v>67</v>
      </c>
    </row>
    <row r="4" spans="1:12">
      <c r="A4" s="20" t="s">
        <v>47</v>
      </c>
      <c r="B4" s="20" t="s">
        <v>48</v>
      </c>
      <c r="C4" s="20" t="s">
        <v>49</v>
      </c>
      <c r="D4" s="20" t="s">
        <v>50</v>
      </c>
      <c r="E4" s="20" t="s">
        <v>51</v>
      </c>
      <c r="F4" s="20" t="s">
        <v>52</v>
      </c>
      <c r="G4" s="20" t="s">
        <v>53</v>
      </c>
      <c r="H4" s="20" t="s">
        <v>54</v>
      </c>
      <c r="I4" s="20" t="s">
        <v>55</v>
      </c>
      <c r="J4" s="20" t="s">
        <v>56</v>
      </c>
      <c r="K4" s="20" t="s">
        <v>57</v>
      </c>
      <c r="L4" s="20" t="s">
        <v>68</v>
      </c>
    </row>
    <row r="5" spans="1:12">
      <c r="A5" s="21">
        <v>0</v>
      </c>
      <c r="B5" s="21">
        <v>211</v>
      </c>
      <c r="C5" s="21" t="s">
        <v>69</v>
      </c>
      <c r="D5" s="21">
        <v>21120</v>
      </c>
      <c r="E5" s="21" t="s">
        <v>25</v>
      </c>
      <c r="F5" s="21" t="s">
        <v>9</v>
      </c>
      <c r="G5" s="21" t="s">
        <v>61</v>
      </c>
      <c r="H5" s="21">
        <v>2</v>
      </c>
      <c r="I5" s="21">
        <v>994</v>
      </c>
      <c r="J5" s="21" t="s">
        <v>61</v>
      </c>
      <c r="K5" s="21">
        <v>1</v>
      </c>
      <c r="L5" s="21">
        <v>0.29385168546700002</v>
      </c>
    </row>
    <row r="6" spans="1:12">
      <c r="A6" s="21">
        <v>1</v>
      </c>
      <c r="B6" s="21">
        <v>211</v>
      </c>
      <c r="C6" s="21" t="s">
        <v>69</v>
      </c>
      <c r="D6" s="21">
        <v>21120</v>
      </c>
      <c r="E6" s="21" t="s">
        <v>25</v>
      </c>
      <c r="F6" s="21" t="s">
        <v>64</v>
      </c>
      <c r="G6" s="21" t="s">
        <v>61</v>
      </c>
      <c r="H6" s="21">
        <v>2</v>
      </c>
      <c r="I6" s="21">
        <v>994</v>
      </c>
      <c r="J6" s="21" t="s">
        <v>61</v>
      </c>
      <c r="K6" s="21">
        <v>19</v>
      </c>
      <c r="L6" s="21">
        <v>22.526681754199998</v>
      </c>
    </row>
    <row r="7" spans="1:12">
      <c r="A7" s="21">
        <v>2</v>
      </c>
      <c r="B7" s="21">
        <v>211</v>
      </c>
      <c r="C7" s="21" t="s">
        <v>69</v>
      </c>
      <c r="D7" s="21">
        <v>21120</v>
      </c>
      <c r="E7" s="21" t="s">
        <v>25</v>
      </c>
      <c r="F7" s="21" t="s">
        <v>66</v>
      </c>
      <c r="G7" s="21" t="s">
        <v>61</v>
      </c>
      <c r="H7" s="21">
        <v>2</v>
      </c>
      <c r="I7" s="21">
        <v>994</v>
      </c>
      <c r="J7" s="21" t="s">
        <v>61</v>
      </c>
      <c r="K7" s="21">
        <v>1</v>
      </c>
      <c r="L7" s="21">
        <v>0.122702848382</v>
      </c>
    </row>
    <row r="8" spans="1:12">
      <c r="A8" s="21">
        <v>3</v>
      </c>
      <c r="B8" s="21">
        <v>211</v>
      </c>
      <c r="C8" s="21" t="s">
        <v>69</v>
      </c>
      <c r="D8" s="21">
        <v>21122</v>
      </c>
      <c r="E8" s="21" t="s">
        <v>27</v>
      </c>
      <c r="F8" s="21" t="s">
        <v>64</v>
      </c>
      <c r="G8" s="21" t="s">
        <v>61</v>
      </c>
      <c r="H8" s="21">
        <v>2</v>
      </c>
      <c r="I8" s="21">
        <v>994</v>
      </c>
      <c r="J8" s="21" t="s">
        <v>61</v>
      </c>
      <c r="K8" s="21">
        <v>25</v>
      </c>
      <c r="L8" s="21">
        <v>23.406868297900001</v>
      </c>
    </row>
    <row r="9" spans="1:12">
      <c r="A9" s="21">
        <v>4</v>
      </c>
      <c r="B9" s="21">
        <v>211</v>
      </c>
      <c r="C9" s="21" t="s">
        <v>69</v>
      </c>
      <c r="D9" s="21">
        <v>21122</v>
      </c>
      <c r="E9" s="21" t="s">
        <v>27</v>
      </c>
      <c r="F9" s="21" t="s">
        <v>66</v>
      </c>
      <c r="G9" s="21" t="s">
        <v>61</v>
      </c>
      <c r="H9" s="21">
        <v>2</v>
      </c>
      <c r="I9" s="21">
        <v>994</v>
      </c>
      <c r="J9" s="21" t="s">
        <v>61</v>
      </c>
      <c r="K9" s="21">
        <v>1</v>
      </c>
      <c r="L9" s="21">
        <v>4.8614205802800001E-2</v>
      </c>
    </row>
    <row r="10" spans="1:12">
      <c r="A10" s="21">
        <v>5</v>
      </c>
      <c r="B10" s="21">
        <v>211</v>
      </c>
      <c r="C10" s="21" t="s">
        <v>69</v>
      </c>
      <c r="D10" s="21">
        <v>21124</v>
      </c>
      <c r="E10" s="21" t="s">
        <v>28</v>
      </c>
      <c r="F10" s="21" t="s">
        <v>64</v>
      </c>
      <c r="G10" s="21" t="s">
        <v>61</v>
      </c>
      <c r="H10" s="21">
        <v>2</v>
      </c>
      <c r="I10" s="21">
        <v>994</v>
      </c>
      <c r="J10" s="21" t="s">
        <v>61</v>
      </c>
      <c r="K10" s="21">
        <v>62</v>
      </c>
      <c r="L10" s="21">
        <v>33.774427014899999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9"/>
  <sheetViews>
    <sheetView workbookViewId="0"/>
  </sheetViews>
  <sheetFormatPr defaultRowHeight="14.4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2" t="s">
        <v>5</v>
      </c>
    </row>
    <row r="2" spans="1:12">
      <c r="B2" s="32" t="s">
        <v>70</v>
      </c>
    </row>
    <row r="4" spans="1:12">
      <c r="A4" s="20" t="s">
        <v>47</v>
      </c>
      <c r="B4" s="20" t="s">
        <v>48</v>
      </c>
      <c r="C4" s="20" t="s">
        <v>49</v>
      </c>
      <c r="D4" s="20" t="s">
        <v>50</v>
      </c>
      <c r="E4" s="20" t="s">
        <v>51</v>
      </c>
      <c r="F4" s="20" t="s">
        <v>52</v>
      </c>
      <c r="G4" s="20" t="s">
        <v>53</v>
      </c>
      <c r="H4" s="20" t="s">
        <v>54</v>
      </c>
      <c r="I4" s="20" t="s">
        <v>55</v>
      </c>
      <c r="J4" s="20" t="s">
        <v>56</v>
      </c>
      <c r="K4" s="20" t="s">
        <v>57</v>
      </c>
      <c r="L4" s="20" t="s">
        <v>71</v>
      </c>
    </row>
    <row r="5" spans="1:12">
      <c r="A5" s="21">
        <v>0</v>
      </c>
      <c r="B5" s="21">
        <v>2</v>
      </c>
      <c r="C5" s="21" t="s">
        <v>72</v>
      </c>
      <c r="D5" s="21">
        <v>24</v>
      </c>
      <c r="E5" s="21" t="s">
        <v>73</v>
      </c>
      <c r="F5" s="21" t="s">
        <v>74</v>
      </c>
      <c r="G5" s="21" t="s">
        <v>61</v>
      </c>
      <c r="H5" s="21">
        <v>2</v>
      </c>
      <c r="I5" s="21">
        <v>982</v>
      </c>
      <c r="J5" s="21" t="s">
        <v>61</v>
      </c>
      <c r="K5" s="21">
        <v>15</v>
      </c>
      <c r="L5" s="21">
        <v>32.286587594099998</v>
      </c>
    </row>
    <row r="6" spans="1:12">
      <c r="A6" s="21">
        <v>1</v>
      </c>
      <c r="B6" s="21">
        <v>3</v>
      </c>
      <c r="C6" s="21" t="s">
        <v>75</v>
      </c>
      <c r="D6" s="21">
        <v>31</v>
      </c>
      <c r="E6" s="21" t="s">
        <v>76</v>
      </c>
      <c r="F6" s="21" t="s">
        <v>74</v>
      </c>
      <c r="G6" s="21" t="s">
        <v>61</v>
      </c>
      <c r="H6" s="21">
        <v>2</v>
      </c>
      <c r="I6" s="21">
        <v>982</v>
      </c>
      <c r="J6" s="21" t="s">
        <v>61</v>
      </c>
      <c r="K6" s="21">
        <v>141</v>
      </c>
      <c r="L6" s="21">
        <v>1920.06538301</v>
      </c>
    </row>
    <row r="7" spans="1:12">
      <c r="A7" s="21">
        <v>2</v>
      </c>
      <c r="B7" s="21">
        <v>3</v>
      </c>
      <c r="C7" s="21" t="s">
        <v>75</v>
      </c>
      <c r="D7" s="21">
        <v>32</v>
      </c>
      <c r="E7" s="21" t="s">
        <v>30</v>
      </c>
      <c r="F7" s="21" t="s">
        <v>74</v>
      </c>
      <c r="G7" s="21" t="s">
        <v>61</v>
      </c>
      <c r="H7" s="21">
        <v>2</v>
      </c>
      <c r="I7" s="21">
        <v>982</v>
      </c>
      <c r="J7" s="21" t="s">
        <v>61</v>
      </c>
      <c r="K7" s="21">
        <v>199</v>
      </c>
      <c r="L7" s="21">
        <v>5152.4274052600003</v>
      </c>
    </row>
    <row r="8" spans="1:12">
      <c r="A8" s="21">
        <v>3</v>
      </c>
      <c r="B8" s="21">
        <v>3</v>
      </c>
      <c r="C8" s="21" t="s">
        <v>75</v>
      </c>
      <c r="D8" s="21">
        <v>33</v>
      </c>
      <c r="E8" s="21" t="s">
        <v>32</v>
      </c>
      <c r="F8" s="21" t="s">
        <v>74</v>
      </c>
      <c r="G8" s="21" t="s">
        <v>61</v>
      </c>
      <c r="H8" s="21">
        <v>2</v>
      </c>
      <c r="I8" s="21">
        <v>982</v>
      </c>
      <c r="J8" s="21" t="s">
        <v>61</v>
      </c>
      <c r="K8" s="21">
        <v>27</v>
      </c>
      <c r="L8" s="21">
        <v>187.370295763</v>
      </c>
    </row>
    <row r="9" spans="1:12">
      <c r="A9" s="21">
        <v>4</v>
      </c>
      <c r="B9" s="21">
        <v>998</v>
      </c>
      <c r="C9" s="21" t="s">
        <v>33</v>
      </c>
      <c r="D9" s="21">
        <v>998</v>
      </c>
      <c r="E9" s="21" t="s">
        <v>33</v>
      </c>
      <c r="F9" s="21" t="s">
        <v>74</v>
      </c>
      <c r="G9" s="21" t="s">
        <v>61</v>
      </c>
      <c r="H9" s="21">
        <v>2</v>
      </c>
      <c r="I9" s="21">
        <v>982</v>
      </c>
      <c r="J9" s="21" t="s">
        <v>61</v>
      </c>
      <c r="K9" s="21">
        <v>6</v>
      </c>
      <c r="L9" s="21">
        <v>18.746771667099999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Info_Grading</vt:lpstr>
      <vt:lpstr>Grading</vt:lpstr>
      <vt:lpstr>_ancillaryCrisisInfoP_v1_aoi</vt:lpstr>
      <vt:lpstr>_builtUpP_m_v1_aoi</vt:lpstr>
      <vt:lpstr>_transportationL_m_v1_aoi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2023-09-11T09:08:46Z</dcterms:modified>
</cp:coreProperties>
</file>