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ancillaryCrisisInfoP_v1_aoi" sheetId="3" state="visible" r:id="rId3"/>
    <sheet xmlns:r="http://schemas.openxmlformats.org/officeDocument/2006/relationships" name="_builtUpP_m_v1_aoi" sheetId="4" state="visible" r:id="rId4"/>
    <sheet xmlns:r="http://schemas.openxmlformats.org/officeDocument/2006/relationships" name="_facilitiesA_v1_aoi" sheetId="5" state="visible" r:id="rId5"/>
    <sheet xmlns:r="http://schemas.openxmlformats.org/officeDocument/2006/relationships" name="_facilitiesL_v1_aoi" sheetId="6" state="visible" r:id="rId6"/>
    <sheet xmlns:r="http://schemas.openxmlformats.org/officeDocument/2006/relationships" name="_transportationL_m_v1_aoi" sheetId="7" state="visible" r:id="rId7"/>
    <sheet xmlns:r="http://schemas.openxmlformats.org/officeDocument/2006/relationships" name="_naturalLandUseA_v1_aoi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1" fillId="0" fontId="15" numFmtId="165" pivotButton="0" quotePrefix="0" xfId="0">
      <alignment horizontal="center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12" fillId="0" fontId="12" numFmtId="165" pivotButton="0" quotePrefix="0" xfId="0">
      <alignment horizontal="center" vertical="center" wrapText="1"/>
    </xf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12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applyAlignment="1" borderId="7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applyAlignment="1" borderId="0" fillId="0" fontId="15" numFmtId="166" pivotButton="0" quotePrefix="0" xfId="0">
      <alignment horizontal="left" vertical="center"/>
    </xf>
    <xf borderId="0" fillId="0" fontId="15" numFmtId="166" pivotButton="0" quotePrefix="0" xfId="0"/>
    <xf applyAlignment="1" borderId="20" fillId="0" fontId="12" numFmtId="0" pivotButton="0" quotePrefix="0" xfId="0">
      <alignment vertical="top" wrapText="1"/>
    </xf>
    <xf applyAlignment="1" borderId="20" fillId="0" fontId="1" numFmtId="0" pivotButton="0" quotePrefix="0" xfId="0">
      <alignment vertical="center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/>
    </xf>
    <xf applyAlignment="1" borderId="19" fillId="0" fontId="12" numFmtId="0" pivotButton="0" quotePrefix="0" xfId="0">
      <alignment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horizontal="left"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1" fillId="0" fontId="1" numFmtId="0" pivotButton="0" quotePrefix="0" xfId="0">
      <alignment vertical="center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1" fillId="0" fontId="15" numFmtId="166" pivotButton="0" quotePrefix="0" xfId="0">
      <alignment horizontal="center" vertical="center" wrapText="1"/>
    </xf>
    <xf applyAlignment="1" borderId="22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0" fillId="0" fontId="15" numFmtId="165" pivotButton="0" quotePrefix="0" xfId="0">
      <alignment horizontal="center"/>
    </xf>
    <xf applyAlignment="1" borderId="20" fillId="0" fontId="15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styles.xml" Type="http://schemas.openxmlformats.org/officeDocument/2006/relationships/styles"/><Relationship Id="rId10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29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40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39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9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10" t="inlineStr">
        <is>
          <t>EMSR695 AOI: 08 Tahnaout Grading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3" t="n"/>
      <c r="G3" s="163" t="n"/>
      <c r="H3" s="163" t="n"/>
      <c r="I3" s="164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212" t="inlineStr">
        <is>
          <t>Ancillary Crisis Information</t>
        </is>
      </c>
      <c r="C5" s="237" t="inlineStr">
        <is>
          <t>Temporary camp/Tents</t>
        </is>
      </c>
      <c r="D5" s="214" t="inlineStr">
        <is>
          <t>No.</t>
        </is>
      </c>
      <c r="E5" s="236" t="n"/>
      <c r="F5" s="236" t="n"/>
      <c r="G5" s="236" t="n"/>
      <c r="H5" s="215" t="n"/>
      <c r="I5" s="215" t="n">
        <v>20</v>
      </c>
    </row>
    <row r="6">
      <c r="B6" s="124" t="inlineStr">
        <is>
          <t>Estimated population</t>
        </is>
      </c>
      <c r="C6" s="125" t="inlineStr">
        <is>
          <t>Number of inhabitants</t>
        </is>
      </c>
      <c r="D6" s="125" t="n"/>
      <c r="E6" s="127" t="n"/>
      <c r="F6" s="172" t="n"/>
      <c r="G6" s="170" t="n"/>
      <c r="H6" s="239" t="inlineStr">
        <is>
          <t>NA</t>
        </is>
      </c>
      <c r="I6" s="240" t="n">
        <v>23000</v>
      </c>
      <c r="J6" s="5" t="n"/>
      <c r="K6" s="5" t="n"/>
    </row>
    <row r="7">
      <c r="B7" s="193" t="inlineStr">
        <is>
          <t>Built-up</t>
        </is>
      </c>
      <c r="C7" s="216" t="inlineStr">
        <is>
          <t>Residential Buildings</t>
        </is>
      </c>
      <c r="D7" s="194" t="inlineStr">
        <is>
          <t>No.</t>
        </is>
      </c>
      <c r="E7" s="217" t="n">
        <v>18</v>
      </c>
      <c r="F7" s="217" t="n">
        <v>31</v>
      </c>
      <c r="G7" s="217" t="n">
        <v>42</v>
      </c>
      <c r="H7" s="217" t="n">
        <v>91</v>
      </c>
      <c r="I7" s="217" t="n">
        <v>100</v>
      </c>
    </row>
    <row r="8">
      <c r="B8" s="218" t="n"/>
      <c r="C8" s="219" t="inlineStr">
        <is>
          <t>Institutional</t>
        </is>
      </c>
      <c r="D8" s="220" t="inlineStr">
        <is>
          <t>No.</t>
        </is>
      </c>
      <c r="E8" s="221" t="n">
        <v>0</v>
      </c>
      <c r="F8" s="221" t="n">
        <v>0</v>
      </c>
      <c r="G8" s="221" t="n">
        <v>0</v>
      </c>
      <c r="H8" s="221" t="n">
        <v>0</v>
      </c>
      <c r="I8" s="221" t="n">
        <v>1</v>
      </c>
    </row>
    <row r="9">
      <c r="B9" s="218" t="n"/>
      <c r="C9" s="219" t="inlineStr">
        <is>
          <t>Non-residential farm buildings</t>
        </is>
      </c>
      <c r="D9" s="220" t="inlineStr">
        <is>
          <t>No.</t>
        </is>
      </c>
      <c r="E9" s="221" t="n">
        <v>0</v>
      </c>
      <c r="F9" s="221" t="n">
        <v>0</v>
      </c>
      <c r="G9" s="221" t="n">
        <v>0</v>
      </c>
      <c r="H9" s="221" t="n">
        <v>0</v>
      </c>
      <c r="I9" s="221" t="n">
        <v>4</v>
      </c>
    </row>
    <row r="10">
      <c r="B10" s="218" t="n"/>
      <c r="C10" s="219" t="inlineStr">
        <is>
          <t>Buildings used as places of worship and for religious activities</t>
        </is>
      </c>
      <c r="D10" s="220" t="inlineStr">
        <is>
          <t>No.</t>
        </is>
      </c>
      <c r="E10" s="221" t="n">
        <v>0</v>
      </c>
      <c r="F10" s="221" t="n">
        <v>0</v>
      </c>
      <c r="G10" s="221" t="n">
        <v>0</v>
      </c>
      <c r="H10" s="221" t="n">
        <v>0</v>
      </c>
      <c r="I10" s="221" t="n">
        <v>6</v>
      </c>
    </row>
    <row r="11">
      <c r="B11" s="218" t="n"/>
      <c r="C11" s="222" t="inlineStr">
        <is>
          <t>Hotel buildings</t>
        </is>
      </c>
      <c r="D11" s="220" t="inlineStr">
        <is>
          <t>No.</t>
        </is>
      </c>
      <c r="E11" s="221" t="n">
        <v>0</v>
      </c>
      <c r="F11" s="221" t="n">
        <v>1</v>
      </c>
      <c r="G11" s="221" t="n">
        <v>0</v>
      </c>
      <c r="H11" s="221" t="n">
        <v>1</v>
      </c>
      <c r="I11" s="221" t="n">
        <v>43</v>
      </c>
    </row>
    <row r="12">
      <c r="B12" s="223" t="n"/>
      <c r="C12" s="224" t="inlineStr">
        <is>
          <t>Unclassified</t>
        </is>
      </c>
      <c r="D12" s="225" t="inlineStr">
        <is>
          <t>No.</t>
        </is>
      </c>
      <c r="E12" s="226" t="n">
        <v>0</v>
      </c>
      <c r="F12" s="226" t="n">
        <v>1</v>
      </c>
      <c r="G12" s="226" t="n">
        <v>0</v>
      </c>
      <c r="H12" s="226" t="n">
        <v>1</v>
      </c>
      <c r="I12" s="226" t="n">
        <v>371</v>
      </c>
    </row>
    <row r="13">
      <c r="B13" s="193" t="inlineStr">
        <is>
          <t>Transportation</t>
        </is>
      </c>
      <c r="C13" s="227" t="inlineStr">
        <is>
          <t>Primary Road</t>
        </is>
      </c>
      <c r="D13" s="194" t="inlineStr">
        <is>
          <t>km</t>
        </is>
      </c>
      <c r="E13" s="206" t="n">
        <v>0</v>
      </c>
      <c r="F13" s="206" t="n">
        <v>0</v>
      </c>
      <c r="G13" s="206" t="n">
        <v>0</v>
      </c>
      <c r="H13" s="206" t="n">
        <v>0</v>
      </c>
      <c r="I13" s="206" t="n">
        <v>36.3690228349</v>
      </c>
    </row>
    <row r="14">
      <c r="B14" s="218" t="n"/>
      <c r="C14" s="222" t="inlineStr">
        <is>
          <t>Secondary Road</t>
        </is>
      </c>
      <c r="D14" s="220" t="inlineStr">
        <is>
          <t>km</t>
        </is>
      </c>
      <c r="E14" s="228" t="n">
        <v>0</v>
      </c>
      <c r="F14" s="228" t="n">
        <v>0</v>
      </c>
      <c r="G14" s="228" t="n">
        <v>0</v>
      </c>
      <c r="H14" s="228" t="n">
        <v>0</v>
      </c>
      <c r="I14" s="228" t="n">
        <v>15.5145651249</v>
      </c>
    </row>
    <row r="15">
      <c r="B15" s="218" t="n"/>
      <c r="C15" s="222" t="inlineStr">
        <is>
          <t>Local Road</t>
        </is>
      </c>
      <c r="D15" s="220" t="inlineStr">
        <is>
          <t>km</t>
        </is>
      </c>
      <c r="E15" s="228" t="n">
        <v>0</v>
      </c>
      <c r="F15" s="228" t="n">
        <v>0.3046832371865</v>
      </c>
      <c r="G15" s="228" t="n">
        <v>0</v>
      </c>
      <c r="H15" s="228" t="n">
        <v>0.3046832371865</v>
      </c>
      <c r="I15" s="228" t="n">
        <v>62.3241489562865</v>
      </c>
    </row>
    <row r="16">
      <c r="B16" s="223" t="n"/>
      <c r="C16" s="224" t="inlineStr">
        <is>
          <t>Cart Track</t>
        </is>
      </c>
      <c r="D16" s="225" t="inlineStr">
        <is>
          <t>km</t>
        </is>
      </c>
      <c r="E16" s="229" t="n">
        <v>0</v>
      </c>
      <c r="F16" s="229" t="n">
        <v>0</v>
      </c>
      <c r="G16" s="229" t="n">
        <v>0</v>
      </c>
      <c r="H16" s="229" t="n">
        <v>0</v>
      </c>
      <c r="I16" s="229" t="n">
        <v>89.3350006638</v>
      </c>
    </row>
    <row r="17">
      <c r="B17" s="193" t="inlineStr">
        <is>
          <t>Facilities</t>
        </is>
      </c>
      <c r="C17" s="227" t="inlineStr">
        <is>
          <t>Sport and recreation constructions</t>
        </is>
      </c>
      <c r="D17" s="194" t="inlineStr">
        <is>
          <t>ha</t>
        </is>
      </c>
      <c r="E17" s="206" t="n">
        <v>0</v>
      </c>
      <c r="F17" s="206" t="n">
        <v>0</v>
      </c>
      <c r="G17" s="206" t="n">
        <v>0</v>
      </c>
      <c r="H17" s="206" t="n">
        <v>0</v>
      </c>
      <c r="I17" s="206" t="n">
        <v>2.74527177781</v>
      </c>
    </row>
    <row r="18">
      <c r="B18" s="223" t="n"/>
      <c r="C18" s="224" t="inlineStr">
        <is>
          <t>Local pipelines and cables</t>
        </is>
      </c>
      <c r="D18" s="225" t="inlineStr">
        <is>
          <t>km</t>
        </is>
      </c>
      <c r="E18" s="229" t="n">
        <v>0</v>
      </c>
      <c r="F18" s="229" t="n">
        <v>0</v>
      </c>
      <c r="G18" s="229" t="n">
        <v>0</v>
      </c>
      <c r="H18" s="229" t="n">
        <v>0</v>
      </c>
      <c r="I18" s="229" t="n">
        <v>7.22987916079</v>
      </c>
    </row>
    <row r="19">
      <c r="B19" s="230" t="inlineStr">
        <is>
          <t>Land use</t>
        </is>
      </c>
      <c r="C19" s="231" t="inlineStr">
        <is>
          <t xml:space="preserve">Heterogeneous agricultural areas </t>
        </is>
      </c>
      <c r="D19" s="194" t="inlineStr">
        <is>
          <t>ha</t>
        </is>
      </c>
      <c r="E19" s="206" t="n">
        <v>0</v>
      </c>
      <c r="F19" s="206" t="n">
        <v>0</v>
      </c>
      <c r="G19" s="206" t="n">
        <v>0</v>
      </c>
      <c r="H19" s="206" t="n">
        <v>0</v>
      </c>
      <c r="I19" s="206" t="n">
        <v>1827.1834376</v>
      </c>
    </row>
    <row r="20">
      <c r="B20" s="232" t="n"/>
      <c r="C20" s="233" t="inlineStr">
        <is>
          <t xml:space="preserve">Forests </t>
        </is>
      </c>
      <c r="D20" s="220" t="inlineStr">
        <is>
          <t>ha</t>
        </is>
      </c>
      <c r="E20" s="228" t="n">
        <v>0</v>
      </c>
      <c r="F20" s="228" t="n">
        <v>0</v>
      </c>
      <c r="G20" s="228" t="n">
        <v>0</v>
      </c>
      <c r="H20" s="228" t="n">
        <v>0</v>
      </c>
      <c r="I20" s="228" t="n">
        <v>2274.52424967</v>
      </c>
    </row>
    <row r="21">
      <c r="B21" s="232" t="n"/>
      <c r="C21" s="233" t="inlineStr">
        <is>
          <t>Shrub and/or herbaceous vegetation association</t>
        </is>
      </c>
      <c r="D21" s="220" t="inlineStr">
        <is>
          <t>ha</t>
        </is>
      </c>
      <c r="E21" s="228" t="n">
        <v>0</v>
      </c>
      <c r="F21" s="228" t="n">
        <v>0</v>
      </c>
      <c r="G21" s="228" t="n">
        <v>0</v>
      </c>
      <c r="H21" s="228" t="n">
        <v>0</v>
      </c>
      <c r="I21" s="228" t="n">
        <v>3989.65388442</v>
      </c>
    </row>
    <row r="22">
      <c r="B22" s="232" t="n"/>
      <c r="C22" s="233" t="inlineStr">
        <is>
          <t>Open spaces with little or no vegetation</t>
        </is>
      </c>
      <c r="D22" s="220" t="inlineStr">
        <is>
          <t>ha</t>
        </is>
      </c>
      <c r="E22" s="228" t="n">
        <v>0</v>
      </c>
      <c r="F22" s="228" t="n">
        <v>0</v>
      </c>
      <c r="G22" s="228" t="n">
        <v>0</v>
      </c>
      <c r="H22" s="228" t="n">
        <v>0</v>
      </c>
      <c r="I22" s="228" t="n">
        <v>10.3819229809</v>
      </c>
    </row>
    <row r="23">
      <c r="B23" s="234" t="n"/>
      <c r="C23" s="235" t="inlineStr">
        <is>
          <t>Other</t>
        </is>
      </c>
      <c r="D23" s="225" t="inlineStr">
        <is>
          <t>ha</t>
        </is>
      </c>
      <c r="E23" s="229" t="n">
        <v>0</v>
      </c>
      <c r="F23" s="229" t="n">
        <v>0</v>
      </c>
      <c r="G23" s="229" t="n">
        <v>0</v>
      </c>
      <c r="H23" s="229" t="n">
        <v>0</v>
      </c>
      <c r="I23" s="229" t="n">
        <v>160.430673379</v>
      </c>
    </row>
    <row r="24">
      <c r="A24" s="178" t="n"/>
      <c r="B24" s="19" t="n"/>
      <c r="C24" s="25" t="n"/>
      <c r="D24" s="32" t="n"/>
      <c r="J24" s="179" t="n"/>
    </row>
    <row r="25">
      <c r="A25" s="178" t="n"/>
      <c r="B25" s="242" t="inlineStr">
        <is>
          <t>* Presence of damage proxies and proximity with destroyed/damaged asset</t>
        </is>
      </c>
      <c r="C25" s="25" t="n"/>
      <c r="D25" s="32" t="n"/>
      <c r="J25" s="179" t="n"/>
    </row>
    <row r="26">
      <c r="A26" s="178" t="n"/>
      <c r="B26" s="203" t="inlineStr">
        <is>
          <t>** Sum of all damage classes</t>
        </is>
      </c>
      <c r="C26" s="182" t="n"/>
      <c r="D26" s="183" t="n"/>
      <c r="E26" s="184" t="n"/>
      <c r="F26" s="184" t="n"/>
      <c r="G26" s="184" t="n"/>
      <c r="H26" s="184" t="n"/>
      <c r="I26" s="184" t="n"/>
      <c r="J26" s="179" t="n"/>
    </row>
    <row r="27">
      <c r="B27" s="19" t="n"/>
      <c r="C27" s="25" t="n"/>
      <c r="D27" s="32" t="n"/>
    </row>
    <row r="28">
      <c r="B28" s="19" t="n"/>
      <c r="C28" s="25" t="n"/>
      <c r="D28" s="32" t="n"/>
    </row>
    <row r="29">
      <c r="B29" s="241" t="inlineStr">
        <is>
          <t>Disclaimer:</t>
        </is>
      </c>
      <c r="C29" s="25" t="n"/>
      <c r="D29" s="32" t="n"/>
      <c r="H29" s="242" t="inlineStr">
        <is>
          <t>Access to the portal</t>
        </is>
      </c>
    </row>
    <row r="30">
      <c r="B30" s="242" t="inlineStr">
        <is>
          <t>Full disclaimer and other helpful information available in the online manual:</t>
        </is>
      </c>
      <c r="C30" s="25" t="n"/>
      <c r="D30" s="32" t="n"/>
    </row>
    <row r="31">
      <c r="B31" s="243">
        <f>HYPERLINK("https://emergency.copernicus.eu/mapping/ems/online-manual-rapid-mapping-products", "https://emergency.copernicus.eu/mapping/ems/online-manual-rapid-mapping-products")</f>
        <v/>
      </c>
      <c r="C31" s="25" t="n"/>
      <c r="D31" s="32" t="n"/>
    </row>
    <row r="32">
      <c r="B32" s="242">
        <f>CONCATENATE(CHAR(169)," European Union / Copernicus Emergency Management Service")</f>
        <v/>
      </c>
      <c r="C32" s="25" t="n"/>
      <c r="D32" s="32" t="n"/>
    </row>
    <row r="33">
      <c r="B33" s="19" t="n"/>
      <c r="C33" s="25" t="n"/>
      <c r="D33" s="32" t="n"/>
    </row>
    <row r="34">
      <c r="B34" s="19" t="n"/>
      <c r="C34" s="25" t="n"/>
      <c r="D34" s="32" t="n"/>
    </row>
    <row r="35">
      <c r="B35" s="241" t="inlineStr">
        <is>
          <t>Data access:</t>
        </is>
      </c>
      <c r="C35" s="25" t="n"/>
      <c r="D35" s="32" t="n"/>
    </row>
    <row r="36">
      <c r="B36" s="242" t="inlineStr">
        <is>
          <t xml:space="preserve">All data displayed on the map(s), as well as Land Use - Land Cover layer(s), </t>
        </is>
      </c>
      <c r="C36" s="25" t="n"/>
      <c r="D36" s="32" t="n"/>
    </row>
    <row r="37">
      <c r="B37" s="242" t="inlineStr">
        <is>
          <t xml:space="preserve">are available in the Crisis Information Package and the Base Layer Package (for reference data). </t>
        </is>
      </c>
      <c r="C37" s="27" t="n"/>
      <c r="D37" s="32" t="n"/>
    </row>
    <row r="38">
      <c r="B38" s="242" t="inlineStr">
        <is>
          <t>The table above is available in editable format in the Crisis Information Package.</t>
        </is>
      </c>
      <c r="C38" s="27" t="n"/>
      <c r="D38" s="32" t="n"/>
    </row>
    <row r="39">
      <c r="B39" s="242" t="inlineStr">
        <is>
          <t>All products and data are also available for download on the portal.</t>
        </is>
      </c>
      <c r="C39" s="27" t="n"/>
      <c r="D39" s="32" t="n"/>
    </row>
    <row r="40">
      <c r="B40" s="19" t="n"/>
      <c r="C40" s="27" t="n"/>
      <c r="D40" s="32" t="n"/>
    </row>
    <row r="41">
      <c r="B41" s="19" t="n"/>
      <c r="C41" s="27" t="n"/>
      <c r="D41" s="32" t="n"/>
    </row>
    <row r="42">
      <c r="B42" s="19" t="n"/>
      <c r="C42" s="27" t="n"/>
      <c r="D42" s="32" t="n"/>
    </row>
    <row r="43">
      <c r="B43" s="19" t="n"/>
      <c r="C43" s="27" t="n"/>
      <c r="D43" s="32" t="n"/>
    </row>
    <row r="44">
      <c r="B44" s="19" t="n"/>
      <c r="C44" s="27" t="n"/>
      <c r="D44" s="32" t="n"/>
    </row>
    <row r="45">
      <c r="B45" s="19" t="n"/>
      <c r="C45" s="27" t="n"/>
      <c r="D45" s="32" t="n"/>
    </row>
    <row r="46">
      <c r="B46" s="19" t="n"/>
      <c r="C46" s="27" t="n"/>
      <c r="D46" s="32" t="n"/>
    </row>
    <row r="47">
      <c r="B47" s="19" t="n"/>
      <c r="C47" s="27" t="n"/>
      <c r="D47" s="32" t="n"/>
    </row>
    <row r="48">
      <c r="B48" s="19" t="n"/>
      <c r="C48" s="27" t="n"/>
      <c r="D48" s="32" t="n"/>
    </row>
    <row r="49">
      <c r="C49" s="30" t="n"/>
    </row>
  </sheetData>
  <mergeCells count="2">
    <mergeCell ref="C4:D4"/>
    <mergeCell ref="E6:G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M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7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12"/>
    <col customWidth="1" max="13" min="13" style="3" width="7"/>
  </cols>
  <sheetData>
    <row r="1">
      <c r="B1" s="211" t="inlineStr">
        <is>
          <t>EMSR695 AOI: 08 Tahnaout Grading</t>
        </is>
      </c>
    </row>
    <row r="2">
      <c r="B2" s="211" t="inlineStr">
        <is>
          <t>_ancillaryCrisisInfoP_v1_aoi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elem_count</t>
        </is>
      </c>
      <c r="M4" s="173" t="inlineStr">
        <is>
          <t>Count</t>
        </is>
      </c>
    </row>
    <row r="5">
      <c r="A5" s="242" t="n">
        <v>0</v>
      </c>
      <c r="B5" s="242" t="n">
        <v>-1</v>
      </c>
      <c r="C5" s="242" t="inlineStr">
        <is>
          <t>Camp</t>
        </is>
      </c>
      <c r="D5" s="242" t="n">
        <v>-1</v>
      </c>
      <c r="E5" s="242" t="inlineStr">
        <is>
          <t>Temporary camp</t>
        </is>
      </c>
      <c r="G5" s="242" t="inlineStr">
        <is>
          <t>Not Applicable</t>
        </is>
      </c>
      <c r="H5" s="242" t="n">
        <v>2</v>
      </c>
      <c r="I5" s="242" t="n">
        <v>2</v>
      </c>
      <c r="J5" s="242" t="inlineStr">
        <is>
          <t>Not Applicable</t>
        </is>
      </c>
      <c r="K5" s="242" t="n">
        <v>3</v>
      </c>
      <c r="L5" s="242" t="n">
        <v>1</v>
      </c>
      <c r="M5" s="242" t="n">
        <v>3</v>
      </c>
    </row>
    <row r="6">
      <c r="A6" s="242" t="n">
        <v>1</v>
      </c>
      <c r="B6" s="242" t="n">
        <v>-1</v>
      </c>
      <c r="C6" s="242" t="inlineStr">
        <is>
          <t>Camp</t>
        </is>
      </c>
      <c r="D6" s="242" t="n">
        <v>-1</v>
      </c>
      <c r="E6" s="242" t="inlineStr">
        <is>
          <t>Temporary camp</t>
        </is>
      </c>
      <c r="G6" s="242" t="inlineStr">
        <is>
          <t>Not Applicable</t>
        </is>
      </c>
      <c r="H6" s="242" t="n">
        <v>2</v>
      </c>
      <c r="I6" s="242" t="n">
        <v>2</v>
      </c>
      <c r="J6" s="242" t="inlineStr">
        <is>
          <t>Not Applicable</t>
        </is>
      </c>
      <c r="K6" s="242" t="n">
        <v>3</v>
      </c>
      <c r="L6" s="242" t="n">
        <v>3</v>
      </c>
      <c r="M6" s="242" t="n">
        <v>3</v>
      </c>
    </row>
    <row r="7">
      <c r="A7" s="242" t="n">
        <v>2</v>
      </c>
      <c r="B7" s="242" t="n">
        <v>-1</v>
      </c>
      <c r="C7" s="242" t="inlineStr">
        <is>
          <t>Camp</t>
        </is>
      </c>
      <c r="D7" s="242" t="n">
        <v>-1</v>
      </c>
      <c r="E7" s="242" t="inlineStr">
        <is>
          <t>Temporary camp</t>
        </is>
      </c>
      <c r="G7" s="242" t="inlineStr">
        <is>
          <t>Not Applicable</t>
        </is>
      </c>
      <c r="H7" s="242" t="n">
        <v>2</v>
      </c>
      <c r="I7" s="242" t="n">
        <v>2</v>
      </c>
      <c r="J7" s="242" t="inlineStr">
        <is>
          <t>Not Applicable</t>
        </is>
      </c>
      <c r="K7" s="242" t="n">
        <v>1</v>
      </c>
      <c r="L7" s="242" t="n">
        <v>4</v>
      </c>
      <c r="M7" s="242" t="n">
        <v>1</v>
      </c>
    </row>
    <row r="8">
      <c r="A8" s="242" t="n">
        <v>3</v>
      </c>
      <c r="B8" s="242" t="n">
        <v>-1</v>
      </c>
      <c r="C8" s="242" t="inlineStr">
        <is>
          <t>Camp</t>
        </is>
      </c>
      <c r="D8" s="242" t="n">
        <v>-1</v>
      </c>
      <c r="E8" s="242" t="inlineStr">
        <is>
          <t>Temporary camp</t>
        </is>
      </c>
      <c r="G8" s="242" t="inlineStr">
        <is>
          <t>Not Applicable</t>
        </is>
      </c>
      <c r="H8" s="242" t="n">
        <v>2</v>
      </c>
      <c r="I8" s="242" t="n">
        <v>2</v>
      </c>
      <c r="J8" s="242" t="inlineStr">
        <is>
          <t>Not Applicable</t>
        </is>
      </c>
      <c r="K8" s="242" t="n">
        <v>1</v>
      </c>
      <c r="L8" s="242" t="n">
        <v>5</v>
      </c>
      <c r="M8" s="242" t="n">
        <v>1</v>
      </c>
    </row>
    <row r="9">
      <c r="A9" s="242" t="n">
        <v>4</v>
      </c>
      <c r="B9" s="242" t="n">
        <v>-1</v>
      </c>
      <c r="C9" s="242" t="inlineStr">
        <is>
          <t>Camp</t>
        </is>
      </c>
      <c r="D9" s="242" t="n">
        <v>-1</v>
      </c>
      <c r="E9" s="242" t="inlineStr">
        <is>
          <t>Temporary camp</t>
        </is>
      </c>
      <c r="G9" s="242" t="inlineStr">
        <is>
          <t>Not Applicable</t>
        </is>
      </c>
      <c r="H9" s="242" t="n">
        <v>2</v>
      </c>
      <c r="I9" s="242" t="n">
        <v>2</v>
      </c>
      <c r="J9" s="242" t="inlineStr">
        <is>
          <t>Not Applicable</t>
        </is>
      </c>
      <c r="K9" s="242" t="n">
        <v>1</v>
      </c>
      <c r="L9" s="242" t="n">
        <v>7</v>
      </c>
      <c r="M9" s="242" t="n">
        <v>1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6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11" t="inlineStr">
        <is>
          <t>EMSR695 AOI: 08 Tahnaout Grading</t>
        </is>
      </c>
    </row>
    <row r="2">
      <c r="B2" s="211" t="inlineStr">
        <is>
          <t>_builtUpP_m_v1_aoi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42" t="n">
        <v>0</v>
      </c>
      <c r="B5" s="242" t="n">
        <v>12</v>
      </c>
      <c r="C5" s="242" t="inlineStr">
        <is>
          <t>Non-residential Buildings</t>
        </is>
      </c>
      <c r="D5" s="242" t="n">
        <v>1211</v>
      </c>
      <c r="E5" s="242" t="inlineStr">
        <is>
          <t>Hotel buildings</t>
        </is>
      </c>
      <c r="F5" s="242" t="inlineStr">
        <is>
          <t>Damaged</t>
        </is>
      </c>
      <c r="G5" s="242" t="inlineStr">
        <is>
          <t>Building point</t>
        </is>
      </c>
      <c r="H5" s="242" t="n">
        <v>2</v>
      </c>
      <c r="I5" s="242" t="n">
        <v>1</v>
      </c>
      <c r="J5" s="242" t="inlineStr">
        <is>
          <t>Not Applicable</t>
        </is>
      </c>
      <c r="K5" s="242" t="n">
        <v>1</v>
      </c>
      <c r="L5" s="242" t="n">
        <v>1</v>
      </c>
    </row>
    <row r="6">
      <c r="A6" s="242" t="n">
        <v>1</v>
      </c>
      <c r="B6" s="242" t="n">
        <v>12</v>
      </c>
      <c r="C6" s="242" t="inlineStr">
        <is>
          <t>Non-residential Buildings</t>
        </is>
      </c>
      <c r="D6" s="242" t="n">
        <v>1211</v>
      </c>
      <c r="E6" s="242" t="inlineStr">
        <is>
          <t>Hotel buildings</t>
        </is>
      </c>
      <c r="F6" s="242" t="inlineStr">
        <is>
          <t>No visible damage</t>
        </is>
      </c>
      <c r="G6" s="242" t="inlineStr">
        <is>
          <t>Building point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42</v>
      </c>
      <c r="L6" s="242" t="n">
        <v>42</v>
      </c>
    </row>
    <row r="7">
      <c r="A7" s="242" t="n">
        <v>2</v>
      </c>
      <c r="B7" s="242" t="n">
        <v>12</v>
      </c>
      <c r="C7" s="242" t="inlineStr">
        <is>
          <t>Non-residential Buildings</t>
        </is>
      </c>
      <c r="D7" s="242" t="n">
        <v>1221</v>
      </c>
      <c r="E7" s="242" t="inlineStr">
        <is>
          <t>Institutional</t>
        </is>
      </c>
      <c r="F7" s="242" t="inlineStr">
        <is>
          <t>No visible damage</t>
        </is>
      </c>
      <c r="G7" s="242" t="inlineStr">
        <is>
          <t>Building point</t>
        </is>
      </c>
      <c r="H7" s="242" t="n">
        <v>2</v>
      </c>
      <c r="I7" s="242" t="n">
        <v>994</v>
      </c>
      <c r="J7" s="242" t="inlineStr">
        <is>
          <t>Not Applicable</t>
        </is>
      </c>
      <c r="K7" s="242" t="n">
        <v>1</v>
      </c>
      <c r="L7" s="242" t="n">
        <v>1</v>
      </c>
    </row>
    <row r="8">
      <c r="A8" s="242" t="n">
        <v>3</v>
      </c>
      <c r="B8" s="242" t="n">
        <v>12</v>
      </c>
      <c r="C8" s="242" t="inlineStr">
        <is>
          <t>Non-residential Buildings</t>
        </is>
      </c>
      <c r="D8" s="242" t="n">
        <v>1271</v>
      </c>
      <c r="E8" s="242" t="inlineStr">
        <is>
          <t>Non-residential farm buildings</t>
        </is>
      </c>
      <c r="F8" s="242" t="inlineStr">
        <is>
          <t>No visible damage</t>
        </is>
      </c>
      <c r="G8" s="242" t="inlineStr">
        <is>
          <t>Building point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4</v>
      </c>
      <c r="L8" s="242" t="n">
        <v>4</v>
      </c>
    </row>
    <row r="9">
      <c r="A9" s="242" t="n">
        <v>4</v>
      </c>
      <c r="B9" s="242" t="n">
        <v>12</v>
      </c>
      <c r="C9" s="242" t="inlineStr">
        <is>
          <t>Non-residential Buildings</t>
        </is>
      </c>
      <c r="D9" s="242" t="n">
        <v>1272</v>
      </c>
      <c r="E9" s="242" t="inlineStr">
        <is>
          <t>Buildings used as places of worship and for religious activities</t>
        </is>
      </c>
      <c r="F9" s="242" t="inlineStr">
        <is>
          <t>No visible damage</t>
        </is>
      </c>
      <c r="G9" s="242" t="inlineStr">
        <is>
          <t>Building point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6</v>
      </c>
      <c r="L9" s="242" t="n">
        <v>6</v>
      </c>
    </row>
    <row r="10">
      <c r="A10" s="242" t="n">
        <v>5</v>
      </c>
      <c r="B10" s="242" t="n">
        <v>11</v>
      </c>
      <c r="C10" s="242" t="inlineStr">
        <is>
          <t>Residential Buildings</t>
        </is>
      </c>
      <c r="D10" s="242" t="n">
        <v>997</v>
      </c>
      <c r="E10" s="242" t="inlineStr">
        <is>
          <t>Not Applicable</t>
        </is>
      </c>
      <c r="F10" s="242" t="inlineStr">
        <is>
          <t>Damaged</t>
        </is>
      </c>
      <c r="G10" s="242" t="inlineStr">
        <is>
          <t>Building point</t>
        </is>
      </c>
      <c r="H10" s="242" t="n">
        <v>2</v>
      </c>
      <c r="I10" s="242" t="n">
        <v>1</v>
      </c>
      <c r="J10" s="242" t="inlineStr">
        <is>
          <t>Not Applicable</t>
        </is>
      </c>
      <c r="K10" s="242" t="n">
        <v>31</v>
      </c>
      <c r="L10" s="242" t="n">
        <v>31</v>
      </c>
    </row>
    <row r="11">
      <c r="A11" s="242" t="n">
        <v>6</v>
      </c>
      <c r="B11" s="242" t="n">
        <v>11</v>
      </c>
      <c r="C11" s="242" t="inlineStr">
        <is>
          <t>Residential Buildings</t>
        </is>
      </c>
      <c r="D11" s="242" t="n">
        <v>997</v>
      </c>
      <c r="E11" s="242" t="inlineStr">
        <is>
          <t>Not Applicable</t>
        </is>
      </c>
      <c r="F11" s="242" t="inlineStr">
        <is>
          <t>Destroyed</t>
        </is>
      </c>
      <c r="G11" s="242" t="inlineStr">
        <is>
          <t>Building point</t>
        </is>
      </c>
      <c r="H11" s="242" t="n">
        <v>2</v>
      </c>
      <c r="I11" s="242" t="n">
        <v>1</v>
      </c>
      <c r="J11" s="242" t="inlineStr">
        <is>
          <t>Not Applicable</t>
        </is>
      </c>
      <c r="K11" s="242" t="n">
        <v>18</v>
      </c>
      <c r="L11" s="242" t="n">
        <v>18</v>
      </c>
    </row>
    <row r="12">
      <c r="A12" s="242" t="n">
        <v>7</v>
      </c>
      <c r="B12" s="242" t="n">
        <v>11</v>
      </c>
      <c r="C12" s="242" t="inlineStr">
        <is>
          <t>Residential Buildings</t>
        </is>
      </c>
      <c r="D12" s="242" t="n">
        <v>997</v>
      </c>
      <c r="E12" s="242" t="inlineStr">
        <is>
          <t>Not Applicable</t>
        </is>
      </c>
      <c r="F12" s="242" t="inlineStr">
        <is>
          <t>No visible damage</t>
        </is>
      </c>
      <c r="G12" s="242" t="inlineStr">
        <is>
          <t>Building point</t>
        </is>
      </c>
      <c r="H12" s="242" t="n">
        <v>2</v>
      </c>
      <c r="I12" s="242" t="n">
        <v>994</v>
      </c>
      <c r="J12" s="242" t="inlineStr">
        <is>
          <t>Not Applicable</t>
        </is>
      </c>
      <c r="K12" s="242" t="n">
        <v>9</v>
      </c>
      <c r="L12" s="242" t="n">
        <v>9</v>
      </c>
    </row>
    <row r="13">
      <c r="A13" s="242" t="n">
        <v>8</v>
      </c>
      <c r="B13" s="242" t="n">
        <v>11</v>
      </c>
      <c r="C13" s="242" t="inlineStr">
        <is>
          <t>Residential Buildings</t>
        </is>
      </c>
      <c r="D13" s="242" t="n">
        <v>997</v>
      </c>
      <c r="E13" s="242" t="inlineStr">
        <is>
          <t>Not Applicable</t>
        </is>
      </c>
      <c r="F13" s="242" t="inlineStr">
        <is>
          <t>Possibly damaged</t>
        </is>
      </c>
      <c r="G13" s="242" t="inlineStr">
        <is>
          <t>Building point</t>
        </is>
      </c>
      <c r="H13" s="242" t="n">
        <v>2</v>
      </c>
      <c r="I13" s="242" t="n">
        <v>1</v>
      </c>
      <c r="J13" s="242" t="inlineStr">
        <is>
          <t>Not Applicable</t>
        </is>
      </c>
      <c r="K13" s="242" t="n">
        <v>42</v>
      </c>
      <c r="L13" s="242" t="n">
        <v>42</v>
      </c>
    </row>
    <row r="14">
      <c r="A14" s="242" t="n">
        <v>9</v>
      </c>
      <c r="B14" s="242" t="n">
        <v>995</v>
      </c>
      <c r="C14" s="242" t="inlineStr">
        <is>
          <t>Unclassified</t>
        </is>
      </c>
      <c r="D14" s="242" t="n">
        <v>997</v>
      </c>
      <c r="E14" s="242" t="inlineStr">
        <is>
          <t>Not Applicable</t>
        </is>
      </c>
      <c r="F14" s="242" t="inlineStr">
        <is>
          <t>Damaged</t>
        </is>
      </c>
      <c r="G14" s="242" t="inlineStr">
        <is>
          <t>Building point</t>
        </is>
      </c>
      <c r="H14" s="242" t="n">
        <v>2</v>
      </c>
      <c r="I14" s="242" t="n">
        <v>994</v>
      </c>
      <c r="J14" s="242" t="inlineStr">
        <is>
          <t>Not Applicable</t>
        </is>
      </c>
      <c r="K14" s="242" t="n">
        <v>1</v>
      </c>
      <c r="L14" s="242" t="n">
        <v>1</v>
      </c>
    </row>
    <row r="15">
      <c r="A15" s="242" t="n">
        <v>10</v>
      </c>
      <c r="B15" s="242" t="n">
        <v>995</v>
      </c>
      <c r="C15" s="242" t="inlineStr">
        <is>
          <t>Unclassified</t>
        </is>
      </c>
      <c r="D15" s="242" t="n">
        <v>997</v>
      </c>
      <c r="E15" s="242" t="inlineStr">
        <is>
          <t>Not Applicable</t>
        </is>
      </c>
      <c r="F15" s="242" t="inlineStr">
        <is>
          <t>No visible damage</t>
        </is>
      </c>
      <c r="G15" s="242" t="inlineStr">
        <is>
          <t>Building point</t>
        </is>
      </c>
      <c r="H15" s="242" t="n">
        <v>2</v>
      </c>
      <c r="I15" s="242" t="n">
        <v>994</v>
      </c>
      <c r="J15" s="242" t="inlineStr">
        <is>
          <t>Not Applicable</t>
        </is>
      </c>
      <c r="K15" s="242" t="n">
        <v>370</v>
      </c>
      <c r="L15" s="242" t="n">
        <v>370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1" t="inlineStr">
        <is>
          <t>EMSR695 AOI: 08 Tahnaout Grading</t>
        </is>
      </c>
    </row>
    <row r="2">
      <c r="B2" s="211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24</v>
      </c>
      <c r="C5" s="242" t="inlineStr">
        <is>
          <t>Other Civil Engineering Works</t>
        </is>
      </c>
      <c r="D5" s="242" t="n">
        <v>241</v>
      </c>
      <c r="E5" s="242" t="inlineStr">
        <is>
          <t>Sport and recreation constructions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10</v>
      </c>
      <c r="L5" s="242" t="n">
        <v>2.74527177781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2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1" t="inlineStr">
        <is>
          <t>EMSR695 AOI: 08 Tahnaout Grading</t>
        </is>
      </c>
    </row>
    <row r="2">
      <c r="B2" s="211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22</v>
      </c>
      <c r="C5" s="242" t="inlineStr">
        <is>
          <t>Pipelines, Communication and Electricity Lines</t>
        </is>
      </c>
      <c r="D5" s="242" t="n">
        <v>222</v>
      </c>
      <c r="E5" s="242" t="inlineStr">
        <is>
          <t>Local pipelines and cables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7</v>
      </c>
      <c r="L5" s="242" t="n">
        <v>7.22987916079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1" t="inlineStr">
        <is>
          <t>EMSR695 AOI: 08 Tahnaout Grading</t>
        </is>
      </c>
    </row>
    <row r="2">
      <c r="B2" s="211" t="inlineStr">
        <is>
          <t>_transportationL_m_v1_aoi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2" t="n">
        <v>0</v>
      </c>
      <c r="B5" s="242" t="n">
        <v>211</v>
      </c>
      <c r="C5" s="242" t="inlineStr">
        <is>
          <t>Highways, Streets and Roads</t>
        </is>
      </c>
      <c r="D5" s="242" t="n">
        <v>21120</v>
      </c>
      <c r="E5" s="242" t="inlineStr">
        <is>
          <t>Primary Road</t>
        </is>
      </c>
      <c r="F5" s="242" t="inlineStr">
        <is>
          <t>No visible damage</t>
        </is>
      </c>
      <c r="G5" s="242" t="inlineStr">
        <is>
          <t>Not Applicable</t>
        </is>
      </c>
      <c r="H5" s="242" t="n">
        <v>2</v>
      </c>
      <c r="I5" s="242" t="n">
        <v>994</v>
      </c>
      <c r="J5" s="242" t="inlineStr">
        <is>
          <t>Not Applicable</t>
        </is>
      </c>
      <c r="K5" s="242" t="n">
        <v>21</v>
      </c>
      <c r="L5" s="242" t="n">
        <v>36.3690228349</v>
      </c>
    </row>
    <row r="6">
      <c r="A6" s="242" t="n">
        <v>1</v>
      </c>
      <c r="B6" s="242" t="n">
        <v>211</v>
      </c>
      <c r="C6" s="242" t="inlineStr">
        <is>
          <t>Highways, Streets and Roads</t>
        </is>
      </c>
      <c r="D6" s="242" t="n">
        <v>21121</v>
      </c>
      <c r="E6" s="242" t="inlineStr">
        <is>
          <t>Secondary Road</t>
        </is>
      </c>
      <c r="F6" s="242" t="inlineStr">
        <is>
          <t>No visible damage</t>
        </is>
      </c>
      <c r="G6" s="242" t="inlineStr">
        <is>
          <t>Not Applicable</t>
        </is>
      </c>
      <c r="H6" s="242" t="n">
        <v>2</v>
      </c>
      <c r="I6" s="242" t="n">
        <v>994</v>
      </c>
      <c r="J6" s="242" t="inlineStr">
        <is>
          <t>Not Applicable</t>
        </is>
      </c>
      <c r="K6" s="242" t="n">
        <v>19</v>
      </c>
      <c r="L6" s="242" t="n">
        <v>15.5145651249</v>
      </c>
    </row>
    <row r="7">
      <c r="A7" s="242" t="n">
        <v>2</v>
      </c>
      <c r="B7" s="242" t="n">
        <v>211</v>
      </c>
      <c r="C7" s="242" t="inlineStr">
        <is>
          <t>Highways, Streets and Roads</t>
        </is>
      </c>
      <c r="D7" s="242" t="n">
        <v>21122</v>
      </c>
      <c r="E7" s="242" t="inlineStr">
        <is>
          <t>Local Road</t>
        </is>
      </c>
      <c r="F7" s="242" t="inlineStr">
        <is>
          <t>Damaged</t>
        </is>
      </c>
      <c r="G7" s="242" t="inlineStr">
        <is>
          <t>Not Applicable</t>
        </is>
      </c>
      <c r="H7" s="242" t="n">
        <v>2</v>
      </c>
      <c r="I7" s="242" t="n">
        <v>1</v>
      </c>
      <c r="J7" s="242" t="inlineStr">
        <is>
          <t>Not Applicable</t>
        </is>
      </c>
      <c r="K7" s="242" t="n">
        <v>2</v>
      </c>
      <c r="L7" s="242" t="n">
        <v>0.215032943557</v>
      </c>
    </row>
    <row r="8">
      <c r="A8" s="242" t="n">
        <v>3</v>
      </c>
      <c r="B8" s="242" t="n">
        <v>211</v>
      </c>
      <c r="C8" s="242" t="inlineStr">
        <is>
          <t>Highways, Streets and Roads</t>
        </is>
      </c>
      <c r="D8" s="242" t="n">
        <v>21122</v>
      </c>
      <c r="E8" s="242" t="inlineStr">
        <is>
          <t>Local Road</t>
        </is>
      </c>
      <c r="F8" s="242" t="inlineStr">
        <is>
          <t>Damaged</t>
        </is>
      </c>
      <c r="G8" s="242" t="inlineStr">
        <is>
          <t>Not Applicable</t>
        </is>
      </c>
      <c r="H8" s="242" t="n">
        <v>2</v>
      </c>
      <c r="I8" s="242" t="n">
        <v>994</v>
      </c>
      <c r="J8" s="242" t="inlineStr">
        <is>
          <t>Not Applicable</t>
        </is>
      </c>
      <c r="K8" s="242" t="n">
        <v>2</v>
      </c>
      <c r="L8" s="242" t="n">
        <v>0.0896502936295</v>
      </c>
    </row>
    <row r="9">
      <c r="A9" s="242" t="n">
        <v>4</v>
      </c>
      <c r="B9" s="242" t="n">
        <v>211</v>
      </c>
      <c r="C9" s="242" t="inlineStr">
        <is>
          <t>Highways, Streets and Roads</t>
        </is>
      </c>
      <c r="D9" s="242" t="n">
        <v>21122</v>
      </c>
      <c r="E9" s="242" t="inlineStr">
        <is>
          <t>Local Road</t>
        </is>
      </c>
      <c r="F9" s="242" t="inlineStr">
        <is>
          <t>No visible damage</t>
        </is>
      </c>
      <c r="G9" s="242" t="inlineStr">
        <is>
          <t>Not Applicable</t>
        </is>
      </c>
      <c r="H9" s="242" t="n">
        <v>2</v>
      </c>
      <c r="I9" s="242" t="n">
        <v>994</v>
      </c>
      <c r="J9" s="242" t="inlineStr">
        <is>
          <t>Not Applicable</t>
        </is>
      </c>
      <c r="K9" s="242" t="n">
        <v>302</v>
      </c>
      <c r="L9" s="242" t="n">
        <v>62.0194657191</v>
      </c>
    </row>
    <row r="10">
      <c r="A10" s="242" t="n">
        <v>5</v>
      </c>
      <c r="B10" s="242" t="n">
        <v>211</v>
      </c>
      <c r="C10" s="242" t="inlineStr">
        <is>
          <t>Highways, Streets and Roads</t>
        </is>
      </c>
      <c r="D10" s="242" t="n">
        <v>21124</v>
      </c>
      <c r="E10" s="242" t="inlineStr">
        <is>
          <t>Cart Track</t>
        </is>
      </c>
      <c r="F10" s="242" t="inlineStr">
        <is>
          <t>No visible damage</t>
        </is>
      </c>
      <c r="G10" s="242" t="inlineStr">
        <is>
          <t>Not Applicable</t>
        </is>
      </c>
      <c r="H10" s="242" t="n">
        <v>2</v>
      </c>
      <c r="I10" s="242" t="n">
        <v>994</v>
      </c>
      <c r="J10" s="242" t="inlineStr">
        <is>
          <t>Not Applicable</t>
        </is>
      </c>
      <c r="K10" s="242" t="n">
        <v>205</v>
      </c>
      <c r="L10" s="242" t="n">
        <v>89.3350006638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1" t="inlineStr">
        <is>
          <t>EMSR695 AOI: 08 Tahnaout Grading</t>
        </is>
      </c>
    </row>
    <row r="2">
      <c r="B2" s="211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2" t="n">
        <v>0</v>
      </c>
      <c r="B5" s="242" t="n">
        <v>2</v>
      </c>
      <c r="C5" s="242" t="inlineStr">
        <is>
          <t>Agricultural Areas</t>
        </is>
      </c>
      <c r="D5" s="242" t="n">
        <v>24</v>
      </c>
      <c r="E5" s="242" t="inlineStr">
        <is>
          <t>Heterogeneous agricultural areas</t>
        </is>
      </c>
      <c r="F5" s="242" t="inlineStr">
        <is>
          <t>Not Affected</t>
        </is>
      </c>
      <c r="G5" s="242" t="inlineStr">
        <is>
          <t>Not Applicable</t>
        </is>
      </c>
      <c r="H5" s="242" t="n">
        <v>2</v>
      </c>
      <c r="I5" s="242" t="n">
        <v>982</v>
      </c>
      <c r="J5" s="242" t="inlineStr">
        <is>
          <t>Not Applicable</t>
        </is>
      </c>
      <c r="K5" s="242" t="n">
        <v>85</v>
      </c>
      <c r="L5" s="242" t="n">
        <v>1827.1834376</v>
      </c>
    </row>
    <row r="6">
      <c r="A6" s="242" t="n">
        <v>1</v>
      </c>
      <c r="B6" s="242" t="n">
        <v>3</v>
      </c>
      <c r="C6" s="242" t="inlineStr">
        <is>
          <t>Forests and Semi-natural Areas</t>
        </is>
      </c>
      <c r="D6" s="242" t="n">
        <v>31</v>
      </c>
      <c r="E6" s="242" t="inlineStr">
        <is>
          <t>Forests</t>
        </is>
      </c>
      <c r="F6" s="242" t="inlineStr">
        <is>
          <t>Not Affected</t>
        </is>
      </c>
      <c r="G6" s="242" t="inlineStr">
        <is>
          <t>Not Applicable</t>
        </is>
      </c>
      <c r="H6" s="242" t="n">
        <v>2</v>
      </c>
      <c r="I6" s="242" t="n">
        <v>982</v>
      </c>
      <c r="J6" s="242" t="inlineStr">
        <is>
          <t>Not Applicable</t>
        </is>
      </c>
      <c r="K6" s="242" t="n">
        <v>161</v>
      </c>
      <c r="L6" s="242" t="n">
        <v>2274.52424967</v>
      </c>
    </row>
    <row r="7">
      <c r="A7" s="242" t="n">
        <v>2</v>
      </c>
      <c r="B7" s="242" t="n">
        <v>3</v>
      </c>
      <c r="C7" s="242" t="inlineStr">
        <is>
          <t>Forests and Semi-natural Areas</t>
        </is>
      </c>
      <c r="D7" s="242" t="n">
        <v>32</v>
      </c>
      <c r="E7" s="242" t="inlineStr">
        <is>
          <t>Shrub and/or herbaceous vegetation association</t>
        </is>
      </c>
      <c r="F7" s="242" t="inlineStr">
        <is>
          <t>Not Affected</t>
        </is>
      </c>
      <c r="G7" s="242" t="inlineStr">
        <is>
          <t>Not Applicable</t>
        </is>
      </c>
      <c r="H7" s="242" t="n">
        <v>2</v>
      </c>
      <c r="I7" s="242" t="n">
        <v>982</v>
      </c>
      <c r="J7" s="242" t="inlineStr">
        <is>
          <t>Not Applicable</t>
        </is>
      </c>
      <c r="K7" s="242" t="n">
        <v>223</v>
      </c>
      <c r="L7" s="242" t="n">
        <v>3989.65388442</v>
      </c>
    </row>
    <row r="8">
      <c r="A8" s="242" t="n">
        <v>3</v>
      </c>
      <c r="B8" s="242" t="n">
        <v>3</v>
      </c>
      <c r="C8" s="242" t="inlineStr">
        <is>
          <t>Forests and Semi-natural Areas</t>
        </is>
      </c>
      <c r="D8" s="242" t="n">
        <v>33</v>
      </c>
      <c r="E8" s="242" t="inlineStr">
        <is>
          <t>Open spaces with little or no vegetation</t>
        </is>
      </c>
      <c r="F8" s="242" t="inlineStr">
        <is>
          <t>Not Affected</t>
        </is>
      </c>
      <c r="G8" s="242" t="inlineStr">
        <is>
          <t>Not Applicable</t>
        </is>
      </c>
      <c r="H8" s="242" t="n">
        <v>2</v>
      </c>
      <c r="I8" s="242" t="n">
        <v>982</v>
      </c>
      <c r="J8" s="242" t="inlineStr">
        <is>
          <t>Not Applicable</t>
        </is>
      </c>
      <c r="K8" s="242" t="n">
        <v>8</v>
      </c>
      <c r="L8" s="242" t="n">
        <v>10.3819229809</v>
      </c>
    </row>
    <row r="9">
      <c r="A9" s="242" t="n">
        <v>4</v>
      </c>
      <c r="B9" s="242" t="n">
        <v>998</v>
      </c>
      <c r="C9" s="242" t="inlineStr">
        <is>
          <t>Other</t>
        </is>
      </c>
      <c r="D9" s="242" t="n">
        <v>998</v>
      </c>
      <c r="E9" s="242" t="inlineStr">
        <is>
          <t>Other</t>
        </is>
      </c>
      <c r="F9" s="242" t="inlineStr">
        <is>
          <t>Not Affected</t>
        </is>
      </c>
      <c r="G9" s="242" t="inlineStr">
        <is>
          <t>Not Applicable</t>
        </is>
      </c>
      <c r="H9" s="242" t="n">
        <v>2</v>
      </c>
      <c r="I9" s="242" t="n">
        <v>982</v>
      </c>
      <c r="J9" s="242" t="inlineStr">
        <is>
          <t>Not Applicable</t>
        </is>
      </c>
      <c r="K9" s="242" t="n">
        <v>16</v>
      </c>
      <c r="L9" s="242" t="n">
        <v>160.430673379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