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workspace\03MAPS\output\EMSR700\AOI02\GRA_PRODUCT\FCT\EMSR700_AOI02_GRA_PRODUCT_v2\fct_EMSR700_AOI02_GRA_PRODUCT_v2_20231014_FC_v2\"/>
    </mc:Choice>
  </mc:AlternateContent>
  <xr:revisionPtr revIDLastSave="0" documentId="13_ncr:1_{112BF414-E65C-489B-A17D-AD2952B1400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Grading" sheetId="1" r:id="rId1"/>
    <sheet name="Grading" sheetId="2" r:id="rId2"/>
    <sheet name="_ancillaryCrisisInfoP_v2_aoi" sheetId="3" r:id="rId3"/>
    <sheet name="_builtUpP_v1_aoi" sheetId="4" r:id="rId4"/>
    <sheet name="_transportationL_v1_aoi" sheetId="5" r:id="rId5"/>
    <sheet name="_facilitiesA_v1_aoi" sheetId="6" r:id="rId6"/>
    <sheet name="_naturalLandUseA_v1_aoi" sheetId="7" r:id="rId7"/>
  </sheets>
  <calcPr calcId="191029"/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6" i="3"/>
  <c r="M5" i="3"/>
  <c r="B31" i="2"/>
  <c r="B30" i="2"/>
</calcChain>
</file>

<file path=xl/sharedStrings.xml><?xml version="1.0" encoding="utf-8"?>
<sst xmlns="http://schemas.openxmlformats.org/spreadsheetml/2006/main" count="420" uniqueCount="84">
  <si>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</si>
  <si>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</si>
  <si>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</si>
  <si>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</si>
  <si>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</si>
  <si>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EMSR700 AOI: 02 Herat south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</si>
  <si>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</si>
  <si>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</si>
  <si>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</si>
  <si>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</si>
  <si>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</si>
  <si>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</si>
  <si>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</si>
  <si>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Ancillary Crisis Information</t>
  </si>
  <si>
    <t>Temporary camp/Tents</t>
  </si>
  <si>
    <t>No.</t>
  </si>
  <si>
    <t>Estimated population</t>
  </si>
  <si>
    <t>Number of inhabitants</t>
  </si>
  <si>
    <t>NA</t>
  </si>
  <si>
    <t>Built-up</t>
  </si>
  <si>
    <t>Residential Buildings</t>
  </si>
  <si>
    <t>Public entertainment buildings</t>
  </si>
  <si>
    <t>School, university and research buildings</t>
  </si>
  <si>
    <t>Buildings used as places of worship and for religious activities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</si>
  <si>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</si>
  <si>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</si>
  <si>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</si>
  <si>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</si>
  <si>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</si>
  <si>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</si>
  <si>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</si>
  <si>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</si>
  <si>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</si>
  <si>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</si>
  <si>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</si>
  <si>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</si>
  <si>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</si>
  <si>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</si>
  <si>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</si>
  <si>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</si>
  <si>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</si>
  <si>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</si>
  <si>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</si>
  <si>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</si>
  <si>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</si>
  <si>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</si>
  <si>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</si>
  <si>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</si>
  <si>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</si>
  <si>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</si>
  <si>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</si>
  <si>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_ancillaryCrisisInfoP_v2_aoi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</si>
  <si>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</si>
  <si>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</si>
  <si>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</si>
  <si>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</si>
  <si>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</si>
  <si>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</si>
  <si>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</si>
  <si>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</si>
  <si>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</si>
  <si>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</si>
  <si>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</si>
  <si>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</si>
  <si>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</si>
  <si>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Camp</t>
  </si>
  <si>
    <t>Temporary camp</t>
  </si>
  <si>
    <t>Not Applicable</t>
  </si>
  <si>
    <t>_builtUpP_v1_aoi</t>
  </si>
  <si>
    <t>Non-residential Buildings</t>
  </si>
  <si>
    <t>No visible damage</t>
  </si>
  <si>
    <t>Building point</t>
  </si>
  <si>
    <t>_transportationL_v1_aoi</t>
  </si>
  <si>
    <t>Length</t>
  </si>
  <si>
    <t>Highways, Streets and Roads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</si>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</sst>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0" fontId="13" fillId="0" borderId="9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5546875" defaultRowHeight="14.4"/>
  <cols>
    <col min="2" max="2" width="154.664062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Q6" sqref="Q6"/>
    </sheetView>
  </sheetViews>
  <sheetFormatPr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3"/>
      <c r="B1" s="32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4" t="s">
        <v>7</v>
      </c>
      <c r="D4" s="65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33" t="s">
        <v>13</v>
      </c>
      <c r="C5" s="59" t="s">
        <v>14</v>
      </c>
      <c r="D5" s="35" t="s">
        <v>15</v>
      </c>
      <c r="E5" s="58"/>
      <c r="F5" s="58"/>
      <c r="G5" s="58"/>
      <c r="H5" s="36"/>
      <c r="I5" s="36">
        <v>15580</v>
      </c>
    </row>
    <row r="6" spans="1:11">
      <c r="B6" s="18" t="s">
        <v>16</v>
      </c>
      <c r="C6" s="19" t="s">
        <v>17</v>
      </c>
      <c r="D6" s="19"/>
      <c r="E6" s="66"/>
      <c r="F6" s="67"/>
      <c r="G6" s="65"/>
      <c r="H6" s="61" t="s">
        <v>18</v>
      </c>
      <c r="I6" s="60">
        <v>970000</v>
      </c>
      <c r="J6" s="2"/>
      <c r="K6" s="2"/>
    </row>
    <row r="7" spans="1:11">
      <c r="B7" s="28" t="s">
        <v>19</v>
      </c>
      <c r="C7" s="37" t="s">
        <v>20</v>
      </c>
      <c r="D7" s="29" t="s">
        <v>15</v>
      </c>
      <c r="E7" s="38">
        <v>0</v>
      </c>
      <c r="F7" s="38">
        <v>0</v>
      </c>
      <c r="G7" s="38">
        <v>0</v>
      </c>
      <c r="H7" s="38">
        <v>0</v>
      </c>
      <c r="I7" s="38">
        <v>496</v>
      </c>
    </row>
    <row r="8" spans="1:11">
      <c r="B8" s="39"/>
      <c r="C8" s="40" t="s">
        <v>21</v>
      </c>
      <c r="D8" s="41" t="s">
        <v>15</v>
      </c>
      <c r="E8" s="42">
        <v>0</v>
      </c>
      <c r="F8" s="42">
        <v>0</v>
      </c>
      <c r="G8" s="42">
        <v>0</v>
      </c>
      <c r="H8" s="42">
        <v>0</v>
      </c>
      <c r="I8" s="42">
        <v>1</v>
      </c>
    </row>
    <row r="9" spans="1:11">
      <c r="B9" s="39"/>
      <c r="C9" s="40" t="s">
        <v>22</v>
      </c>
      <c r="D9" s="41" t="s">
        <v>15</v>
      </c>
      <c r="E9" s="42">
        <v>0</v>
      </c>
      <c r="F9" s="42">
        <v>0</v>
      </c>
      <c r="G9" s="42">
        <v>0</v>
      </c>
      <c r="H9" s="42">
        <v>0</v>
      </c>
      <c r="I9" s="42">
        <v>3</v>
      </c>
    </row>
    <row r="10" spans="1:11">
      <c r="B10" s="39"/>
      <c r="C10" s="43" t="s">
        <v>23</v>
      </c>
      <c r="D10" s="41" t="s">
        <v>15</v>
      </c>
      <c r="E10" s="42">
        <v>0</v>
      </c>
      <c r="F10" s="42">
        <v>0</v>
      </c>
      <c r="G10" s="42">
        <v>0</v>
      </c>
      <c r="H10" s="42">
        <v>0</v>
      </c>
      <c r="I10" s="42">
        <v>2</v>
      </c>
    </row>
    <row r="11" spans="1:11">
      <c r="B11" s="44"/>
      <c r="C11" s="45" t="s">
        <v>24</v>
      </c>
      <c r="D11" s="46" t="s">
        <v>15</v>
      </c>
      <c r="E11" s="47">
        <v>0</v>
      </c>
      <c r="F11" s="47">
        <v>0</v>
      </c>
      <c r="G11" s="47">
        <v>0</v>
      </c>
      <c r="H11" s="47">
        <v>0</v>
      </c>
      <c r="I11" s="47">
        <v>81258</v>
      </c>
    </row>
    <row r="12" spans="1:11">
      <c r="B12" s="28" t="s">
        <v>25</v>
      </c>
      <c r="C12" s="48" t="s">
        <v>26</v>
      </c>
      <c r="D12" s="29" t="s">
        <v>27</v>
      </c>
      <c r="E12" s="30">
        <v>0</v>
      </c>
      <c r="F12" s="30">
        <v>0</v>
      </c>
      <c r="G12" s="30">
        <v>0</v>
      </c>
      <c r="H12" s="30">
        <v>0</v>
      </c>
      <c r="I12" s="30">
        <v>24.721656901199999</v>
      </c>
    </row>
    <row r="13" spans="1:11">
      <c r="B13" s="39"/>
      <c r="C13" s="40" t="s">
        <v>28</v>
      </c>
      <c r="D13" s="41" t="s">
        <v>27</v>
      </c>
      <c r="E13" s="49">
        <v>0</v>
      </c>
      <c r="F13" s="49">
        <v>0</v>
      </c>
      <c r="G13" s="49">
        <v>0</v>
      </c>
      <c r="H13" s="49">
        <v>0</v>
      </c>
      <c r="I13" s="49">
        <v>4.4669332814200002</v>
      </c>
    </row>
    <row r="14" spans="1:11">
      <c r="B14" s="39"/>
      <c r="C14" s="40" t="s">
        <v>29</v>
      </c>
      <c r="D14" s="41" t="s">
        <v>27</v>
      </c>
      <c r="E14" s="49">
        <v>0</v>
      </c>
      <c r="F14" s="49">
        <v>0</v>
      </c>
      <c r="G14" s="49">
        <v>0</v>
      </c>
      <c r="H14" s="49">
        <v>0</v>
      </c>
      <c r="I14" s="49">
        <v>21.521467150700001</v>
      </c>
    </row>
    <row r="15" spans="1:11">
      <c r="B15" s="39"/>
      <c r="C15" s="40" t="s">
        <v>30</v>
      </c>
      <c r="D15" s="41" t="s">
        <v>27</v>
      </c>
      <c r="E15" s="49">
        <v>0</v>
      </c>
      <c r="F15" s="49">
        <v>0</v>
      </c>
      <c r="G15" s="49">
        <v>0</v>
      </c>
      <c r="H15" s="49">
        <v>0</v>
      </c>
      <c r="I15" s="49">
        <v>363.35015994899999</v>
      </c>
    </row>
    <row r="16" spans="1:11">
      <c r="B16" s="44"/>
      <c r="C16" s="45" t="s">
        <v>31</v>
      </c>
      <c r="D16" s="46" t="s">
        <v>27</v>
      </c>
      <c r="E16" s="50">
        <v>0</v>
      </c>
      <c r="F16" s="50">
        <v>0</v>
      </c>
      <c r="G16" s="50">
        <v>0</v>
      </c>
      <c r="H16" s="50">
        <v>0</v>
      </c>
      <c r="I16" s="50">
        <v>266.55868256899998</v>
      </c>
    </row>
    <row r="17" spans="1:10">
      <c r="B17" s="33" t="s">
        <v>32</v>
      </c>
      <c r="C17" s="34" t="s">
        <v>33</v>
      </c>
      <c r="D17" s="35" t="s">
        <v>34</v>
      </c>
      <c r="E17" s="51">
        <v>0</v>
      </c>
      <c r="F17" s="51">
        <v>0</v>
      </c>
      <c r="G17" s="51">
        <v>0</v>
      </c>
      <c r="H17" s="51">
        <v>0</v>
      </c>
      <c r="I17" s="51">
        <v>31.842645411500001</v>
      </c>
    </row>
    <row r="18" spans="1:10">
      <c r="B18" s="52" t="s">
        <v>35</v>
      </c>
      <c r="C18" s="53" t="s">
        <v>36</v>
      </c>
      <c r="D18" s="29" t="s">
        <v>34</v>
      </c>
      <c r="E18" s="30">
        <v>0</v>
      </c>
      <c r="F18" s="30">
        <v>0</v>
      </c>
      <c r="G18" s="30">
        <v>0</v>
      </c>
      <c r="H18" s="30">
        <v>0</v>
      </c>
      <c r="I18" s="30">
        <v>6490.0391859199999</v>
      </c>
    </row>
    <row r="19" spans="1:10">
      <c r="B19" s="54"/>
      <c r="C19" s="55" t="s">
        <v>37</v>
      </c>
      <c r="D19" s="41" t="s">
        <v>34</v>
      </c>
      <c r="E19" s="49">
        <v>0</v>
      </c>
      <c r="F19" s="49">
        <v>0</v>
      </c>
      <c r="G19" s="49">
        <v>0</v>
      </c>
      <c r="H19" s="49">
        <v>0</v>
      </c>
      <c r="I19" s="49">
        <v>22.913744573199999</v>
      </c>
    </row>
    <row r="20" spans="1:10">
      <c r="B20" s="54"/>
      <c r="C20" s="55" t="s">
        <v>38</v>
      </c>
      <c r="D20" s="41" t="s">
        <v>34</v>
      </c>
      <c r="E20" s="49">
        <v>0</v>
      </c>
      <c r="F20" s="49">
        <v>0</v>
      </c>
      <c r="G20" s="49">
        <v>0</v>
      </c>
      <c r="H20" s="49">
        <v>0</v>
      </c>
      <c r="I20" s="49">
        <v>3.98341566073</v>
      </c>
    </row>
    <row r="21" spans="1:10">
      <c r="B21" s="54"/>
      <c r="C21" s="55" t="s">
        <v>39</v>
      </c>
      <c r="D21" s="41" t="s">
        <v>34</v>
      </c>
      <c r="E21" s="49">
        <v>0</v>
      </c>
      <c r="F21" s="49">
        <v>0</v>
      </c>
      <c r="G21" s="49">
        <v>0</v>
      </c>
      <c r="H21" s="49">
        <v>0</v>
      </c>
      <c r="I21" s="49">
        <v>79.313436778400003</v>
      </c>
    </row>
    <row r="22" spans="1:10">
      <c r="B22" s="56"/>
      <c r="C22" s="57" t="s">
        <v>40</v>
      </c>
      <c r="D22" s="46" t="s">
        <v>34</v>
      </c>
      <c r="E22" s="50">
        <v>0</v>
      </c>
      <c r="F22" s="50">
        <v>0</v>
      </c>
      <c r="G22" s="50">
        <v>0</v>
      </c>
      <c r="H22" s="50">
        <v>0</v>
      </c>
      <c r="I22" s="50">
        <v>2466.6371471500001</v>
      </c>
    </row>
    <row r="23" spans="1:10">
      <c r="A23" s="22"/>
      <c r="B23" s="3"/>
      <c r="C23" s="5"/>
      <c r="D23" s="4"/>
      <c r="J23" s="23"/>
    </row>
    <row r="24" spans="1:10">
      <c r="A24" s="22"/>
      <c r="B24" s="21" t="s">
        <v>41</v>
      </c>
      <c r="C24" s="5"/>
      <c r="D24" s="4"/>
      <c r="J24" s="23"/>
    </row>
    <row r="25" spans="1:10">
      <c r="A25" s="22"/>
      <c r="B25" s="24" t="s">
        <v>42</v>
      </c>
      <c r="C25" s="25"/>
      <c r="D25" s="26"/>
      <c r="E25" s="27"/>
      <c r="F25" s="27"/>
      <c r="G25" s="27"/>
      <c r="H25" s="27"/>
      <c r="I25" s="27"/>
      <c r="J25" s="23"/>
    </row>
    <row r="26" spans="1:10">
      <c r="B26" s="3"/>
      <c r="C26" s="5"/>
      <c r="D26" s="4"/>
    </row>
    <row r="27" spans="1:10">
      <c r="B27" s="3"/>
      <c r="C27" s="5"/>
      <c r="D27" s="4"/>
    </row>
    <row r="28" spans="1:10">
      <c r="B28" s="62" t="s">
        <v>43</v>
      </c>
      <c r="C28" s="5"/>
      <c r="D28" s="4"/>
      <c r="H28" s="21" t="s">
        <v>44</v>
      </c>
    </row>
    <row r="29" spans="1:10">
      <c r="B29" s="21" t="s">
        <v>45</v>
      </c>
      <c r="C29" s="5"/>
      <c r="D29" s="4"/>
    </row>
    <row r="30" spans="1:10" ht="15.6">
      <c r="B3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5"/>
      <c r="D30" s="4"/>
    </row>
    <row r="31" spans="1:10">
      <c r="B31" s="21" t="str">
        <f>CONCATENATE(CHAR(169)," European Union / Copernicus Emergency Management Service")</f>
        <v>© European Union / Copernicus Emergency Management Service</v>
      </c>
      <c r="C31" s="5"/>
      <c r="D31" s="4"/>
    </row>
    <row r="32" spans="1:10">
      <c r="B32" s="3"/>
      <c r="C32" s="5"/>
      <c r="D32" s="4"/>
    </row>
    <row r="33" spans="2:4">
      <c r="B33" s="3"/>
      <c r="C33" s="5"/>
      <c r="D33" s="4"/>
    </row>
    <row r="34" spans="2:4">
      <c r="B34" s="62" t="s">
        <v>46</v>
      </c>
      <c r="C34" s="5"/>
      <c r="D34" s="4"/>
    </row>
    <row r="35" spans="2:4">
      <c r="B35" s="21" t="s">
        <v>47</v>
      </c>
      <c r="C35" s="5"/>
      <c r="D35" s="4"/>
    </row>
    <row r="36" spans="2:4">
      <c r="B36" s="21" t="s">
        <v>48</v>
      </c>
      <c r="C36" s="6"/>
      <c r="D36" s="4"/>
    </row>
    <row r="37" spans="2:4">
      <c r="B37" s="21" t="s">
        <v>49</v>
      </c>
      <c r="C37" s="6"/>
      <c r="D37" s="4"/>
    </row>
    <row r="38" spans="2:4">
      <c r="B38" s="21" t="s">
        <v>50</v>
      </c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3"/>
      <c r="C41" s="6"/>
      <c r="D41" s="4"/>
    </row>
    <row r="42" spans="2:4">
      <c r="B42" s="3"/>
      <c r="C42" s="6"/>
      <c r="D42" s="4"/>
    </row>
    <row r="43" spans="2:4">
      <c r="B43" s="3"/>
      <c r="C43" s="6"/>
      <c r="D43" s="4"/>
    </row>
    <row r="44" spans="2:4">
      <c r="B44" s="3"/>
      <c r="C44" s="6"/>
      <c r="D44" s="4"/>
    </row>
    <row r="45" spans="2:4">
      <c r="B45" s="3"/>
      <c r="C45" s="6"/>
      <c r="D45" s="4"/>
    </row>
    <row r="46" spans="2:4">
      <c r="B46" s="3"/>
      <c r="C46" s="6"/>
      <c r="D46" s="4"/>
    </row>
    <row r="47" spans="2:4">
      <c r="B47" s="3"/>
      <c r="C47" s="6"/>
      <c r="D47" s="4"/>
    </row>
  </sheetData>
  <mergeCells count="2">
    <mergeCell ref="C4:D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M55"/>
  <sheetViews>
    <sheetView workbookViewId="0">
      <selection activeCell="M5" sqref="M5:M55"/>
    </sheetView>
  </sheetViews>
  <sheetFormatPr defaultRowHeight="14.4"/>
  <cols>
    <col min="1" max="1" width="5" customWidth="1"/>
    <col min="2" max="2" width="10" customWidth="1"/>
    <col min="3" max="3" width="7" customWidth="1"/>
    <col min="4" max="4" width="6" customWidth="1"/>
    <col min="5" max="5" width="1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12" customWidth="1"/>
    <col min="13" max="13" width="7" customWidth="1"/>
  </cols>
  <sheetData>
    <row r="1" spans="1:13">
      <c r="B1" s="31" t="s">
        <v>5</v>
      </c>
    </row>
    <row r="2" spans="1:13">
      <c r="B2" s="31" t="s">
        <v>51</v>
      </c>
    </row>
    <row r="4" spans="1:13">
      <c r="A4" s="20" t="s">
        <v>52</v>
      </c>
      <c r="B4" s="20" t="s">
        <v>53</v>
      </c>
      <c r="C4" s="20" t="s">
        <v>54</v>
      </c>
      <c r="D4" s="20" t="s">
        <v>55</v>
      </c>
      <c r="E4" s="20" t="s">
        <v>56</v>
      </c>
      <c r="F4" s="20" t="s">
        <v>57</v>
      </c>
      <c r="G4" s="20" t="s">
        <v>58</v>
      </c>
      <c r="H4" s="20" t="s">
        <v>59</v>
      </c>
      <c r="I4" s="20" t="s">
        <v>60</v>
      </c>
      <c r="J4" s="20" t="s">
        <v>61</v>
      </c>
      <c r="K4" s="20" t="s">
        <v>62</v>
      </c>
      <c r="L4" s="20" t="s">
        <v>63</v>
      </c>
      <c r="M4" s="20" t="s">
        <v>64</v>
      </c>
    </row>
    <row r="5" spans="1:13">
      <c r="A5" s="21">
        <v>0</v>
      </c>
      <c r="B5" s="21">
        <v>-1</v>
      </c>
      <c r="C5" s="21" t="s">
        <v>65</v>
      </c>
      <c r="D5" s="21">
        <v>-1</v>
      </c>
      <c r="E5" s="21" t="s">
        <v>66</v>
      </c>
      <c r="G5" s="21" t="s">
        <v>67</v>
      </c>
      <c r="H5" s="21">
        <v>997</v>
      </c>
      <c r="I5" s="21">
        <v>2</v>
      </c>
      <c r="J5" s="21" t="s">
        <v>67</v>
      </c>
      <c r="K5" s="21">
        <v>1297</v>
      </c>
      <c r="L5" s="21">
        <v>1</v>
      </c>
      <c r="M5" s="21">
        <f>K5*L5</f>
        <v>1297</v>
      </c>
    </row>
    <row r="6" spans="1:13">
      <c r="A6" s="21">
        <v>1</v>
      </c>
      <c r="B6" s="21">
        <v>-1</v>
      </c>
      <c r="C6" s="21" t="s">
        <v>65</v>
      </c>
      <c r="D6" s="21">
        <v>-1</v>
      </c>
      <c r="E6" s="21" t="s">
        <v>66</v>
      </c>
      <c r="G6" s="21" t="s">
        <v>67</v>
      </c>
      <c r="H6" s="21">
        <v>997</v>
      </c>
      <c r="I6" s="21">
        <v>2</v>
      </c>
      <c r="J6" s="21" t="s">
        <v>67</v>
      </c>
      <c r="K6" s="21">
        <v>128</v>
      </c>
      <c r="L6" s="21">
        <v>10</v>
      </c>
      <c r="M6" s="21">
        <f>K6*L6</f>
        <v>1280</v>
      </c>
    </row>
    <row r="7" spans="1:13">
      <c r="A7" s="21">
        <v>2</v>
      </c>
      <c r="B7" s="21">
        <v>-1</v>
      </c>
      <c r="C7" s="21" t="s">
        <v>65</v>
      </c>
      <c r="D7" s="21">
        <v>-1</v>
      </c>
      <c r="E7" s="21" t="s">
        <v>66</v>
      </c>
      <c r="G7" s="21" t="s">
        <v>67</v>
      </c>
      <c r="H7" s="21">
        <v>997</v>
      </c>
      <c r="I7" s="21">
        <v>2</v>
      </c>
      <c r="J7" s="21" t="s">
        <v>67</v>
      </c>
      <c r="K7" s="21">
        <v>1</v>
      </c>
      <c r="L7" s="21">
        <v>1</v>
      </c>
      <c r="M7" s="21">
        <f t="shared" ref="M7:M55" si="0">K7*L7</f>
        <v>1</v>
      </c>
    </row>
    <row r="8" spans="1:13">
      <c r="A8" s="21">
        <v>3</v>
      </c>
      <c r="B8" s="21">
        <v>-1</v>
      </c>
      <c r="C8" s="21" t="s">
        <v>65</v>
      </c>
      <c r="D8" s="21">
        <v>-1</v>
      </c>
      <c r="E8" s="21" t="s">
        <v>66</v>
      </c>
      <c r="G8" s="21" t="s">
        <v>67</v>
      </c>
      <c r="H8" s="21">
        <v>997</v>
      </c>
      <c r="I8" s="21">
        <v>2</v>
      </c>
      <c r="J8" s="21" t="s">
        <v>67</v>
      </c>
      <c r="K8" s="21">
        <v>12</v>
      </c>
      <c r="L8" s="21">
        <v>11</v>
      </c>
      <c r="M8" s="21">
        <f t="shared" si="0"/>
        <v>132</v>
      </c>
    </row>
    <row r="9" spans="1:13">
      <c r="A9" s="21">
        <v>4</v>
      </c>
      <c r="B9" s="21">
        <v>-1</v>
      </c>
      <c r="C9" s="21" t="s">
        <v>65</v>
      </c>
      <c r="D9" s="21">
        <v>-1</v>
      </c>
      <c r="E9" s="21" t="s">
        <v>66</v>
      </c>
      <c r="G9" s="21" t="s">
        <v>67</v>
      </c>
      <c r="H9" s="21">
        <v>997</v>
      </c>
      <c r="I9" s="21">
        <v>2</v>
      </c>
      <c r="J9" s="21" t="s">
        <v>67</v>
      </c>
      <c r="K9" s="21">
        <v>45</v>
      </c>
      <c r="L9" s="21">
        <v>12</v>
      </c>
      <c r="M9" s="21">
        <f t="shared" si="0"/>
        <v>540</v>
      </c>
    </row>
    <row r="10" spans="1:13">
      <c r="A10" s="21">
        <v>5</v>
      </c>
      <c r="B10" s="21">
        <v>-1</v>
      </c>
      <c r="C10" s="21" t="s">
        <v>65</v>
      </c>
      <c r="D10" s="21">
        <v>-1</v>
      </c>
      <c r="E10" s="21" t="s">
        <v>66</v>
      </c>
      <c r="G10" s="21" t="s">
        <v>67</v>
      </c>
      <c r="H10" s="21">
        <v>997</v>
      </c>
      <c r="I10" s="21">
        <v>2</v>
      </c>
      <c r="J10" s="21" t="s">
        <v>67</v>
      </c>
      <c r="K10" s="21">
        <v>10</v>
      </c>
      <c r="L10" s="21">
        <v>13</v>
      </c>
      <c r="M10" s="21">
        <f t="shared" si="0"/>
        <v>130</v>
      </c>
    </row>
    <row r="11" spans="1:13">
      <c r="A11" s="21">
        <v>6</v>
      </c>
      <c r="B11" s="21">
        <v>-1</v>
      </c>
      <c r="C11" s="21" t="s">
        <v>65</v>
      </c>
      <c r="D11" s="21">
        <v>-1</v>
      </c>
      <c r="E11" s="21" t="s">
        <v>66</v>
      </c>
      <c r="G11" s="21" t="s">
        <v>67</v>
      </c>
      <c r="H11" s="21">
        <v>997</v>
      </c>
      <c r="I11" s="21">
        <v>2</v>
      </c>
      <c r="J11" s="21" t="s">
        <v>67</v>
      </c>
      <c r="K11" s="21">
        <v>9</v>
      </c>
      <c r="L11" s="21">
        <v>14</v>
      </c>
      <c r="M11" s="21">
        <f t="shared" si="0"/>
        <v>126</v>
      </c>
    </row>
    <row r="12" spans="1:13">
      <c r="A12" s="21">
        <v>7</v>
      </c>
      <c r="B12" s="21">
        <v>-1</v>
      </c>
      <c r="C12" s="21" t="s">
        <v>65</v>
      </c>
      <c r="D12" s="21">
        <v>-1</v>
      </c>
      <c r="E12" s="21" t="s">
        <v>66</v>
      </c>
      <c r="G12" s="21" t="s">
        <v>67</v>
      </c>
      <c r="H12" s="21">
        <v>997</v>
      </c>
      <c r="I12" s="21">
        <v>2</v>
      </c>
      <c r="J12" s="21" t="s">
        <v>67</v>
      </c>
      <c r="K12" s="21">
        <v>47</v>
      </c>
      <c r="L12" s="21">
        <v>15</v>
      </c>
      <c r="M12" s="21">
        <f t="shared" si="0"/>
        <v>705</v>
      </c>
    </row>
    <row r="13" spans="1:13">
      <c r="A13" s="21">
        <v>8</v>
      </c>
      <c r="B13" s="21">
        <v>-1</v>
      </c>
      <c r="C13" s="21" t="s">
        <v>65</v>
      </c>
      <c r="D13" s="21">
        <v>-1</v>
      </c>
      <c r="E13" s="21" t="s">
        <v>66</v>
      </c>
      <c r="G13" s="21" t="s">
        <v>67</v>
      </c>
      <c r="H13" s="21">
        <v>997</v>
      </c>
      <c r="I13" s="21">
        <v>2</v>
      </c>
      <c r="J13" s="21" t="s">
        <v>67</v>
      </c>
      <c r="K13" s="21">
        <v>1</v>
      </c>
      <c r="L13" s="21">
        <v>150</v>
      </c>
      <c r="M13" s="21">
        <f t="shared" si="0"/>
        <v>150</v>
      </c>
    </row>
    <row r="14" spans="1:13">
      <c r="A14" s="21">
        <v>9</v>
      </c>
      <c r="B14" s="21">
        <v>-1</v>
      </c>
      <c r="C14" s="21" t="s">
        <v>65</v>
      </c>
      <c r="D14" s="21">
        <v>-1</v>
      </c>
      <c r="E14" s="21" t="s">
        <v>66</v>
      </c>
      <c r="G14" s="21" t="s">
        <v>67</v>
      </c>
      <c r="H14" s="21">
        <v>997</v>
      </c>
      <c r="I14" s="21">
        <v>2</v>
      </c>
      <c r="J14" s="21" t="s">
        <v>67</v>
      </c>
      <c r="K14" s="21">
        <v>11</v>
      </c>
      <c r="L14" s="21">
        <v>16</v>
      </c>
      <c r="M14" s="21">
        <f t="shared" si="0"/>
        <v>176</v>
      </c>
    </row>
    <row r="15" spans="1:13">
      <c r="A15" s="21">
        <v>10</v>
      </c>
      <c r="B15" s="21">
        <v>-1</v>
      </c>
      <c r="C15" s="21" t="s">
        <v>65</v>
      </c>
      <c r="D15" s="21">
        <v>-1</v>
      </c>
      <c r="E15" s="21" t="s">
        <v>66</v>
      </c>
      <c r="G15" s="21" t="s">
        <v>67</v>
      </c>
      <c r="H15" s="21">
        <v>997</v>
      </c>
      <c r="I15" s="21">
        <v>2</v>
      </c>
      <c r="J15" s="21" t="s">
        <v>67</v>
      </c>
      <c r="K15" s="21">
        <v>10</v>
      </c>
      <c r="L15" s="21">
        <v>17</v>
      </c>
      <c r="M15" s="21">
        <f t="shared" si="0"/>
        <v>170</v>
      </c>
    </row>
    <row r="16" spans="1:13">
      <c r="A16" s="21">
        <v>11</v>
      </c>
      <c r="B16" s="21">
        <v>-1</v>
      </c>
      <c r="C16" s="21" t="s">
        <v>65</v>
      </c>
      <c r="D16" s="21">
        <v>-1</v>
      </c>
      <c r="E16" s="21" t="s">
        <v>66</v>
      </c>
      <c r="G16" s="21" t="s">
        <v>67</v>
      </c>
      <c r="H16" s="21">
        <v>997</v>
      </c>
      <c r="I16" s="21">
        <v>2</v>
      </c>
      <c r="J16" s="21" t="s">
        <v>67</v>
      </c>
      <c r="K16" s="21">
        <v>10</v>
      </c>
      <c r="L16" s="21">
        <v>18</v>
      </c>
      <c r="M16" s="21">
        <f t="shared" si="0"/>
        <v>180</v>
      </c>
    </row>
    <row r="17" spans="1:13">
      <c r="A17" s="21">
        <v>12</v>
      </c>
      <c r="B17" s="21">
        <v>-1</v>
      </c>
      <c r="C17" s="21" t="s">
        <v>65</v>
      </c>
      <c r="D17" s="21">
        <v>-1</v>
      </c>
      <c r="E17" s="21" t="s">
        <v>66</v>
      </c>
      <c r="G17" s="21" t="s">
        <v>67</v>
      </c>
      <c r="H17" s="21">
        <v>997</v>
      </c>
      <c r="I17" s="21">
        <v>2</v>
      </c>
      <c r="J17" s="21" t="s">
        <v>67</v>
      </c>
      <c r="K17" s="21">
        <v>7</v>
      </c>
      <c r="L17" s="21">
        <v>19</v>
      </c>
      <c r="M17" s="21">
        <f t="shared" si="0"/>
        <v>133</v>
      </c>
    </row>
    <row r="18" spans="1:13">
      <c r="A18" s="21">
        <v>13</v>
      </c>
      <c r="B18" s="21">
        <v>-1</v>
      </c>
      <c r="C18" s="21" t="s">
        <v>65</v>
      </c>
      <c r="D18" s="21">
        <v>-1</v>
      </c>
      <c r="E18" s="21" t="s">
        <v>66</v>
      </c>
      <c r="G18" s="21" t="s">
        <v>67</v>
      </c>
      <c r="H18" s="21">
        <v>997</v>
      </c>
      <c r="I18" s="21">
        <v>2</v>
      </c>
      <c r="J18" s="21" t="s">
        <v>67</v>
      </c>
      <c r="K18" s="21">
        <v>178</v>
      </c>
      <c r="L18" s="21">
        <v>2</v>
      </c>
      <c r="M18" s="21">
        <f t="shared" si="0"/>
        <v>356</v>
      </c>
    </row>
    <row r="19" spans="1:13">
      <c r="A19" s="21">
        <v>14</v>
      </c>
      <c r="B19" s="21">
        <v>-1</v>
      </c>
      <c r="C19" s="21" t="s">
        <v>65</v>
      </c>
      <c r="D19" s="21">
        <v>-1</v>
      </c>
      <c r="E19" s="21" t="s">
        <v>66</v>
      </c>
      <c r="G19" s="21" t="s">
        <v>67</v>
      </c>
      <c r="H19" s="21">
        <v>997</v>
      </c>
      <c r="I19" s="21">
        <v>2</v>
      </c>
      <c r="J19" s="21" t="s">
        <v>67</v>
      </c>
      <c r="K19" s="21">
        <v>28</v>
      </c>
      <c r="L19" s="21">
        <v>20</v>
      </c>
      <c r="M19" s="21">
        <f t="shared" si="0"/>
        <v>560</v>
      </c>
    </row>
    <row r="20" spans="1:13">
      <c r="A20" s="21">
        <v>15</v>
      </c>
      <c r="B20" s="21">
        <v>-1</v>
      </c>
      <c r="C20" s="21" t="s">
        <v>65</v>
      </c>
      <c r="D20" s="21">
        <v>-1</v>
      </c>
      <c r="E20" s="21" t="s">
        <v>66</v>
      </c>
      <c r="G20" s="21" t="s">
        <v>67</v>
      </c>
      <c r="H20" s="21">
        <v>997</v>
      </c>
      <c r="I20" s="21">
        <v>2</v>
      </c>
      <c r="J20" s="21" t="s">
        <v>67</v>
      </c>
      <c r="K20" s="21">
        <v>10</v>
      </c>
      <c r="L20" s="21">
        <v>21</v>
      </c>
      <c r="M20" s="21">
        <f t="shared" si="0"/>
        <v>210</v>
      </c>
    </row>
    <row r="21" spans="1:13">
      <c r="A21" s="21">
        <v>16</v>
      </c>
      <c r="B21" s="21">
        <v>-1</v>
      </c>
      <c r="C21" s="21" t="s">
        <v>65</v>
      </c>
      <c r="D21" s="21">
        <v>-1</v>
      </c>
      <c r="E21" s="21" t="s">
        <v>66</v>
      </c>
      <c r="G21" s="21" t="s">
        <v>67</v>
      </c>
      <c r="H21" s="21">
        <v>997</v>
      </c>
      <c r="I21" s="21">
        <v>2</v>
      </c>
      <c r="J21" s="21" t="s">
        <v>67</v>
      </c>
      <c r="K21" s="21">
        <v>12</v>
      </c>
      <c r="L21" s="21">
        <v>22</v>
      </c>
      <c r="M21" s="21">
        <f t="shared" si="0"/>
        <v>264</v>
      </c>
    </row>
    <row r="22" spans="1:13">
      <c r="A22" s="21">
        <v>17</v>
      </c>
      <c r="B22" s="21">
        <v>-1</v>
      </c>
      <c r="C22" s="21" t="s">
        <v>65</v>
      </c>
      <c r="D22" s="21">
        <v>-1</v>
      </c>
      <c r="E22" s="21" t="s">
        <v>66</v>
      </c>
      <c r="G22" s="21" t="s">
        <v>67</v>
      </c>
      <c r="H22" s="21">
        <v>997</v>
      </c>
      <c r="I22" s="21">
        <v>2</v>
      </c>
      <c r="J22" s="21" t="s">
        <v>67</v>
      </c>
      <c r="K22" s="21">
        <v>3</v>
      </c>
      <c r="L22" s="21">
        <v>23</v>
      </c>
      <c r="M22" s="21">
        <f t="shared" si="0"/>
        <v>69</v>
      </c>
    </row>
    <row r="23" spans="1:13">
      <c r="A23" s="21">
        <v>18</v>
      </c>
      <c r="B23" s="21">
        <v>-1</v>
      </c>
      <c r="C23" s="21" t="s">
        <v>65</v>
      </c>
      <c r="D23" s="21">
        <v>-1</v>
      </c>
      <c r="E23" s="21" t="s">
        <v>66</v>
      </c>
      <c r="G23" s="21" t="s">
        <v>67</v>
      </c>
      <c r="H23" s="21">
        <v>997</v>
      </c>
      <c r="I23" s="21">
        <v>2</v>
      </c>
      <c r="J23" s="21" t="s">
        <v>67</v>
      </c>
      <c r="K23" s="21">
        <v>1</v>
      </c>
      <c r="L23" s="21">
        <v>24</v>
      </c>
      <c r="M23" s="21">
        <f t="shared" si="0"/>
        <v>24</v>
      </c>
    </row>
    <row r="24" spans="1:13">
      <c r="A24" s="21">
        <v>19</v>
      </c>
      <c r="B24" s="21">
        <v>-1</v>
      </c>
      <c r="C24" s="21" t="s">
        <v>65</v>
      </c>
      <c r="D24" s="21">
        <v>-1</v>
      </c>
      <c r="E24" s="21" t="s">
        <v>66</v>
      </c>
      <c r="G24" s="21" t="s">
        <v>67</v>
      </c>
      <c r="H24" s="21">
        <v>997</v>
      </c>
      <c r="I24" s="21">
        <v>2</v>
      </c>
      <c r="J24" s="21" t="s">
        <v>67</v>
      </c>
      <c r="K24" s="21">
        <v>20</v>
      </c>
      <c r="L24" s="21">
        <v>25</v>
      </c>
      <c r="M24" s="21">
        <f t="shared" si="0"/>
        <v>500</v>
      </c>
    </row>
    <row r="25" spans="1:13">
      <c r="A25" s="21">
        <v>20</v>
      </c>
      <c r="B25" s="21">
        <v>-1</v>
      </c>
      <c r="C25" s="21" t="s">
        <v>65</v>
      </c>
      <c r="D25" s="21">
        <v>-1</v>
      </c>
      <c r="E25" s="21" t="s">
        <v>66</v>
      </c>
      <c r="G25" s="21" t="s">
        <v>67</v>
      </c>
      <c r="H25" s="21">
        <v>997</v>
      </c>
      <c r="I25" s="21">
        <v>2</v>
      </c>
      <c r="J25" s="21" t="s">
        <v>67</v>
      </c>
      <c r="K25" s="21">
        <v>4</v>
      </c>
      <c r="L25" s="21">
        <v>26</v>
      </c>
      <c r="M25" s="21">
        <f t="shared" si="0"/>
        <v>104</v>
      </c>
    </row>
    <row r="26" spans="1:13">
      <c r="A26" s="21">
        <v>21</v>
      </c>
      <c r="B26" s="21">
        <v>-1</v>
      </c>
      <c r="C26" s="21" t="s">
        <v>65</v>
      </c>
      <c r="D26" s="21">
        <v>-1</v>
      </c>
      <c r="E26" s="21" t="s">
        <v>66</v>
      </c>
      <c r="G26" s="21" t="s">
        <v>67</v>
      </c>
      <c r="H26" s="21">
        <v>997</v>
      </c>
      <c r="I26" s="21">
        <v>2</v>
      </c>
      <c r="J26" s="21" t="s">
        <v>67</v>
      </c>
      <c r="K26" s="21">
        <v>2</v>
      </c>
      <c r="L26" s="21">
        <v>27</v>
      </c>
      <c r="M26" s="21">
        <f t="shared" si="0"/>
        <v>54</v>
      </c>
    </row>
    <row r="27" spans="1:13">
      <c r="A27" s="21">
        <v>22</v>
      </c>
      <c r="B27" s="21">
        <v>-1</v>
      </c>
      <c r="C27" s="21" t="s">
        <v>65</v>
      </c>
      <c r="D27" s="21">
        <v>-1</v>
      </c>
      <c r="E27" s="21" t="s">
        <v>66</v>
      </c>
      <c r="G27" s="21" t="s">
        <v>67</v>
      </c>
      <c r="H27" s="21">
        <v>997</v>
      </c>
      <c r="I27" s="21">
        <v>2</v>
      </c>
      <c r="J27" s="21" t="s">
        <v>67</v>
      </c>
      <c r="K27" s="21">
        <v>1</v>
      </c>
      <c r="L27" s="21">
        <v>28</v>
      </c>
      <c r="M27" s="21">
        <f t="shared" si="0"/>
        <v>28</v>
      </c>
    </row>
    <row r="28" spans="1:13">
      <c r="A28" s="21">
        <v>23</v>
      </c>
      <c r="B28" s="21">
        <v>-1</v>
      </c>
      <c r="C28" s="21" t="s">
        <v>65</v>
      </c>
      <c r="D28" s="21">
        <v>-1</v>
      </c>
      <c r="E28" s="21" t="s">
        <v>66</v>
      </c>
      <c r="G28" s="21" t="s">
        <v>67</v>
      </c>
      <c r="H28" s="21">
        <v>997</v>
      </c>
      <c r="I28" s="21">
        <v>2</v>
      </c>
      <c r="J28" s="21" t="s">
        <v>67</v>
      </c>
      <c r="K28" s="21">
        <v>2</v>
      </c>
      <c r="L28" s="21">
        <v>29</v>
      </c>
      <c r="M28" s="21">
        <f t="shared" si="0"/>
        <v>58</v>
      </c>
    </row>
    <row r="29" spans="1:13">
      <c r="A29" s="21">
        <v>24</v>
      </c>
      <c r="B29" s="21">
        <v>-1</v>
      </c>
      <c r="C29" s="21" t="s">
        <v>65</v>
      </c>
      <c r="D29" s="21">
        <v>-1</v>
      </c>
      <c r="E29" s="21" t="s">
        <v>66</v>
      </c>
      <c r="G29" s="21" t="s">
        <v>67</v>
      </c>
      <c r="H29" s="21">
        <v>997</v>
      </c>
      <c r="I29" s="21">
        <v>2</v>
      </c>
      <c r="J29" s="21" t="s">
        <v>67</v>
      </c>
      <c r="K29" s="21">
        <v>186</v>
      </c>
      <c r="L29" s="21">
        <v>3</v>
      </c>
      <c r="M29" s="21">
        <f t="shared" si="0"/>
        <v>558</v>
      </c>
    </row>
    <row r="30" spans="1:13">
      <c r="A30" s="21">
        <v>25</v>
      </c>
      <c r="B30" s="21">
        <v>-1</v>
      </c>
      <c r="C30" s="21" t="s">
        <v>65</v>
      </c>
      <c r="D30" s="21">
        <v>-1</v>
      </c>
      <c r="E30" s="21" t="s">
        <v>66</v>
      </c>
      <c r="G30" s="21" t="s">
        <v>67</v>
      </c>
      <c r="H30" s="21">
        <v>997</v>
      </c>
      <c r="I30" s="21">
        <v>2</v>
      </c>
      <c r="J30" s="21" t="s">
        <v>67</v>
      </c>
      <c r="K30" s="21">
        <v>21</v>
      </c>
      <c r="L30" s="21">
        <v>30</v>
      </c>
      <c r="M30" s="21">
        <f t="shared" si="0"/>
        <v>630</v>
      </c>
    </row>
    <row r="31" spans="1:13">
      <c r="A31" s="21">
        <v>26</v>
      </c>
      <c r="B31" s="21">
        <v>-1</v>
      </c>
      <c r="C31" s="21" t="s">
        <v>65</v>
      </c>
      <c r="D31" s="21">
        <v>-1</v>
      </c>
      <c r="E31" s="21" t="s">
        <v>66</v>
      </c>
      <c r="G31" s="21" t="s">
        <v>67</v>
      </c>
      <c r="H31" s="21">
        <v>997</v>
      </c>
      <c r="I31" s="21">
        <v>2</v>
      </c>
      <c r="J31" s="21" t="s">
        <v>67</v>
      </c>
      <c r="K31" s="21">
        <v>2</v>
      </c>
      <c r="L31" s="21">
        <v>31</v>
      </c>
      <c r="M31" s="21">
        <f t="shared" si="0"/>
        <v>62</v>
      </c>
    </row>
    <row r="32" spans="1:13">
      <c r="A32" s="21">
        <v>27</v>
      </c>
      <c r="B32" s="21">
        <v>-1</v>
      </c>
      <c r="C32" s="21" t="s">
        <v>65</v>
      </c>
      <c r="D32" s="21">
        <v>-1</v>
      </c>
      <c r="E32" s="21" t="s">
        <v>66</v>
      </c>
      <c r="G32" s="21" t="s">
        <v>67</v>
      </c>
      <c r="H32" s="21">
        <v>997</v>
      </c>
      <c r="I32" s="21">
        <v>2</v>
      </c>
      <c r="J32" s="21" t="s">
        <v>67</v>
      </c>
      <c r="K32" s="21">
        <v>2</v>
      </c>
      <c r="L32" s="21">
        <v>32</v>
      </c>
      <c r="M32" s="21">
        <f t="shared" si="0"/>
        <v>64</v>
      </c>
    </row>
    <row r="33" spans="1:13">
      <c r="A33" s="21">
        <v>28</v>
      </c>
      <c r="B33" s="21">
        <v>-1</v>
      </c>
      <c r="C33" s="21" t="s">
        <v>65</v>
      </c>
      <c r="D33" s="21">
        <v>-1</v>
      </c>
      <c r="E33" s="21" t="s">
        <v>66</v>
      </c>
      <c r="G33" s="21" t="s">
        <v>67</v>
      </c>
      <c r="H33" s="21">
        <v>997</v>
      </c>
      <c r="I33" s="21">
        <v>2</v>
      </c>
      <c r="J33" s="21" t="s">
        <v>67</v>
      </c>
      <c r="K33" s="21">
        <v>5</v>
      </c>
      <c r="L33" s="21">
        <v>35</v>
      </c>
      <c r="M33" s="21">
        <f t="shared" si="0"/>
        <v>175</v>
      </c>
    </row>
    <row r="34" spans="1:13">
      <c r="A34" s="21">
        <v>29</v>
      </c>
      <c r="B34" s="21">
        <v>-1</v>
      </c>
      <c r="C34" s="21" t="s">
        <v>65</v>
      </c>
      <c r="D34" s="21">
        <v>-1</v>
      </c>
      <c r="E34" s="21" t="s">
        <v>66</v>
      </c>
      <c r="G34" s="21" t="s">
        <v>67</v>
      </c>
      <c r="H34" s="21">
        <v>997</v>
      </c>
      <c r="I34" s="21">
        <v>2</v>
      </c>
      <c r="J34" s="21" t="s">
        <v>67</v>
      </c>
      <c r="K34" s="21">
        <v>3</v>
      </c>
      <c r="L34" s="21">
        <v>36</v>
      </c>
      <c r="M34" s="21">
        <f t="shared" si="0"/>
        <v>108</v>
      </c>
    </row>
    <row r="35" spans="1:13">
      <c r="A35" s="21">
        <v>30</v>
      </c>
      <c r="B35" s="21">
        <v>-1</v>
      </c>
      <c r="C35" s="21" t="s">
        <v>65</v>
      </c>
      <c r="D35" s="21">
        <v>-1</v>
      </c>
      <c r="E35" s="21" t="s">
        <v>66</v>
      </c>
      <c r="G35" s="21" t="s">
        <v>67</v>
      </c>
      <c r="H35" s="21">
        <v>997</v>
      </c>
      <c r="I35" s="21">
        <v>2</v>
      </c>
      <c r="J35" s="21" t="s">
        <v>67</v>
      </c>
      <c r="K35" s="21">
        <v>1</v>
      </c>
      <c r="L35" s="21">
        <v>37</v>
      </c>
      <c r="M35" s="21">
        <f t="shared" si="0"/>
        <v>37</v>
      </c>
    </row>
    <row r="36" spans="1:13">
      <c r="A36" s="21">
        <v>31</v>
      </c>
      <c r="B36" s="21">
        <v>-1</v>
      </c>
      <c r="C36" s="21" t="s">
        <v>65</v>
      </c>
      <c r="D36" s="21">
        <v>-1</v>
      </c>
      <c r="E36" s="21" t="s">
        <v>66</v>
      </c>
      <c r="G36" s="21" t="s">
        <v>67</v>
      </c>
      <c r="H36" s="21">
        <v>997</v>
      </c>
      <c r="I36" s="21">
        <v>2</v>
      </c>
      <c r="J36" s="21" t="s">
        <v>67</v>
      </c>
      <c r="K36" s="21">
        <v>224</v>
      </c>
      <c r="L36" s="21">
        <v>4</v>
      </c>
      <c r="M36" s="21">
        <f t="shared" si="0"/>
        <v>896</v>
      </c>
    </row>
    <row r="37" spans="1:13">
      <c r="A37" s="21">
        <v>32</v>
      </c>
      <c r="B37" s="21">
        <v>-1</v>
      </c>
      <c r="C37" s="21" t="s">
        <v>65</v>
      </c>
      <c r="D37" s="21">
        <v>-1</v>
      </c>
      <c r="E37" s="21" t="s">
        <v>66</v>
      </c>
      <c r="G37" s="21" t="s">
        <v>67</v>
      </c>
      <c r="H37" s="21">
        <v>997</v>
      </c>
      <c r="I37" s="21">
        <v>2</v>
      </c>
      <c r="J37" s="21" t="s">
        <v>67</v>
      </c>
      <c r="K37" s="21">
        <v>5</v>
      </c>
      <c r="L37" s="21">
        <v>40</v>
      </c>
      <c r="M37" s="21">
        <f t="shared" si="0"/>
        <v>200</v>
      </c>
    </row>
    <row r="38" spans="1:13">
      <c r="A38" s="21">
        <v>33</v>
      </c>
      <c r="B38" s="21">
        <v>-1</v>
      </c>
      <c r="C38" s="21" t="s">
        <v>65</v>
      </c>
      <c r="D38" s="21">
        <v>-1</v>
      </c>
      <c r="E38" s="21" t="s">
        <v>66</v>
      </c>
      <c r="G38" s="21" t="s">
        <v>67</v>
      </c>
      <c r="H38" s="21">
        <v>997</v>
      </c>
      <c r="I38" s="21">
        <v>2</v>
      </c>
      <c r="J38" s="21" t="s">
        <v>67</v>
      </c>
      <c r="K38" s="21">
        <v>1</v>
      </c>
      <c r="L38" s="21">
        <v>43</v>
      </c>
      <c r="M38" s="21">
        <f t="shared" si="0"/>
        <v>43</v>
      </c>
    </row>
    <row r="39" spans="1:13">
      <c r="A39" s="21">
        <v>34</v>
      </c>
      <c r="B39" s="21">
        <v>-1</v>
      </c>
      <c r="C39" s="21" t="s">
        <v>65</v>
      </c>
      <c r="D39" s="21">
        <v>-1</v>
      </c>
      <c r="E39" s="21" t="s">
        <v>66</v>
      </c>
      <c r="G39" s="21" t="s">
        <v>67</v>
      </c>
      <c r="H39" s="21">
        <v>997</v>
      </c>
      <c r="I39" s="21">
        <v>2</v>
      </c>
      <c r="J39" s="21" t="s">
        <v>67</v>
      </c>
      <c r="K39" s="21">
        <v>1</v>
      </c>
      <c r="L39" s="21">
        <v>44</v>
      </c>
      <c r="M39" s="21">
        <f t="shared" si="0"/>
        <v>44</v>
      </c>
    </row>
    <row r="40" spans="1:13">
      <c r="A40" s="21">
        <v>35</v>
      </c>
      <c r="B40" s="21">
        <v>-1</v>
      </c>
      <c r="C40" s="21" t="s">
        <v>65</v>
      </c>
      <c r="D40" s="21">
        <v>-1</v>
      </c>
      <c r="E40" s="21" t="s">
        <v>66</v>
      </c>
      <c r="G40" s="21" t="s">
        <v>67</v>
      </c>
      <c r="H40" s="21">
        <v>997</v>
      </c>
      <c r="I40" s="21">
        <v>2</v>
      </c>
      <c r="J40" s="21" t="s">
        <v>67</v>
      </c>
      <c r="K40" s="21">
        <v>5</v>
      </c>
      <c r="L40" s="21">
        <v>45</v>
      </c>
      <c r="M40" s="21">
        <f t="shared" si="0"/>
        <v>225</v>
      </c>
    </row>
    <row r="41" spans="1:13">
      <c r="A41" s="21">
        <v>36</v>
      </c>
      <c r="B41" s="21">
        <v>-1</v>
      </c>
      <c r="C41" s="21" t="s">
        <v>65</v>
      </c>
      <c r="D41" s="21">
        <v>-1</v>
      </c>
      <c r="E41" s="21" t="s">
        <v>66</v>
      </c>
      <c r="G41" s="21" t="s">
        <v>67</v>
      </c>
      <c r="H41" s="21">
        <v>997</v>
      </c>
      <c r="I41" s="21">
        <v>2</v>
      </c>
      <c r="J41" s="21" t="s">
        <v>67</v>
      </c>
      <c r="K41" s="21">
        <v>289</v>
      </c>
      <c r="L41" s="21">
        <v>5</v>
      </c>
      <c r="M41" s="21">
        <f t="shared" si="0"/>
        <v>1445</v>
      </c>
    </row>
    <row r="42" spans="1:13">
      <c r="A42" s="21">
        <v>37</v>
      </c>
      <c r="B42" s="21">
        <v>-1</v>
      </c>
      <c r="C42" s="21" t="s">
        <v>65</v>
      </c>
      <c r="D42" s="21">
        <v>-1</v>
      </c>
      <c r="E42" s="21" t="s">
        <v>66</v>
      </c>
      <c r="G42" s="21" t="s">
        <v>67</v>
      </c>
      <c r="H42" s="21">
        <v>997</v>
      </c>
      <c r="I42" s="21">
        <v>2</v>
      </c>
      <c r="J42" s="21" t="s">
        <v>67</v>
      </c>
      <c r="K42" s="21">
        <v>9</v>
      </c>
      <c r="L42" s="21">
        <v>50</v>
      </c>
      <c r="M42" s="21">
        <f t="shared" si="0"/>
        <v>450</v>
      </c>
    </row>
    <row r="43" spans="1:13">
      <c r="A43" s="21">
        <v>38</v>
      </c>
      <c r="B43" s="21">
        <v>-1</v>
      </c>
      <c r="C43" s="21" t="s">
        <v>65</v>
      </c>
      <c r="D43" s="21">
        <v>-1</v>
      </c>
      <c r="E43" s="21" t="s">
        <v>66</v>
      </c>
      <c r="G43" s="21" t="s">
        <v>67</v>
      </c>
      <c r="H43" s="21">
        <v>997</v>
      </c>
      <c r="I43" s="21">
        <v>2</v>
      </c>
      <c r="J43" s="21" t="s">
        <v>67</v>
      </c>
      <c r="K43" s="21">
        <v>2</v>
      </c>
      <c r="L43" s="21">
        <v>55</v>
      </c>
      <c r="M43" s="21">
        <f t="shared" si="0"/>
        <v>110</v>
      </c>
    </row>
    <row r="44" spans="1:13">
      <c r="A44" s="21">
        <v>39</v>
      </c>
      <c r="B44" s="21">
        <v>-1</v>
      </c>
      <c r="C44" s="21" t="s">
        <v>65</v>
      </c>
      <c r="D44" s="21">
        <v>-1</v>
      </c>
      <c r="E44" s="21" t="s">
        <v>66</v>
      </c>
      <c r="G44" s="21" t="s">
        <v>67</v>
      </c>
      <c r="H44" s="21">
        <v>997</v>
      </c>
      <c r="I44" s="21">
        <v>2</v>
      </c>
      <c r="J44" s="21" t="s">
        <v>67</v>
      </c>
      <c r="K44" s="21">
        <v>125</v>
      </c>
      <c r="L44" s="21">
        <v>6</v>
      </c>
      <c r="M44" s="21">
        <f t="shared" si="0"/>
        <v>750</v>
      </c>
    </row>
    <row r="45" spans="1:13">
      <c r="A45" s="21">
        <v>40</v>
      </c>
      <c r="B45" s="21">
        <v>-1</v>
      </c>
      <c r="C45" s="21" t="s">
        <v>65</v>
      </c>
      <c r="D45" s="21">
        <v>-1</v>
      </c>
      <c r="E45" s="21" t="s">
        <v>66</v>
      </c>
      <c r="G45" s="21" t="s">
        <v>67</v>
      </c>
      <c r="H45" s="21">
        <v>997</v>
      </c>
      <c r="I45" s="21">
        <v>2</v>
      </c>
      <c r="J45" s="21" t="s">
        <v>67</v>
      </c>
      <c r="K45" s="21">
        <v>2</v>
      </c>
      <c r="L45" s="21">
        <v>60</v>
      </c>
      <c r="M45" s="21">
        <f t="shared" si="0"/>
        <v>120</v>
      </c>
    </row>
    <row r="46" spans="1:13">
      <c r="A46" s="21">
        <v>41</v>
      </c>
      <c r="B46" s="21">
        <v>-1</v>
      </c>
      <c r="C46" s="21" t="s">
        <v>65</v>
      </c>
      <c r="D46" s="21">
        <v>-1</v>
      </c>
      <c r="E46" s="21" t="s">
        <v>66</v>
      </c>
      <c r="G46" s="21" t="s">
        <v>67</v>
      </c>
      <c r="H46" s="21">
        <v>997</v>
      </c>
      <c r="I46" s="21">
        <v>2</v>
      </c>
      <c r="J46" s="21" t="s">
        <v>67</v>
      </c>
      <c r="K46" s="21">
        <v>1</v>
      </c>
      <c r="L46" s="21">
        <v>63</v>
      </c>
      <c r="M46" s="21">
        <f t="shared" si="0"/>
        <v>63</v>
      </c>
    </row>
    <row r="47" spans="1:13">
      <c r="A47" s="21">
        <v>42</v>
      </c>
      <c r="B47" s="21">
        <v>-1</v>
      </c>
      <c r="C47" s="21" t="s">
        <v>65</v>
      </c>
      <c r="D47" s="21">
        <v>-1</v>
      </c>
      <c r="E47" s="21" t="s">
        <v>66</v>
      </c>
      <c r="G47" s="21" t="s">
        <v>67</v>
      </c>
      <c r="H47" s="21">
        <v>997</v>
      </c>
      <c r="I47" s="21">
        <v>2</v>
      </c>
      <c r="J47" s="21" t="s">
        <v>67</v>
      </c>
      <c r="K47" s="21">
        <v>1</v>
      </c>
      <c r="L47" s="21">
        <v>67</v>
      </c>
      <c r="M47" s="21">
        <f t="shared" si="0"/>
        <v>67</v>
      </c>
    </row>
    <row r="48" spans="1:13">
      <c r="A48" s="21">
        <v>43</v>
      </c>
      <c r="B48" s="21">
        <v>-1</v>
      </c>
      <c r="C48" s="21" t="s">
        <v>65</v>
      </c>
      <c r="D48" s="21">
        <v>-1</v>
      </c>
      <c r="E48" s="21" t="s">
        <v>66</v>
      </c>
      <c r="G48" s="21" t="s">
        <v>67</v>
      </c>
      <c r="H48" s="21">
        <v>997</v>
      </c>
      <c r="I48" s="21">
        <v>2</v>
      </c>
      <c r="J48" s="21" t="s">
        <v>67</v>
      </c>
      <c r="K48" s="21">
        <v>73</v>
      </c>
      <c r="L48" s="21">
        <v>7</v>
      </c>
      <c r="M48" s="21">
        <f t="shared" si="0"/>
        <v>511</v>
      </c>
    </row>
    <row r="49" spans="1:13">
      <c r="A49" s="21">
        <v>44</v>
      </c>
      <c r="B49" s="21">
        <v>-1</v>
      </c>
      <c r="C49" s="21" t="s">
        <v>65</v>
      </c>
      <c r="D49" s="21">
        <v>-1</v>
      </c>
      <c r="E49" s="21" t="s">
        <v>66</v>
      </c>
      <c r="G49" s="21" t="s">
        <v>67</v>
      </c>
      <c r="H49" s="21">
        <v>997</v>
      </c>
      <c r="I49" s="21">
        <v>2</v>
      </c>
      <c r="J49" s="21" t="s">
        <v>67</v>
      </c>
      <c r="K49" s="21">
        <v>2</v>
      </c>
      <c r="L49" s="21">
        <v>70</v>
      </c>
      <c r="M49" s="21">
        <f t="shared" si="0"/>
        <v>140</v>
      </c>
    </row>
    <row r="50" spans="1:13">
      <c r="A50" s="21">
        <v>45</v>
      </c>
      <c r="B50" s="21">
        <v>-1</v>
      </c>
      <c r="C50" s="21" t="s">
        <v>65</v>
      </c>
      <c r="D50" s="21">
        <v>-1</v>
      </c>
      <c r="E50" s="21" t="s">
        <v>66</v>
      </c>
      <c r="G50" s="21" t="s">
        <v>67</v>
      </c>
      <c r="H50" s="21">
        <v>997</v>
      </c>
      <c r="I50" s="21">
        <v>2</v>
      </c>
      <c r="J50" s="21" t="s">
        <v>67</v>
      </c>
      <c r="K50" s="21">
        <v>126</v>
      </c>
      <c r="L50" s="21">
        <v>8</v>
      </c>
      <c r="M50" s="21">
        <f t="shared" si="0"/>
        <v>1008</v>
      </c>
    </row>
    <row r="51" spans="1:13">
      <c r="A51" s="21">
        <v>46</v>
      </c>
      <c r="B51" s="21">
        <v>-1</v>
      </c>
      <c r="C51" s="21" t="s">
        <v>65</v>
      </c>
      <c r="D51" s="21">
        <v>-1</v>
      </c>
      <c r="E51" s="21" t="s">
        <v>66</v>
      </c>
      <c r="G51" s="21" t="s">
        <v>67</v>
      </c>
      <c r="H51" s="21">
        <v>997</v>
      </c>
      <c r="I51" s="21">
        <v>2</v>
      </c>
      <c r="J51" s="21" t="s">
        <v>67</v>
      </c>
      <c r="K51" s="21">
        <v>2</v>
      </c>
      <c r="L51" s="21">
        <v>80</v>
      </c>
      <c r="M51" s="21">
        <f t="shared" si="0"/>
        <v>160</v>
      </c>
    </row>
    <row r="52" spans="1:13">
      <c r="A52" s="21">
        <v>47</v>
      </c>
      <c r="B52" s="21">
        <v>-1</v>
      </c>
      <c r="C52" s="21" t="s">
        <v>65</v>
      </c>
      <c r="D52" s="21">
        <v>-1</v>
      </c>
      <c r="E52" s="21" t="s">
        <v>66</v>
      </c>
      <c r="G52" s="21" t="s">
        <v>67</v>
      </c>
      <c r="H52" s="21">
        <v>997</v>
      </c>
      <c r="I52" s="21">
        <v>2</v>
      </c>
      <c r="J52" s="21" t="s">
        <v>67</v>
      </c>
      <c r="K52" s="21">
        <v>1</v>
      </c>
      <c r="L52" s="21">
        <v>85</v>
      </c>
      <c r="M52" s="21">
        <f t="shared" si="0"/>
        <v>85</v>
      </c>
    </row>
    <row r="53" spans="1:13">
      <c r="A53" s="21">
        <v>48</v>
      </c>
      <c r="B53" s="21">
        <v>-1</v>
      </c>
      <c r="C53" s="21" t="s">
        <v>65</v>
      </c>
      <c r="D53" s="21">
        <v>-1</v>
      </c>
      <c r="E53" s="21" t="s">
        <v>66</v>
      </c>
      <c r="G53" s="21" t="s">
        <v>67</v>
      </c>
      <c r="H53" s="21">
        <v>997</v>
      </c>
      <c r="I53" s="21">
        <v>2</v>
      </c>
      <c r="J53" s="21" t="s">
        <v>67</v>
      </c>
      <c r="K53" s="21">
        <v>1</v>
      </c>
      <c r="L53" s="21">
        <v>89</v>
      </c>
      <c r="M53" s="21">
        <f t="shared" si="0"/>
        <v>89</v>
      </c>
    </row>
    <row r="54" spans="1:13">
      <c r="A54" s="21">
        <v>49</v>
      </c>
      <c r="B54" s="21">
        <v>-1</v>
      </c>
      <c r="C54" s="21" t="s">
        <v>65</v>
      </c>
      <c r="D54" s="21">
        <v>-1</v>
      </c>
      <c r="E54" s="21" t="s">
        <v>66</v>
      </c>
      <c r="G54" s="21" t="s">
        <v>67</v>
      </c>
      <c r="H54" s="21">
        <v>997</v>
      </c>
      <c r="I54" s="21">
        <v>2</v>
      </c>
      <c r="J54" s="21" t="s">
        <v>67</v>
      </c>
      <c r="K54" s="21">
        <v>22</v>
      </c>
      <c r="L54" s="21">
        <v>9</v>
      </c>
      <c r="M54" s="21">
        <f t="shared" si="0"/>
        <v>198</v>
      </c>
    </row>
    <row r="55" spans="1:13">
      <c r="A55" s="21">
        <v>50</v>
      </c>
      <c r="B55" s="21">
        <v>-1</v>
      </c>
      <c r="C55" s="21" t="s">
        <v>65</v>
      </c>
      <c r="D55" s="21">
        <v>-1</v>
      </c>
      <c r="E55" s="21" t="s">
        <v>66</v>
      </c>
      <c r="G55" s="21" t="s">
        <v>67</v>
      </c>
      <c r="H55" s="21">
        <v>997</v>
      </c>
      <c r="I55" s="21">
        <v>2</v>
      </c>
      <c r="J55" s="21" t="s">
        <v>67</v>
      </c>
      <c r="K55" s="21">
        <v>1</v>
      </c>
      <c r="L55" s="21">
        <v>95</v>
      </c>
      <c r="M55" s="21">
        <f t="shared" si="0"/>
        <v>95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1" t="s">
        <v>5</v>
      </c>
    </row>
    <row r="2" spans="1:12">
      <c r="B2" s="31" t="s">
        <v>68</v>
      </c>
    </row>
    <row r="4" spans="1:12">
      <c r="A4" s="20" t="s">
        <v>52</v>
      </c>
      <c r="B4" s="20" t="s">
        <v>53</v>
      </c>
      <c r="C4" s="20" t="s">
        <v>54</v>
      </c>
      <c r="D4" s="20" t="s">
        <v>55</v>
      </c>
      <c r="E4" s="20" t="s">
        <v>56</v>
      </c>
      <c r="F4" s="20" t="s">
        <v>57</v>
      </c>
      <c r="G4" s="20" t="s">
        <v>58</v>
      </c>
      <c r="H4" s="20" t="s">
        <v>59</v>
      </c>
      <c r="I4" s="20" t="s">
        <v>60</v>
      </c>
      <c r="J4" s="20" t="s">
        <v>61</v>
      </c>
      <c r="K4" s="20" t="s">
        <v>62</v>
      </c>
      <c r="L4" s="20" t="s">
        <v>64</v>
      </c>
    </row>
    <row r="5" spans="1:12">
      <c r="A5" s="21">
        <v>0</v>
      </c>
      <c r="B5" s="21">
        <v>12</v>
      </c>
      <c r="C5" s="21" t="s">
        <v>69</v>
      </c>
      <c r="D5" s="21">
        <v>1261</v>
      </c>
      <c r="E5" s="21" t="s">
        <v>21</v>
      </c>
      <c r="F5" s="21" t="s">
        <v>70</v>
      </c>
      <c r="G5" s="21" t="s">
        <v>71</v>
      </c>
      <c r="H5" s="21">
        <v>2</v>
      </c>
      <c r="I5" s="21">
        <v>994</v>
      </c>
      <c r="J5" s="21" t="s">
        <v>67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69</v>
      </c>
      <c r="D6" s="21">
        <v>1263</v>
      </c>
      <c r="E6" s="21" t="s">
        <v>22</v>
      </c>
      <c r="F6" s="21" t="s">
        <v>70</v>
      </c>
      <c r="G6" s="21" t="s">
        <v>71</v>
      </c>
      <c r="H6" s="21">
        <v>2</v>
      </c>
      <c r="I6" s="21">
        <v>994</v>
      </c>
      <c r="J6" s="21" t="s">
        <v>67</v>
      </c>
      <c r="K6" s="21">
        <v>3</v>
      </c>
      <c r="L6" s="21">
        <v>3</v>
      </c>
    </row>
    <row r="7" spans="1:12">
      <c r="A7" s="21">
        <v>2</v>
      </c>
      <c r="B7" s="21">
        <v>12</v>
      </c>
      <c r="C7" s="21" t="s">
        <v>69</v>
      </c>
      <c r="D7" s="21">
        <v>1272</v>
      </c>
      <c r="E7" s="21" t="s">
        <v>23</v>
      </c>
      <c r="F7" s="21" t="s">
        <v>70</v>
      </c>
      <c r="G7" s="21" t="s">
        <v>71</v>
      </c>
      <c r="H7" s="21">
        <v>2</v>
      </c>
      <c r="I7" s="21">
        <v>994</v>
      </c>
      <c r="J7" s="21" t="s">
        <v>67</v>
      </c>
      <c r="K7" s="21">
        <v>2</v>
      </c>
      <c r="L7" s="21">
        <v>2</v>
      </c>
    </row>
    <row r="8" spans="1:12">
      <c r="A8" s="21">
        <v>3</v>
      </c>
      <c r="B8" s="21">
        <v>11</v>
      </c>
      <c r="C8" s="21" t="s">
        <v>20</v>
      </c>
      <c r="D8" s="21">
        <v>997</v>
      </c>
      <c r="E8" s="21" t="s">
        <v>67</v>
      </c>
      <c r="F8" s="21" t="s">
        <v>70</v>
      </c>
      <c r="G8" s="21" t="s">
        <v>71</v>
      </c>
      <c r="H8" s="21">
        <v>2</v>
      </c>
      <c r="I8" s="21">
        <v>994</v>
      </c>
      <c r="J8" s="21" t="s">
        <v>67</v>
      </c>
      <c r="K8" s="21">
        <v>496</v>
      </c>
      <c r="L8" s="21">
        <v>496</v>
      </c>
    </row>
    <row r="9" spans="1:12">
      <c r="A9" s="21">
        <v>4</v>
      </c>
      <c r="B9" s="21">
        <v>995</v>
      </c>
      <c r="C9" s="21" t="s">
        <v>24</v>
      </c>
      <c r="D9" s="21">
        <v>997</v>
      </c>
      <c r="E9" s="21" t="s">
        <v>67</v>
      </c>
      <c r="F9" s="21" t="s">
        <v>70</v>
      </c>
      <c r="G9" s="21" t="s">
        <v>71</v>
      </c>
      <c r="H9" s="21">
        <v>2</v>
      </c>
      <c r="I9" s="21">
        <v>994</v>
      </c>
      <c r="J9" s="21" t="s">
        <v>67</v>
      </c>
      <c r="K9" s="21">
        <v>81258</v>
      </c>
      <c r="L9" s="21">
        <v>81258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1" t="s">
        <v>5</v>
      </c>
    </row>
    <row r="2" spans="1:12">
      <c r="B2" s="31" t="s">
        <v>72</v>
      </c>
    </row>
    <row r="4" spans="1:12">
      <c r="A4" s="20" t="s">
        <v>52</v>
      </c>
      <c r="B4" s="20" t="s">
        <v>53</v>
      </c>
      <c r="C4" s="20" t="s">
        <v>54</v>
      </c>
      <c r="D4" s="20" t="s">
        <v>55</v>
      </c>
      <c r="E4" s="20" t="s">
        <v>56</v>
      </c>
      <c r="F4" s="20" t="s">
        <v>57</v>
      </c>
      <c r="G4" s="20" t="s">
        <v>58</v>
      </c>
      <c r="H4" s="20" t="s">
        <v>59</v>
      </c>
      <c r="I4" s="20" t="s">
        <v>60</v>
      </c>
      <c r="J4" s="20" t="s">
        <v>61</v>
      </c>
      <c r="K4" s="20" t="s">
        <v>62</v>
      </c>
      <c r="L4" s="20" t="s">
        <v>73</v>
      </c>
    </row>
    <row r="5" spans="1:12">
      <c r="A5" s="21">
        <v>0</v>
      </c>
      <c r="B5" s="21">
        <v>211</v>
      </c>
      <c r="C5" s="21" t="s">
        <v>74</v>
      </c>
      <c r="D5" s="21">
        <v>2111</v>
      </c>
      <c r="E5" s="21" t="s">
        <v>26</v>
      </c>
      <c r="F5" s="21" t="s">
        <v>70</v>
      </c>
      <c r="G5" s="21" t="s">
        <v>67</v>
      </c>
      <c r="H5" s="21">
        <v>2</v>
      </c>
      <c r="I5" s="21">
        <v>994</v>
      </c>
      <c r="J5" s="21" t="s">
        <v>67</v>
      </c>
      <c r="K5" s="21">
        <v>37</v>
      </c>
      <c r="L5" s="21">
        <v>24.721656901199999</v>
      </c>
    </row>
    <row r="6" spans="1:12">
      <c r="A6" s="21">
        <v>1</v>
      </c>
      <c r="B6" s="21">
        <v>211</v>
      </c>
      <c r="C6" s="21" t="s">
        <v>74</v>
      </c>
      <c r="D6" s="21">
        <v>21120</v>
      </c>
      <c r="E6" s="21" t="s">
        <v>28</v>
      </c>
      <c r="F6" s="21" t="s">
        <v>70</v>
      </c>
      <c r="G6" s="21" t="s">
        <v>67</v>
      </c>
      <c r="H6" s="21">
        <v>2</v>
      </c>
      <c r="I6" s="21">
        <v>994</v>
      </c>
      <c r="J6" s="21" t="s">
        <v>67</v>
      </c>
      <c r="K6" s="21">
        <v>14</v>
      </c>
      <c r="L6" s="21">
        <v>4.4669332814200002</v>
      </c>
    </row>
    <row r="7" spans="1:12">
      <c r="A7" s="21">
        <v>2</v>
      </c>
      <c r="B7" s="21">
        <v>211</v>
      </c>
      <c r="C7" s="21" t="s">
        <v>74</v>
      </c>
      <c r="D7" s="21">
        <v>21121</v>
      </c>
      <c r="E7" s="21" t="s">
        <v>29</v>
      </c>
      <c r="F7" s="21" t="s">
        <v>70</v>
      </c>
      <c r="G7" s="21" t="s">
        <v>67</v>
      </c>
      <c r="H7" s="21">
        <v>2</v>
      </c>
      <c r="I7" s="21">
        <v>994</v>
      </c>
      <c r="J7" s="21" t="s">
        <v>67</v>
      </c>
      <c r="K7" s="21">
        <v>37</v>
      </c>
      <c r="L7" s="21">
        <v>21.521467150700001</v>
      </c>
    </row>
    <row r="8" spans="1:12">
      <c r="A8" s="21">
        <v>3</v>
      </c>
      <c r="B8" s="21">
        <v>211</v>
      </c>
      <c r="C8" s="21" t="s">
        <v>74</v>
      </c>
      <c r="D8" s="21">
        <v>21122</v>
      </c>
      <c r="E8" s="21" t="s">
        <v>30</v>
      </c>
      <c r="F8" s="21" t="s">
        <v>70</v>
      </c>
      <c r="G8" s="21" t="s">
        <v>67</v>
      </c>
      <c r="H8" s="21">
        <v>2</v>
      </c>
      <c r="I8" s="21">
        <v>994</v>
      </c>
      <c r="J8" s="21" t="s">
        <v>67</v>
      </c>
      <c r="K8" s="21">
        <v>1571</v>
      </c>
      <c r="L8" s="21">
        <v>363.35015994899999</v>
      </c>
    </row>
    <row r="9" spans="1:12">
      <c r="A9" s="21">
        <v>4</v>
      </c>
      <c r="B9" s="21">
        <v>211</v>
      </c>
      <c r="C9" s="21" t="s">
        <v>74</v>
      </c>
      <c r="D9" s="21">
        <v>21124</v>
      </c>
      <c r="E9" s="21" t="s">
        <v>31</v>
      </c>
      <c r="F9" s="21" t="s">
        <v>70</v>
      </c>
      <c r="G9" s="21" t="s">
        <v>67</v>
      </c>
      <c r="H9" s="21">
        <v>2</v>
      </c>
      <c r="I9" s="21">
        <v>994</v>
      </c>
      <c r="J9" s="21" t="s">
        <v>67</v>
      </c>
      <c r="K9" s="21">
        <v>942</v>
      </c>
      <c r="L9" s="21">
        <v>266.55868256899998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75</v>
      </c>
    </row>
    <row r="4" spans="1:12">
      <c r="A4" s="20" t="s">
        <v>52</v>
      </c>
      <c r="B4" s="20" t="s">
        <v>53</v>
      </c>
      <c r="C4" s="20" t="s">
        <v>54</v>
      </c>
      <c r="D4" s="20" t="s">
        <v>55</v>
      </c>
      <c r="E4" s="20" t="s">
        <v>56</v>
      </c>
      <c r="F4" s="20" t="s">
        <v>57</v>
      </c>
      <c r="G4" s="20" t="s">
        <v>58</v>
      </c>
      <c r="H4" s="20" t="s">
        <v>59</v>
      </c>
      <c r="I4" s="20" t="s">
        <v>60</v>
      </c>
      <c r="J4" s="20" t="s">
        <v>61</v>
      </c>
      <c r="K4" s="20" t="s">
        <v>62</v>
      </c>
      <c r="L4" s="20" t="s">
        <v>76</v>
      </c>
    </row>
    <row r="5" spans="1:12">
      <c r="A5" s="21">
        <v>0</v>
      </c>
      <c r="B5" s="21">
        <v>24</v>
      </c>
      <c r="C5" s="21" t="s">
        <v>77</v>
      </c>
      <c r="D5" s="21">
        <v>241</v>
      </c>
      <c r="E5" s="21" t="s">
        <v>33</v>
      </c>
      <c r="F5" s="21" t="s">
        <v>70</v>
      </c>
      <c r="G5" s="21" t="s">
        <v>67</v>
      </c>
      <c r="H5" s="21">
        <v>2</v>
      </c>
      <c r="I5" s="21">
        <v>994</v>
      </c>
      <c r="J5" s="21" t="s">
        <v>67</v>
      </c>
      <c r="K5" s="21">
        <v>7</v>
      </c>
      <c r="L5" s="21">
        <v>31.842645411500001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1" t="s">
        <v>5</v>
      </c>
    </row>
    <row r="2" spans="1:12">
      <c r="B2" s="31" t="s">
        <v>78</v>
      </c>
    </row>
    <row r="4" spans="1:12">
      <c r="A4" s="20" t="s">
        <v>52</v>
      </c>
      <c r="B4" s="20" t="s">
        <v>53</v>
      </c>
      <c r="C4" s="20" t="s">
        <v>54</v>
      </c>
      <c r="D4" s="20" t="s">
        <v>55</v>
      </c>
      <c r="E4" s="20" t="s">
        <v>56</v>
      </c>
      <c r="F4" s="20" t="s">
        <v>57</v>
      </c>
      <c r="G4" s="20" t="s">
        <v>58</v>
      </c>
      <c r="H4" s="20" t="s">
        <v>59</v>
      </c>
      <c r="I4" s="20" t="s">
        <v>60</v>
      </c>
      <c r="J4" s="20" t="s">
        <v>61</v>
      </c>
      <c r="K4" s="20" t="s">
        <v>62</v>
      </c>
      <c r="L4" s="20" t="s">
        <v>76</v>
      </c>
    </row>
    <row r="5" spans="1:12">
      <c r="A5" s="21">
        <v>0</v>
      </c>
      <c r="B5" s="21">
        <v>2</v>
      </c>
      <c r="C5" s="21" t="s">
        <v>79</v>
      </c>
      <c r="D5" s="21">
        <v>24</v>
      </c>
      <c r="E5" s="21" t="s">
        <v>80</v>
      </c>
      <c r="F5" s="21" t="s">
        <v>81</v>
      </c>
      <c r="G5" s="21" t="s">
        <v>67</v>
      </c>
      <c r="H5" s="21">
        <v>2</v>
      </c>
      <c r="I5" s="21">
        <v>982</v>
      </c>
      <c r="J5" s="21" t="s">
        <v>67</v>
      </c>
      <c r="K5" s="21">
        <v>38</v>
      </c>
      <c r="L5" s="21">
        <v>6490.0391859199999</v>
      </c>
    </row>
    <row r="6" spans="1:12">
      <c r="A6" s="21">
        <v>1</v>
      </c>
      <c r="B6" s="21">
        <v>3</v>
      </c>
      <c r="C6" s="21" t="s">
        <v>82</v>
      </c>
      <c r="D6" s="21">
        <v>31</v>
      </c>
      <c r="E6" s="21" t="s">
        <v>83</v>
      </c>
      <c r="F6" s="21" t="s">
        <v>81</v>
      </c>
      <c r="G6" s="21" t="s">
        <v>67</v>
      </c>
      <c r="H6" s="21">
        <v>2</v>
      </c>
      <c r="I6" s="21">
        <v>982</v>
      </c>
      <c r="J6" s="21" t="s">
        <v>67</v>
      </c>
      <c r="K6" s="21">
        <v>5</v>
      </c>
      <c r="L6" s="21">
        <v>22.913744573199999</v>
      </c>
    </row>
    <row r="7" spans="1:12">
      <c r="A7" s="21">
        <v>2</v>
      </c>
      <c r="B7" s="21">
        <v>3</v>
      </c>
      <c r="C7" s="21" t="s">
        <v>82</v>
      </c>
      <c r="D7" s="21">
        <v>32</v>
      </c>
      <c r="E7" s="21" t="s">
        <v>38</v>
      </c>
      <c r="F7" s="21" t="s">
        <v>81</v>
      </c>
      <c r="G7" s="21" t="s">
        <v>67</v>
      </c>
      <c r="H7" s="21">
        <v>2</v>
      </c>
      <c r="I7" s="21">
        <v>982</v>
      </c>
      <c r="J7" s="21" t="s">
        <v>67</v>
      </c>
      <c r="K7" s="21">
        <v>4</v>
      </c>
      <c r="L7" s="21">
        <v>3.98341566073</v>
      </c>
    </row>
    <row r="8" spans="1:12">
      <c r="A8" s="21">
        <v>3</v>
      </c>
      <c r="B8" s="21">
        <v>3</v>
      </c>
      <c r="C8" s="21" t="s">
        <v>82</v>
      </c>
      <c r="D8" s="21">
        <v>33</v>
      </c>
      <c r="E8" s="21" t="s">
        <v>39</v>
      </c>
      <c r="F8" s="21" t="s">
        <v>81</v>
      </c>
      <c r="G8" s="21" t="s">
        <v>67</v>
      </c>
      <c r="H8" s="21">
        <v>2</v>
      </c>
      <c r="I8" s="21">
        <v>982</v>
      </c>
      <c r="J8" s="21" t="s">
        <v>67</v>
      </c>
      <c r="K8" s="21">
        <v>16</v>
      </c>
      <c r="L8" s="21">
        <v>79.313436778400003</v>
      </c>
    </row>
    <row r="9" spans="1:12">
      <c r="A9" s="21">
        <v>4</v>
      </c>
      <c r="B9" s="21">
        <v>998</v>
      </c>
      <c r="C9" s="21" t="s">
        <v>40</v>
      </c>
      <c r="D9" s="21">
        <v>998</v>
      </c>
      <c r="E9" s="21" t="s">
        <v>40</v>
      </c>
      <c r="F9" s="21" t="s">
        <v>81</v>
      </c>
      <c r="G9" s="21" t="s">
        <v>67</v>
      </c>
      <c r="H9" s="21">
        <v>2</v>
      </c>
      <c r="I9" s="21">
        <v>982</v>
      </c>
      <c r="J9" s="21" t="s">
        <v>67</v>
      </c>
      <c r="K9" s="21">
        <v>57</v>
      </c>
      <c r="L9" s="21">
        <v>2466.6371471500001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_ancillaryCrisisInfoP_v2_aoi</vt:lpstr>
      <vt:lpstr>_builtUpP_v1_aoi</vt:lpstr>
      <vt:lpstr>_transportationL_v1_aoi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Theophilos Valsamidis</cp:lastModifiedBy>
  <cp:lastPrinted>2020-10-14T12:56:37Z</cp:lastPrinted>
  <dcterms:created xsi:type="dcterms:W3CDTF">2017-04-13T10:25:13Z</dcterms:created>
  <dcterms:modified xsi:type="dcterms:W3CDTF">2023-10-14T09:23:52Z</dcterms:modified>
</cp:coreProperties>
</file>