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Users\EMSR782-AOI-01-PORTVILA\03MAPS\output\EMSR782\AOI01\GRA_PRODUCT\FCT\EMSR782_AOI01_GRA_PRODUCT_v1\20241219_gra\"/>
    </mc:Choice>
  </mc:AlternateContent>
  <xr:revisionPtr revIDLastSave="0" documentId="13_ncr:1_{B29CBBCA-9626-4FC6-8ACA-F9E9CE10289D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transportationA_v1_aoi" sheetId="8" r:id="rId8"/>
    <sheet name="_transportationL_m_v1_aoi" sheetId="9" r:id="rId9"/>
    <sheet name="_transportationL_m_v1_aff" sheetId="10" r:id="rId10"/>
    <sheet name="_facilitiesA_v1_aoi" sheetId="11" r:id="rId11"/>
    <sheet name="_facilitiesL_v1_aoi" sheetId="12" r:id="rId12"/>
    <sheet name="_naturalLandUseA_v1_aoi" sheetId="13" r:id="rId13"/>
    <sheet name="_naturalLandUseA_v1_aff" sheetId="14" r:id="rId14"/>
  </sheets>
  <calcPr calcId="191029"/>
</workbook>
</file>

<file path=xl/calcChain.xml><?xml version="1.0" encoding="utf-8"?>
<calcChain xmlns="http://schemas.openxmlformats.org/spreadsheetml/2006/main">
  <c r="F4" i="3" l="1"/>
  <c r="B64" i="2"/>
  <c r="B48" i="2"/>
  <c r="B47" i="2"/>
</calcChain>
</file>

<file path=xl/sharedStrings.xml><?xml version="1.0" encoding="utf-8"?>
<sst xmlns="http://schemas.openxmlformats.org/spreadsheetml/2006/main" count="610" uniqueCount="147">
  <si>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</si>
  <si>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</si>
  <si>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</si>
  <si>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</si>
  <si>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</si>
  <si>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EMSR782 AOI: 01 Port Vila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</si>
  <si>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</si>
  <si>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</si>
  <si>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</si>
  <si>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</si>
  <si>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</si>
  <si>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</si>
  <si>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</si>
  <si>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</si>
  <si>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</si>
  <si>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</si>
  <si>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</si>
  <si>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</si>
  <si>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</si>
  <si>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</si>
  <si>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</si>
  <si>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Residential Buildings</t>
  </si>
  <si>
    <t>Institutional</t>
  </si>
  <si>
    <t>Wholesale and retail trade buildings</t>
  </si>
  <si>
    <t>Reservoirs, silos and warehouses</t>
  </si>
  <si>
    <t>Public entertainment buildings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</si>
  <si>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</si>
  <si>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</si>
  <si>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</si>
  <si>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</si>
  <si>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Other buildings not elsewhere classified</t>
  </si>
  <si>
    <t>Tent</t>
  </si>
  <si>
    <t>Hotel buildings</t>
  </si>
  <si>
    <t>Communication buildings, stations, terminals and associated buildings</t>
  </si>
  <si>
    <t>Garage buildings</t>
  </si>
  <si>
    <t>Unclassified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</si>
  <si>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</si>
  <si>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</si>
  <si>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</si>
  <si>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</si>
  <si>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</si>
  <si>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</si>
  <si>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</si>
  <si>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</si>
  <si>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</si>
  <si>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Breakwater</t>
  </si>
  <si>
    <t>Constructions for mining or extraction</t>
  </si>
  <si>
    <t>Sport and recreation constructions</t>
  </si>
  <si>
    <t>Long-distance pipelines, communication and electricity lines</t>
  </si>
  <si>
    <t>Land use</t>
  </si>
  <si>
    <t>Other</t>
  </si>
  <si>
    <t xml:space="preserve">Forests </t>
  </si>
  <si>
    <t xml:space="preserve">Inland wetlands </t>
  </si>
  <si>
    <t xml:space="preserve">Heterogeneous agricultural areas </t>
  </si>
  <si>
    <t>Shrub and/or herbaceous vegetation association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</si>
  <si>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</si>
  <si>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</si>
  <si>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</si>
  <si>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</si>
  <si>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</si>
  <si>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</si>
  <si>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</si>
  <si>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</si>
  <si>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</si>
  <si>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</si>
  <si>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</si>
  <si>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</si>
  <si>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</si>
  <si>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</si>
  <si>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</si>
  <si>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</si>
  <si>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</si>
  <si>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</si>
  <si>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01 Port Vila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</si>
  <si>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</si>
  <si>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</si>
  <si>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</si>
  <si>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</si>
  <si>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</si>
  <si>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</si>
  <si>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</si>
  <si>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</si>
  <si>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</si>
  <si>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</si>
  <si>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</si>
  <si>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</si>
  <si>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</si>
  <si>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</si>
  <si>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</si>
  <si>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</si>
  <si>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</si>
  <si>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</si>
  <si>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</si>
  <si>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</si>
  <si>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</si>
  <si>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</si>
  <si>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</si>
  <si>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</si>
  <si>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</si>
  <si>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</si>
  <si>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</si>
  <si>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</si>
  <si>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</si>
  <si>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</si>
  <si>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</si>
  <si>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</si>
  <si>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</si>
  <si>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</si>
  <si>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</si>
  <si>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</si>
  <si>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</si>
  <si>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</si>
  <si>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</si>
  <si>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</si>
  <si>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</si>
  <si>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</si>
  <si>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</si>
  <si>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</si>
  <si>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_builtUpP_m_v1_aoi</t>
  </si>
  <si>
    <t>No visible damage</t>
  </si>
  <si>
    <t>Building point</t>
  </si>
  <si>
    <t>Non-residential Buildings</t>
  </si>
  <si>
    <t>Possibly damaged</t>
  </si>
  <si>
    <t>_transportationA_v1_aoi</t>
  </si>
  <si>
    <t>Airfield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</si>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</sst>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9933"/>
      <name val="Arial"/>
      <family val="2"/>
    </font>
    <font>
      <sz val="10"/>
      <color rgb="FF0000EE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6" fontId="13" fillId="0" borderId="5" xfId="0" applyNumberFormat="1" applyFont="1" applyBorder="1" applyAlignment="1">
      <alignment horizontal="center"/>
    </xf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6" fontId="13" fillId="0" borderId="0" xfId="0" applyNumberFormat="1" applyFont="1" applyAlignment="1">
      <alignment horizontal="center"/>
    </xf>
    <xf numFmtId="168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" fillId="0" borderId="0" xfId="0" applyFont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9"/>
  <sheetViews>
    <sheetView showGridLines="0" tabSelected="1" zoomScale="70" zoomScaleNormal="70" workbookViewId="0">
      <selection activeCell="B1" sqref="B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83" t="s">
        <v>7</v>
      </c>
      <c r="D4" s="82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77"/>
      <c r="F5" s="78"/>
      <c r="G5" s="79"/>
      <c r="H5" s="22"/>
      <c r="I5" s="24">
        <v>4.0407499821000004</v>
      </c>
    </row>
    <row r="6" spans="1:11">
      <c r="B6" s="36" t="s">
        <v>15</v>
      </c>
      <c r="C6" s="37" t="s">
        <v>16</v>
      </c>
      <c r="D6" s="38" t="s">
        <v>17</v>
      </c>
      <c r="E6" s="60"/>
      <c r="F6" s="60"/>
      <c r="G6" s="60"/>
      <c r="H6" s="39"/>
      <c r="I6" s="39">
        <v>2</v>
      </c>
    </row>
    <row r="7" spans="1:11">
      <c r="B7" s="14" t="s">
        <v>18</v>
      </c>
      <c r="C7" s="15" t="s">
        <v>19</v>
      </c>
      <c r="D7" s="15"/>
      <c r="E7" s="80"/>
      <c r="F7" s="81"/>
      <c r="G7" s="82"/>
      <c r="H7" s="61">
        <v>20</v>
      </c>
      <c r="I7" s="62">
        <v>85000</v>
      </c>
      <c r="J7" s="3"/>
      <c r="K7" s="3"/>
    </row>
    <row r="8" spans="1:11">
      <c r="B8" s="30" t="s">
        <v>20</v>
      </c>
      <c r="C8" s="40" t="s">
        <v>21</v>
      </c>
      <c r="D8" s="31" t="s">
        <v>17</v>
      </c>
      <c r="E8" s="41">
        <v>3</v>
      </c>
      <c r="F8" s="41">
        <v>19</v>
      </c>
      <c r="G8" s="41">
        <v>62</v>
      </c>
      <c r="H8" s="41">
        <v>84</v>
      </c>
      <c r="I8" s="41">
        <v>370</v>
      </c>
    </row>
    <row r="9" spans="1:11">
      <c r="B9" s="42"/>
      <c r="C9" s="43" t="s">
        <v>22</v>
      </c>
      <c r="D9" s="44" t="s">
        <v>17</v>
      </c>
      <c r="E9" s="45">
        <v>0</v>
      </c>
      <c r="F9" s="45">
        <v>0</v>
      </c>
      <c r="G9" s="45">
        <v>0</v>
      </c>
      <c r="H9" s="45">
        <v>0</v>
      </c>
      <c r="I9" s="45">
        <v>2</v>
      </c>
    </row>
    <row r="10" spans="1:11">
      <c r="B10" s="42"/>
      <c r="C10" s="46" t="s">
        <v>23</v>
      </c>
      <c r="D10" s="44" t="s">
        <v>17</v>
      </c>
      <c r="E10" s="45">
        <v>0</v>
      </c>
      <c r="F10" s="45">
        <v>0</v>
      </c>
      <c r="G10" s="45">
        <v>0</v>
      </c>
      <c r="H10" s="45">
        <v>0</v>
      </c>
      <c r="I10" s="45">
        <v>18</v>
      </c>
    </row>
    <row r="11" spans="1:11">
      <c r="B11" s="42"/>
      <c r="C11" s="46" t="s">
        <v>24</v>
      </c>
      <c r="D11" s="44" t="s">
        <v>17</v>
      </c>
      <c r="E11" s="45">
        <v>0</v>
      </c>
      <c r="F11" s="45">
        <v>0</v>
      </c>
      <c r="G11" s="45">
        <v>0</v>
      </c>
      <c r="H11" s="45">
        <v>0</v>
      </c>
      <c r="I11" s="45">
        <v>8</v>
      </c>
    </row>
    <row r="12" spans="1:11">
      <c r="B12" s="42"/>
      <c r="C12" s="46" t="s">
        <v>25</v>
      </c>
      <c r="D12" s="44" t="s">
        <v>17</v>
      </c>
      <c r="E12" s="45">
        <v>0</v>
      </c>
      <c r="F12" s="45">
        <v>0</v>
      </c>
      <c r="G12" s="45">
        <v>0</v>
      </c>
      <c r="H12" s="45">
        <v>0</v>
      </c>
      <c r="I12" s="45">
        <v>4</v>
      </c>
    </row>
    <row r="13" spans="1:11">
      <c r="B13" s="42"/>
      <c r="C13" s="46" t="s">
        <v>26</v>
      </c>
      <c r="D13" s="44" t="s">
        <v>17</v>
      </c>
      <c r="E13" s="45">
        <v>0</v>
      </c>
      <c r="F13" s="45">
        <v>0</v>
      </c>
      <c r="G13" s="45">
        <v>0</v>
      </c>
      <c r="H13" s="45">
        <v>0</v>
      </c>
      <c r="I13" s="45">
        <v>8</v>
      </c>
    </row>
    <row r="14" spans="1:11">
      <c r="B14" s="42"/>
      <c r="C14" s="46" t="s">
        <v>27</v>
      </c>
      <c r="D14" s="44" t="s">
        <v>17</v>
      </c>
      <c r="E14" s="45">
        <v>0</v>
      </c>
      <c r="F14" s="45">
        <v>0</v>
      </c>
      <c r="G14" s="45">
        <v>0</v>
      </c>
      <c r="H14" s="45">
        <v>0</v>
      </c>
      <c r="I14" s="45">
        <v>12</v>
      </c>
    </row>
    <row r="15" spans="1:11">
      <c r="B15" s="42"/>
      <c r="C15" s="43" t="s">
        <v>28</v>
      </c>
      <c r="D15" s="44" t="s">
        <v>17</v>
      </c>
      <c r="E15" s="45">
        <v>1</v>
      </c>
      <c r="F15" s="45">
        <v>0</v>
      </c>
      <c r="G15" s="45">
        <v>0</v>
      </c>
      <c r="H15" s="45">
        <v>1</v>
      </c>
      <c r="I15" s="45">
        <v>7</v>
      </c>
    </row>
    <row r="16" spans="1:11">
      <c r="B16" s="42"/>
      <c r="C16" s="43" t="s">
        <v>29</v>
      </c>
      <c r="D16" s="44" t="s">
        <v>17</v>
      </c>
      <c r="E16" s="45">
        <v>0</v>
      </c>
      <c r="F16" s="45">
        <v>0</v>
      </c>
      <c r="G16" s="45">
        <v>0</v>
      </c>
      <c r="H16" s="45">
        <v>0</v>
      </c>
      <c r="I16" s="45">
        <v>1</v>
      </c>
    </row>
    <row r="17" spans="2:9">
      <c r="B17" s="42"/>
      <c r="C17" s="46" t="s">
        <v>30</v>
      </c>
      <c r="D17" s="44" t="s">
        <v>17</v>
      </c>
      <c r="E17" s="45">
        <v>0</v>
      </c>
      <c r="F17" s="45">
        <v>0</v>
      </c>
      <c r="G17" s="45">
        <v>0</v>
      </c>
      <c r="H17" s="45">
        <v>0</v>
      </c>
      <c r="I17" s="45">
        <v>18</v>
      </c>
    </row>
    <row r="18" spans="2:9">
      <c r="B18" s="42"/>
      <c r="C18" s="46" t="s">
        <v>31</v>
      </c>
      <c r="D18" s="44" t="s">
        <v>17</v>
      </c>
      <c r="E18" s="45">
        <v>0</v>
      </c>
      <c r="F18" s="45">
        <v>0</v>
      </c>
      <c r="G18" s="45">
        <v>0</v>
      </c>
      <c r="H18" s="45">
        <v>0</v>
      </c>
      <c r="I18" s="45">
        <v>71</v>
      </c>
    </row>
    <row r="19" spans="2:9">
      <c r="B19" s="42"/>
      <c r="C19" s="46" t="s">
        <v>32</v>
      </c>
      <c r="D19" s="44" t="s">
        <v>17</v>
      </c>
      <c r="E19" s="45">
        <v>0</v>
      </c>
      <c r="F19" s="45">
        <v>0</v>
      </c>
      <c r="G19" s="45">
        <v>0</v>
      </c>
      <c r="H19" s="45">
        <v>0</v>
      </c>
      <c r="I19" s="45">
        <v>11</v>
      </c>
    </row>
    <row r="20" spans="2:9">
      <c r="B20" s="42"/>
      <c r="C20" s="46" t="s">
        <v>33</v>
      </c>
      <c r="D20" s="44" t="s">
        <v>17</v>
      </c>
      <c r="E20" s="45">
        <v>0</v>
      </c>
      <c r="F20" s="45">
        <v>0</v>
      </c>
      <c r="G20" s="45">
        <v>0</v>
      </c>
      <c r="H20" s="45">
        <v>0</v>
      </c>
      <c r="I20" s="45">
        <v>5</v>
      </c>
    </row>
    <row r="21" spans="2:9">
      <c r="B21" s="42"/>
      <c r="C21" s="46" t="s">
        <v>34</v>
      </c>
      <c r="D21" s="44" t="s">
        <v>17</v>
      </c>
      <c r="E21" s="45">
        <v>0</v>
      </c>
      <c r="F21" s="45">
        <v>0</v>
      </c>
      <c r="G21" s="45">
        <v>0</v>
      </c>
      <c r="H21" s="45">
        <v>0</v>
      </c>
      <c r="I21" s="45">
        <v>1</v>
      </c>
    </row>
    <row r="22" spans="2:9">
      <c r="B22" s="47"/>
      <c r="C22" s="48" t="s">
        <v>35</v>
      </c>
      <c r="D22" s="49" t="s">
        <v>17</v>
      </c>
      <c r="E22" s="50">
        <v>0</v>
      </c>
      <c r="F22" s="50">
        <v>42</v>
      </c>
      <c r="G22" s="50">
        <v>75</v>
      </c>
      <c r="H22" s="50">
        <v>117</v>
      </c>
      <c r="I22" s="50">
        <v>20073</v>
      </c>
    </row>
    <row r="23" spans="2:9">
      <c r="B23" s="30" t="s">
        <v>36</v>
      </c>
      <c r="C23" s="51" t="s">
        <v>37</v>
      </c>
      <c r="D23" s="31" t="s">
        <v>14</v>
      </c>
      <c r="E23" s="33">
        <v>0</v>
      </c>
      <c r="F23" s="33">
        <v>0</v>
      </c>
      <c r="G23" s="33">
        <v>0</v>
      </c>
      <c r="H23" s="33">
        <v>0</v>
      </c>
      <c r="I23" s="33">
        <v>96.482365865299997</v>
      </c>
    </row>
    <row r="24" spans="2:9">
      <c r="B24" s="42"/>
      <c r="C24" s="46" t="s">
        <v>37</v>
      </c>
      <c r="D24" s="44" t="s">
        <v>38</v>
      </c>
      <c r="E24" s="52">
        <v>0</v>
      </c>
      <c r="F24" s="52">
        <v>0</v>
      </c>
      <c r="G24" s="52">
        <v>0</v>
      </c>
      <c r="H24" s="52">
        <v>0</v>
      </c>
      <c r="I24" s="52">
        <v>2.58142418</v>
      </c>
    </row>
    <row r="25" spans="2:9">
      <c r="B25" s="42"/>
      <c r="C25" s="46" t="s">
        <v>39</v>
      </c>
      <c r="D25" s="44" t="s">
        <v>38</v>
      </c>
      <c r="E25" s="52">
        <v>0</v>
      </c>
      <c r="F25" s="52">
        <v>0</v>
      </c>
      <c r="G25" s="52">
        <v>0</v>
      </c>
      <c r="H25" s="52">
        <v>0</v>
      </c>
      <c r="I25" s="52">
        <v>2.4021130786999998</v>
      </c>
    </row>
    <row r="26" spans="2:9">
      <c r="B26" s="42"/>
      <c r="C26" s="46" t="s">
        <v>40</v>
      </c>
      <c r="D26" s="44" t="s">
        <v>38</v>
      </c>
      <c r="E26" s="52">
        <v>0</v>
      </c>
      <c r="F26" s="52">
        <v>0</v>
      </c>
      <c r="G26" s="52">
        <v>0</v>
      </c>
      <c r="H26" s="52">
        <v>0</v>
      </c>
      <c r="I26" s="52">
        <v>29.6469956006</v>
      </c>
    </row>
    <row r="27" spans="2:9">
      <c r="B27" s="42"/>
      <c r="C27" s="46" t="s">
        <v>41</v>
      </c>
      <c r="D27" s="44" t="s">
        <v>38</v>
      </c>
      <c r="E27" s="52">
        <v>0.56568831159999999</v>
      </c>
      <c r="F27" s="52">
        <v>0.44161918529999999</v>
      </c>
      <c r="G27" s="52">
        <v>1.6355603400000002E-2</v>
      </c>
      <c r="H27" s="52">
        <v>1.0236631003000001</v>
      </c>
      <c r="I27" s="52">
        <v>305.63387687530002</v>
      </c>
    </row>
    <row r="28" spans="2:9">
      <c r="B28" s="47"/>
      <c r="C28" s="48" t="s">
        <v>42</v>
      </c>
      <c r="D28" s="49" t="s">
        <v>38</v>
      </c>
      <c r="E28" s="53">
        <v>0</v>
      </c>
      <c r="F28" s="53">
        <v>0</v>
      </c>
      <c r="G28" s="53">
        <v>0.11136145109999999</v>
      </c>
      <c r="H28" s="53">
        <v>0.11136145109999999</v>
      </c>
      <c r="I28" s="53">
        <v>191.74850628179999</v>
      </c>
    </row>
    <row r="29" spans="2:9">
      <c r="B29" s="30" t="s">
        <v>43</v>
      </c>
      <c r="C29" s="51" t="s">
        <v>44</v>
      </c>
      <c r="D29" s="31" t="s">
        <v>14</v>
      </c>
      <c r="E29" s="33">
        <v>0</v>
      </c>
      <c r="F29" s="33">
        <v>0</v>
      </c>
      <c r="G29" s="33">
        <v>0</v>
      </c>
      <c r="H29" s="33">
        <v>0</v>
      </c>
      <c r="I29" s="33">
        <v>0.25003741010000002</v>
      </c>
    </row>
    <row r="30" spans="2:9">
      <c r="B30" s="42"/>
      <c r="C30" s="46" t="s">
        <v>45</v>
      </c>
      <c r="D30" s="44" t="s">
        <v>14</v>
      </c>
      <c r="E30" s="52">
        <v>0</v>
      </c>
      <c r="F30" s="52">
        <v>0</v>
      </c>
      <c r="G30" s="52">
        <v>0</v>
      </c>
      <c r="H30" s="52">
        <v>0</v>
      </c>
      <c r="I30" s="52">
        <v>1.23988033E-2</v>
      </c>
    </row>
    <row r="31" spans="2:9">
      <c r="B31" s="42"/>
      <c r="C31" s="46" t="s">
        <v>46</v>
      </c>
      <c r="D31" s="44" t="s">
        <v>14</v>
      </c>
      <c r="E31" s="52">
        <v>0</v>
      </c>
      <c r="F31" s="52">
        <v>0</v>
      </c>
      <c r="G31" s="52">
        <v>0</v>
      </c>
      <c r="H31" s="52">
        <v>0</v>
      </c>
      <c r="I31" s="52">
        <v>12.693306189399999</v>
      </c>
    </row>
    <row r="32" spans="2:9">
      <c r="B32" s="42"/>
      <c r="C32" s="46" t="s">
        <v>47</v>
      </c>
      <c r="D32" s="44" t="s">
        <v>14</v>
      </c>
      <c r="E32" s="52">
        <v>0</v>
      </c>
      <c r="F32" s="52">
        <v>0</v>
      </c>
      <c r="G32" s="52">
        <v>0</v>
      </c>
      <c r="H32" s="52">
        <v>0</v>
      </c>
      <c r="I32" s="52">
        <v>302.96172219800002</v>
      </c>
    </row>
    <row r="33" spans="1:10">
      <c r="B33" s="47"/>
      <c r="C33" s="48" t="s">
        <v>48</v>
      </c>
      <c r="D33" s="49" t="s">
        <v>38</v>
      </c>
      <c r="E33" s="53">
        <v>0</v>
      </c>
      <c r="F33" s="53">
        <v>0</v>
      </c>
      <c r="G33" s="53">
        <v>0</v>
      </c>
      <c r="H33" s="53">
        <v>0</v>
      </c>
      <c r="I33" s="53">
        <v>0.15725740060000001</v>
      </c>
    </row>
    <row r="34" spans="1:10">
      <c r="B34" s="54" t="s">
        <v>49</v>
      </c>
      <c r="C34" s="55" t="s">
        <v>50</v>
      </c>
      <c r="D34" s="31" t="s">
        <v>14</v>
      </c>
      <c r="E34" s="33"/>
      <c r="F34" s="33"/>
      <c r="G34" s="33"/>
      <c r="H34" s="33">
        <v>2.9546406253000002</v>
      </c>
      <c r="I34" s="33">
        <v>2451.7348929599998</v>
      </c>
    </row>
    <row r="35" spans="1:10">
      <c r="B35" s="56"/>
      <c r="C35" s="57" t="s">
        <v>51</v>
      </c>
      <c r="D35" s="44" t="s">
        <v>14</v>
      </c>
      <c r="E35" s="52"/>
      <c r="F35" s="52"/>
      <c r="G35" s="52"/>
      <c r="H35" s="52">
        <v>0.91097554140000003</v>
      </c>
      <c r="I35" s="52">
        <v>9867.4958064300008</v>
      </c>
    </row>
    <row r="36" spans="1:10">
      <c r="B36" s="56"/>
      <c r="C36" s="57" t="s">
        <v>52</v>
      </c>
      <c r="D36" s="44" t="s">
        <v>14</v>
      </c>
      <c r="E36" s="52"/>
      <c r="F36" s="52"/>
      <c r="G36" s="52"/>
      <c r="H36" s="52">
        <v>0.17513381510000001</v>
      </c>
      <c r="I36" s="52">
        <v>219.68688908999999</v>
      </c>
    </row>
    <row r="37" spans="1:10">
      <c r="B37" s="56"/>
      <c r="C37" s="57" t="s">
        <v>53</v>
      </c>
      <c r="D37" s="44" t="s">
        <v>14</v>
      </c>
      <c r="E37" s="52"/>
      <c r="F37" s="52"/>
      <c r="G37" s="52"/>
      <c r="H37" s="52">
        <v>0</v>
      </c>
      <c r="I37" s="52">
        <v>12.934450807799999</v>
      </c>
    </row>
    <row r="38" spans="1:10">
      <c r="B38" s="56"/>
      <c r="C38" s="57" t="s">
        <v>54</v>
      </c>
      <c r="D38" s="44" t="s">
        <v>14</v>
      </c>
      <c r="E38" s="52"/>
      <c r="F38" s="52"/>
      <c r="G38" s="52"/>
      <c r="H38" s="52">
        <v>0</v>
      </c>
      <c r="I38" s="52">
        <v>121.53812143499999</v>
      </c>
    </row>
    <row r="39" spans="1:10">
      <c r="B39" s="58"/>
      <c r="C39" s="59" t="s">
        <v>55</v>
      </c>
      <c r="D39" s="49" t="s">
        <v>14</v>
      </c>
      <c r="E39" s="53"/>
      <c r="F39" s="53"/>
      <c r="G39" s="53"/>
      <c r="H39" s="53">
        <v>0</v>
      </c>
      <c r="I39" s="53">
        <v>0.72369445639999996</v>
      </c>
    </row>
    <row r="40" spans="1:10">
      <c r="A40" s="25"/>
      <c r="B40" s="4"/>
      <c r="C40" s="5"/>
      <c r="D40" s="8"/>
      <c r="E40" s="64"/>
      <c r="F40" s="64"/>
      <c r="G40" s="64"/>
      <c r="J40" s="26"/>
    </row>
    <row r="41" spans="1:10">
      <c r="A41" s="25"/>
      <c r="B41" s="64" t="s">
        <v>56</v>
      </c>
      <c r="C41" s="5"/>
      <c r="D41" s="8"/>
      <c r="E41" s="64"/>
      <c r="F41" s="64"/>
      <c r="G41" s="64"/>
      <c r="J41" s="26"/>
    </row>
    <row r="42" spans="1:10">
      <c r="A42" s="25"/>
      <c r="B42" s="32" t="s">
        <v>57</v>
      </c>
      <c r="C42" s="27"/>
      <c r="D42" s="28"/>
      <c r="E42" s="32"/>
      <c r="F42" s="32"/>
      <c r="G42" s="32"/>
      <c r="H42" s="29"/>
      <c r="I42" s="29"/>
      <c r="J42" s="26"/>
    </row>
    <row r="43" spans="1:10">
      <c r="B43" s="4"/>
      <c r="C43" s="5"/>
      <c r="D43" s="8"/>
      <c r="E43" s="64"/>
      <c r="F43" s="64"/>
      <c r="G43" s="64"/>
    </row>
    <row r="44" spans="1:10">
      <c r="B44" s="4"/>
      <c r="C44" s="5"/>
      <c r="D44" s="8"/>
      <c r="E44" s="64"/>
      <c r="F44" s="64"/>
      <c r="G44" s="64"/>
    </row>
    <row r="45" spans="1:10">
      <c r="B45" s="63" t="s">
        <v>58</v>
      </c>
      <c r="C45" s="5"/>
      <c r="D45" s="8"/>
      <c r="E45" s="64"/>
      <c r="F45" s="64"/>
      <c r="G45" s="64"/>
    </row>
    <row r="46" spans="1:10">
      <c r="B46" s="64" t="s">
        <v>59</v>
      </c>
      <c r="C46" s="5"/>
      <c r="D46" s="8"/>
      <c r="E46" s="64"/>
      <c r="F46" s="64"/>
      <c r="G46" s="64"/>
    </row>
    <row r="47" spans="1:10">
      <c r="B47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7" s="5"/>
      <c r="D47" s="8"/>
      <c r="E47" s="64"/>
      <c r="F47" s="64"/>
      <c r="G47" s="64"/>
    </row>
    <row r="48" spans="1:10">
      <c r="B48" s="64" t="str">
        <f>CONCATENATE(CHAR(169)," European Union / Copernicus Emergency Management Service")</f>
        <v>© European Union / Copernicus Emergency Management Service</v>
      </c>
      <c r="C48" s="5"/>
      <c r="D48" s="8"/>
      <c r="E48" s="64"/>
      <c r="F48" s="64"/>
      <c r="G48" s="64"/>
    </row>
    <row r="49" spans="2:8">
      <c r="B49" s="4"/>
      <c r="C49" s="5"/>
      <c r="D49" s="8"/>
      <c r="E49" s="64"/>
      <c r="F49" s="64"/>
      <c r="G49" s="64"/>
    </row>
    <row r="50" spans="2:8">
      <c r="B50" s="4"/>
      <c r="C50" s="5"/>
      <c r="D50" s="8"/>
      <c r="E50" s="64"/>
      <c r="F50" s="64"/>
      <c r="G50" s="64"/>
    </row>
    <row r="51" spans="2:8">
      <c r="B51" s="63" t="s">
        <v>60</v>
      </c>
      <c r="C51" s="5"/>
      <c r="D51" s="8"/>
      <c r="E51" s="64"/>
      <c r="F51" s="64"/>
      <c r="G51" s="64"/>
    </row>
    <row r="52" spans="2:8">
      <c r="B52" s="64" t="s">
        <v>61</v>
      </c>
      <c r="C52" s="5"/>
      <c r="D52" s="8"/>
      <c r="E52" s="64"/>
      <c r="F52" s="64"/>
      <c r="G52" s="64"/>
    </row>
    <row r="53" spans="2:8">
      <c r="B53" s="64" t="s">
        <v>62</v>
      </c>
      <c r="C53" s="6"/>
      <c r="D53" s="8"/>
      <c r="E53" s="64"/>
      <c r="F53" s="64"/>
      <c r="G53" s="64"/>
      <c r="H53" s="66" t="s">
        <v>63</v>
      </c>
    </row>
    <row r="54" spans="2:8">
      <c r="B54" s="64" t="s">
        <v>64</v>
      </c>
      <c r="C54" s="6"/>
      <c r="D54" s="8"/>
      <c r="E54" s="64"/>
      <c r="F54" s="64"/>
      <c r="G54" s="64"/>
    </row>
    <row r="55" spans="2:8">
      <c r="B55" s="64" t="s">
        <v>65</v>
      </c>
      <c r="C55" s="6"/>
      <c r="D55" s="8"/>
      <c r="E55" s="64"/>
      <c r="F55" s="64"/>
      <c r="G55" s="64"/>
    </row>
    <row r="56" spans="2:8">
      <c r="B56" s="4"/>
      <c r="C56" s="6"/>
      <c r="D56" s="8"/>
      <c r="E56" s="64"/>
      <c r="F56" s="64"/>
      <c r="G56" s="64"/>
    </row>
    <row r="57" spans="2:8">
      <c r="B57" s="4"/>
      <c r="C57" s="6"/>
      <c r="D57" s="8"/>
      <c r="E57" s="64"/>
      <c r="F57" s="64"/>
      <c r="G57" s="64"/>
    </row>
    <row r="58" spans="2:8">
      <c r="B58" s="63" t="s">
        <v>66</v>
      </c>
      <c r="C58" s="6"/>
      <c r="D58" s="8"/>
      <c r="E58" s="64"/>
      <c r="F58" s="64"/>
      <c r="G58" s="64"/>
    </row>
    <row r="59" spans="2:8">
      <c r="B59" s="64" t="s">
        <v>67</v>
      </c>
      <c r="C59" s="6"/>
      <c r="D59" s="8"/>
      <c r="E59" s="64"/>
      <c r="F59" s="64"/>
      <c r="G59" s="64"/>
    </row>
    <row r="60" spans="2:8">
      <c r="B60" s="64" t="s">
        <v>68</v>
      </c>
      <c r="C60" s="6"/>
      <c r="D60" s="8"/>
      <c r="E60" s="64"/>
      <c r="F60" s="64"/>
      <c r="G60" s="64"/>
    </row>
    <row r="61" spans="2:8">
      <c r="B61" s="4"/>
      <c r="C61" s="6"/>
      <c r="D61" s="8"/>
      <c r="E61" s="64"/>
      <c r="F61" s="64"/>
      <c r="G61" s="64"/>
    </row>
    <row r="62" spans="2:8">
      <c r="B62" s="4"/>
      <c r="C62" s="6"/>
      <c r="D62" s="8"/>
      <c r="E62" s="64"/>
      <c r="F62" s="64"/>
      <c r="G62" s="64"/>
    </row>
    <row r="63" spans="2:8">
      <c r="B63" s="63" t="s">
        <v>69</v>
      </c>
      <c r="C63" s="6"/>
      <c r="D63" s="8"/>
      <c r="E63" s="64"/>
      <c r="F63" s="64"/>
      <c r="G63" s="64"/>
    </row>
    <row r="64" spans="2:8">
      <c r="B64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4" s="6"/>
      <c r="D64" s="8"/>
      <c r="E64" s="64"/>
      <c r="F64" s="64"/>
      <c r="G64" s="64"/>
    </row>
    <row r="65" spans="2:2">
      <c r="B65" s="64" t="s">
        <v>71</v>
      </c>
    </row>
    <row r="66" spans="2:2">
      <c r="B66" s="64" t="s">
        <v>72</v>
      </c>
    </row>
    <row r="67" spans="2:2">
      <c r="B67" s="76" t="s">
        <v>145</v>
      </c>
    </row>
    <row r="68" spans="2:2">
      <c r="B68" s="76" t="s">
        <v>70</v>
      </c>
    </row>
    <row r="69" spans="2:2">
      <c r="B69" s="76" t="s">
        <v>146</v>
      </c>
    </row>
  </sheetData>
  <mergeCells count="3">
    <mergeCell ref="E5:G5"/>
    <mergeCell ref="E7:G7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style="2" customWidth="1"/>
  </cols>
  <sheetData>
    <row r="1" spans="1:10">
      <c r="A1" t="s">
        <v>73</v>
      </c>
    </row>
    <row r="3" spans="1:10" ht="38.25">
      <c r="A3" s="67" t="s">
        <v>74</v>
      </c>
      <c r="B3" s="67" t="s">
        <v>75</v>
      </c>
      <c r="C3" s="67" t="s">
        <v>76</v>
      </c>
      <c r="D3" s="67" t="s">
        <v>77</v>
      </c>
      <c r="E3" s="67" t="s">
        <v>78</v>
      </c>
      <c r="F3" s="67" t="s">
        <v>79</v>
      </c>
      <c r="G3" s="67" t="s">
        <v>80</v>
      </c>
      <c r="H3" s="67" t="s">
        <v>81</v>
      </c>
      <c r="I3" s="67" t="s">
        <v>82</v>
      </c>
      <c r="J3" s="67" t="s">
        <v>83</v>
      </c>
    </row>
    <row r="4" spans="1:10" ht="56.25">
      <c r="A4" s="68" t="s">
        <v>84</v>
      </c>
      <c r="B4" s="69" t="s">
        <v>85</v>
      </c>
      <c r="C4" s="69" t="s">
        <v>86</v>
      </c>
      <c r="D4" s="69" t="s">
        <v>87</v>
      </c>
      <c r="E4" s="69" t="s">
        <v>88</v>
      </c>
      <c r="F4" s="69" t="str">
        <f>HYPERLINK("https://www.worldpop.org", "WorldPop (www.worldpop.org)")</f>
        <v>WorldPop (www.worldpop.org)</v>
      </c>
      <c r="G4" s="69" t="s">
        <v>89</v>
      </c>
      <c r="H4" s="69" t="s">
        <v>89</v>
      </c>
      <c r="I4" s="69" t="s">
        <v>89</v>
      </c>
      <c r="J4" s="69" t="s">
        <v>90</v>
      </c>
    </row>
    <row r="5" spans="1:10">
      <c r="A5" s="70" t="s">
        <v>12</v>
      </c>
      <c r="B5" s="71">
        <v>85055</v>
      </c>
      <c r="C5" s="72">
        <v>81114</v>
      </c>
      <c r="D5" s="72">
        <v>60191</v>
      </c>
      <c r="E5" s="72">
        <v>90342</v>
      </c>
      <c r="F5" s="72">
        <v>85700</v>
      </c>
      <c r="G5" s="73">
        <v>80480</v>
      </c>
      <c r="H5" s="73">
        <v>10559</v>
      </c>
      <c r="I5" s="73">
        <v>13.1</v>
      </c>
      <c r="J5" s="74" t="s">
        <v>91</v>
      </c>
    </row>
    <row r="6" spans="1:10">
      <c r="A6" s="70" t="s">
        <v>92</v>
      </c>
      <c r="B6" s="71">
        <v>15</v>
      </c>
      <c r="C6" s="72">
        <v>0</v>
      </c>
      <c r="D6" s="72">
        <v>0</v>
      </c>
      <c r="E6" s="72">
        <v>0</v>
      </c>
      <c r="F6" s="72">
        <v>22</v>
      </c>
      <c r="G6" s="73">
        <v>7</v>
      </c>
      <c r="H6" s="73">
        <v>9</v>
      </c>
      <c r="I6" s="73">
        <v>126.1</v>
      </c>
      <c r="J6" s="75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5" t="s">
        <v>5</v>
      </c>
    </row>
    <row r="2" spans="1:8">
      <c r="B2" s="35" t="s">
        <v>94</v>
      </c>
    </row>
    <row r="4" spans="1:8">
      <c r="A4" s="21" t="s">
        <v>95</v>
      </c>
      <c r="B4" s="21" t="s">
        <v>96</v>
      </c>
      <c r="C4" s="21" t="s">
        <v>97</v>
      </c>
      <c r="D4" s="21" t="s">
        <v>98</v>
      </c>
      <c r="E4" s="21" t="s">
        <v>99</v>
      </c>
      <c r="F4" s="21" t="s">
        <v>100</v>
      </c>
      <c r="G4" s="21" t="s">
        <v>101</v>
      </c>
      <c r="H4" s="21" t="s">
        <v>102</v>
      </c>
    </row>
    <row r="5" spans="1:8">
      <c r="A5" s="64">
        <v>0</v>
      </c>
      <c r="B5" s="64" t="s">
        <v>13</v>
      </c>
      <c r="C5" s="64" t="s">
        <v>103</v>
      </c>
      <c r="D5" s="64" t="s">
        <v>104</v>
      </c>
      <c r="E5" s="64" t="s">
        <v>105</v>
      </c>
      <c r="F5" s="64">
        <v>2</v>
      </c>
      <c r="G5" s="64">
        <v>7</v>
      </c>
      <c r="H5" s="64">
        <v>4.0407499821000004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5" t="s">
        <v>5</v>
      </c>
    </row>
    <row r="2" spans="1:13">
      <c r="B2" s="35" t="s">
        <v>106</v>
      </c>
    </row>
    <row r="4" spans="1:13">
      <c r="A4" s="21" t="s">
        <v>95</v>
      </c>
      <c r="B4" s="21" t="s">
        <v>107</v>
      </c>
      <c r="C4" s="21" t="s">
        <v>108</v>
      </c>
      <c r="D4" s="21" t="s">
        <v>109</v>
      </c>
      <c r="E4" s="21" t="s">
        <v>110</v>
      </c>
      <c r="F4" s="21" t="s">
        <v>111</v>
      </c>
      <c r="G4" s="21" t="s">
        <v>99</v>
      </c>
      <c r="H4" s="21" t="s">
        <v>100</v>
      </c>
      <c r="I4" s="21" t="s">
        <v>112</v>
      </c>
      <c r="J4" s="21" t="s">
        <v>113</v>
      </c>
      <c r="K4" s="21" t="s">
        <v>101</v>
      </c>
      <c r="L4" s="21" t="s">
        <v>114</v>
      </c>
      <c r="M4" s="21" t="s">
        <v>115</v>
      </c>
    </row>
    <row r="5" spans="1:13">
      <c r="A5" s="64">
        <v>0</v>
      </c>
      <c r="B5" s="64">
        <v>-1</v>
      </c>
      <c r="C5" s="64" t="s">
        <v>116</v>
      </c>
      <c r="D5" s="64">
        <v>-1</v>
      </c>
      <c r="E5" s="64" t="s">
        <v>16</v>
      </c>
      <c r="G5" s="64" t="s">
        <v>105</v>
      </c>
      <c r="H5" s="64">
        <v>2</v>
      </c>
      <c r="I5" s="64">
        <v>2</v>
      </c>
      <c r="J5" s="64" t="s">
        <v>105</v>
      </c>
      <c r="K5" s="64">
        <v>2</v>
      </c>
      <c r="L5" s="64">
        <v>1</v>
      </c>
      <c r="M5" s="64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5" t="s">
        <v>5</v>
      </c>
    </row>
    <row r="2" spans="1:13">
      <c r="B2" s="35" t="s">
        <v>117</v>
      </c>
    </row>
    <row r="4" spans="1:13">
      <c r="A4" s="21" t="s">
        <v>95</v>
      </c>
      <c r="B4" s="21" t="s">
        <v>107</v>
      </c>
      <c r="C4" s="21" t="s">
        <v>108</v>
      </c>
      <c r="D4" s="21" t="s">
        <v>109</v>
      </c>
      <c r="E4" s="21" t="s">
        <v>110</v>
      </c>
      <c r="F4" s="21" t="s">
        <v>111</v>
      </c>
      <c r="G4" s="21" t="s">
        <v>99</v>
      </c>
      <c r="H4" s="21" t="s">
        <v>100</v>
      </c>
      <c r="I4" s="21" t="s">
        <v>112</v>
      </c>
      <c r="J4" s="21" t="s">
        <v>113</v>
      </c>
      <c r="K4" s="21" t="s">
        <v>101</v>
      </c>
      <c r="L4" s="21" t="s">
        <v>114</v>
      </c>
      <c r="M4" s="21" t="s">
        <v>115</v>
      </c>
    </row>
    <row r="5" spans="1:13">
      <c r="A5" s="64">
        <v>0</v>
      </c>
      <c r="B5" s="64">
        <v>-1</v>
      </c>
      <c r="C5" s="64" t="s">
        <v>116</v>
      </c>
      <c r="D5" s="64">
        <v>-1</v>
      </c>
      <c r="E5" s="64" t="s">
        <v>16</v>
      </c>
      <c r="G5" s="64" t="s">
        <v>105</v>
      </c>
      <c r="H5" s="64">
        <v>2</v>
      </c>
      <c r="I5" s="64">
        <v>2</v>
      </c>
      <c r="J5" s="64" t="s">
        <v>105</v>
      </c>
      <c r="K5" s="64">
        <v>2</v>
      </c>
      <c r="L5" s="64">
        <v>1</v>
      </c>
      <c r="M5" s="64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6"/>
  <sheetViews>
    <sheetView workbookViewId="0">
      <selection activeCell="O24" sqref="O24"/>
    </sheetView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118</v>
      </c>
    </row>
    <row r="4" spans="1:12">
      <c r="A4" s="21" t="s">
        <v>95</v>
      </c>
      <c r="B4" s="21" t="s">
        <v>107</v>
      </c>
      <c r="C4" s="21" t="s">
        <v>108</v>
      </c>
      <c r="D4" s="21" t="s">
        <v>109</v>
      </c>
      <c r="E4" s="21" t="s">
        <v>110</v>
      </c>
      <c r="F4" s="21" t="s">
        <v>111</v>
      </c>
      <c r="G4" s="21" t="s">
        <v>99</v>
      </c>
      <c r="H4" s="21" t="s">
        <v>100</v>
      </c>
      <c r="I4" s="21" t="s">
        <v>112</v>
      </c>
      <c r="J4" s="21" t="s">
        <v>113</v>
      </c>
      <c r="K4" s="21" t="s">
        <v>101</v>
      </c>
      <c r="L4" s="21" t="s">
        <v>115</v>
      </c>
    </row>
    <row r="5" spans="1:12">
      <c r="A5" s="64">
        <v>0</v>
      </c>
      <c r="B5" s="64">
        <v>11</v>
      </c>
      <c r="C5" s="64" t="s">
        <v>21</v>
      </c>
      <c r="D5" s="64">
        <v>997</v>
      </c>
      <c r="E5" s="64" t="s">
        <v>105</v>
      </c>
      <c r="F5" s="64" t="s">
        <v>119</v>
      </c>
      <c r="G5" s="64" t="s">
        <v>120</v>
      </c>
      <c r="H5" s="64">
        <v>997</v>
      </c>
      <c r="I5" s="64">
        <v>994</v>
      </c>
      <c r="J5" s="64" t="s">
        <v>105</v>
      </c>
      <c r="K5" s="64">
        <v>97</v>
      </c>
      <c r="L5" s="64">
        <v>97</v>
      </c>
    </row>
    <row r="6" spans="1:12">
      <c r="A6" s="64">
        <v>1</v>
      </c>
      <c r="B6" s="64">
        <v>12</v>
      </c>
      <c r="C6" s="64" t="s">
        <v>121</v>
      </c>
      <c r="D6" s="64">
        <v>1211</v>
      </c>
      <c r="E6" s="64" t="s">
        <v>32</v>
      </c>
      <c r="F6" s="64" t="s">
        <v>119</v>
      </c>
      <c r="G6" s="64" t="s">
        <v>120</v>
      </c>
      <c r="H6" s="64">
        <v>997</v>
      </c>
      <c r="I6" s="64">
        <v>994</v>
      </c>
      <c r="J6" s="64" t="s">
        <v>105</v>
      </c>
      <c r="K6" s="64">
        <v>1</v>
      </c>
      <c r="L6" s="64">
        <v>1</v>
      </c>
    </row>
    <row r="7" spans="1:12">
      <c r="A7" s="64">
        <v>2</v>
      </c>
      <c r="B7" s="64">
        <v>12</v>
      </c>
      <c r="C7" s="64" t="s">
        <v>121</v>
      </c>
      <c r="D7" s="64">
        <v>123</v>
      </c>
      <c r="E7" s="64" t="s">
        <v>23</v>
      </c>
      <c r="F7" s="64" t="s">
        <v>119</v>
      </c>
      <c r="G7" s="64" t="s">
        <v>120</v>
      </c>
      <c r="H7" s="64">
        <v>997</v>
      </c>
      <c r="I7" s="64">
        <v>994</v>
      </c>
      <c r="J7" s="64" t="s">
        <v>105</v>
      </c>
      <c r="K7" s="64">
        <v>4</v>
      </c>
      <c r="L7" s="64">
        <v>4</v>
      </c>
    </row>
    <row r="8" spans="1:12">
      <c r="A8" s="64">
        <v>3</v>
      </c>
      <c r="B8" s="64">
        <v>12</v>
      </c>
      <c r="C8" s="64" t="s">
        <v>121</v>
      </c>
      <c r="D8" s="64">
        <v>1241</v>
      </c>
      <c r="E8" s="64" t="s">
        <v>33</v>
      </c>
      <c r="F8" s="64" t="s">
        <v>119</v>
      </c>
      <c r="G8" s="64" t="s">
        <v>120</v>
      </c>
      <c r="H8" s="64">
        <v>997</v>
      </c>
      <c r="I8" s="64">
        <v>994</v>
      </c>
      <c r="J8" s="64" t="s">
        <v>105</v>
      </c>
      <c r="K8" s="64">
        <v>1</v>
      </c>
      <c r="L8" s="64">
        <v>1</v>
      </c>
    </row>
    <row r="9" spans="1:12">
      <c r="A9" s="64">
        <v>4</v>
      </c>
      <c r="B9" s="64">
        <v>12</v>
      </c>
      <c r="C9" s="64" t="s">
        <v>121</v>
      </c>
      <c r="D9" s="64">
        <v>1261</v>
      </c>
      <c r="E9" s="64" t="s">
        <v>25</v>
      </c>
      <c r="F9" s="64" t="s">
        <v>119</v>
      </c>
      <c r="G9" s="64" t="s">
        <v>120</v>
      </c>
      <c r="H9" s="64">
        <v>997</v>
      </c>
      <c r="I9" s="64">
        <v>994</v>
      </c>
      <c r="J9" s="64" t="s">
        <v>105</v>
      </c>
      <c r="K9" s="64">
        <v>1</v>
      </c>
      <c r="L9" s="64">
        <v>1</v>
      </c>
    </row>
    <row r="10" spans="1:12">
      <c r="A10" s="64">
        <v>5</v>
      </c>
      <c r="B10" s="64">
        <v>12</v>
      </c>
      <c r="C10" s="64" t="s">
        <v>121</v>
      </c>
      <c r="D10" s="64">
        <v>1263</v>
      </c>
      <c r="E10" s="64" t="s">
        <v>26</v>
      </c>
      <c r="F10" s="64" t="s">
        <v>119</v>
      </c>
      <c r="G10" s="64" t="s">
        <v>120</v>
      </c>
      <c r="H10" s="64">
        <v>997</v>
      </c>
      <c r="I10" s="64">
        <v>994</v>
      </c>
      <c r="J10" s="64" t="s">
        <v>105</v>
      </c>
      <c r="K10" s="64">
        <v>3</v>
      </c>
      <c r="L10" s="64">
        <v>3</v>
      </c>
    </row>
    <row r="11" spans="1:12">
      <c r="A11" s="64">
        <v>6</v>
      </c>
      <c r="B11" s="64">
        <v>12</v>
      </c>
      <c r="C11" s="64" t="s">
        <v>121</v>
      </c>
      <c r="D11" s="64">
        <v>1271</v>
      </c>
      <c r="E11" s="64" t="s">
        <v>28</v>
      </c>
      <c r="F11" s="64" t="s">
        <v>119</v>
      </c>
      <c r="G11" s="64" t="s">
        <v>120</v>
      </c>
      <c r="H11" s="64">
        <v>997</v>
      </c>
      <c r="I11" s="64">
        <v>994</v>
      </c>
      <c r="J11" s="64" t="s">
        <v>105</v>
      </c>
      <c r="K11" s="64">
        <v>6</v>
      </c>
      <c r="L11" s="64">
        <v>6</v>
      </c>
    </row>
    <row r="12" spans="1:12">
      <c r="A12" s="64">
        <v>7</v>
      </c>
      <c r="B12" s="64">
        <v>995</v>
      </c>
      <c r="C12" s="64" t="s">
        <v>35</v>
      </c>
      <c r="D12" s="64">
        <v>997</v>
      </c>
      <c r="E12" s="64" t="s">
        <v>105</v>
      </c>
      <c r="F12" s="64" t="s">
        <v>119</v>
      </c>
      <c r="G12" s="64" t="s">
        <v>120</v>
      </c>
      <c r="H12" s="64">
        <v>997</v>
      </c>
      <c r="I12" s="64">
        <v>994</v>
      </c>
      <c r="J12" s="64" t="s">
        <v>105</v>
      </c>
      <c r="K12" s="64">
        <v>11209</v>
      </c>
      <c r="L12" s="64">
        <v>11209</v>
      </c>
    </row>
    <row r="13" spans="1:12">
      <c r="A13" s="64">
        <v>8</v>
      </c>
      <c r="B13" s="64">
        <v>11</v>
      </c>
      <c r="C13" s="64" t="s">
        <v>21</v>
      </c>
      <c r="D13" s="64">
        <v>997</v>
      </c>
      <c r="E13" s="64" t="s">
        <v>105</v>
      </c>
      <c r="F13" s="64" t="s">
        <v>9</v>
      </c>
      <c r="G13" s="64" t="s">
        <v>120</v>
      </c>
      <c r="H13" s="64">
        <v>2</v>
      </c>
      <c r="I13" s="64">
        <v>2</v>
      </c>
      <c r="J13" s="64" t="s">
        <v>105</v>
      </c>
      <c r="K13" s="64">
        <v>2</v>
      </c>
      <c r="L13" s="64">
        <v>2</v>
      </c>
    </row>
    <row r="14" spans="1:12">
      <c r="A14" s="64">
        <v>9</v>
      </c>
      <c r="B14" s="64">
        <v>11</v>
      </c>
      <c r="C14" s="64" t="s">
        <v>21</v>
      </c>
      <c r="D14" s="64">
        <v>997</v>
      </c>
      <c r="E14" s="64" t="s">
        <v>105</v>
      </c>
      <c r="F14" s="64" t="s">
        <v>9</v>
      </c>
      <c r="G14" s="64" t="s">
        <v>120</v>
      </c>
      <c r="H14" s="64">
        <v>2</v>
      </c>
      <c r="I14" s="64">
        <v>994</v>
      </c>
      <c r="J14" s="64" t="s">
        <v>105</v>
      </c>
      <c r="K14" s="64">
        <v>17</v>
      </c>
      <c r="L14" s="64">
        <v>17</v>
      </c>
    </row>
    <row r="15" spans="1:12">
      <c r="A15" s="64">
        <v>10</v>
      </c>
      <c r="B15" s="64">
        <v>995</v>
      </c>
      <c r="C15" s="64" t="s">
        <v>35</v>
      </c>
      <c r="D15" s="64">
        <v>997</v>
      </c>
      <c r="E15" s="64" t="s">
        <v>105</v>
      </c>
      <c r="F15" s="64" t="s">
        <v>9</v>
      </c>
      <c r="G15" s="64" t="s">
        <v>120</v>
      </c>
      <c r="H15" s="64">
        <v>2</v>
      </c>
      <c r="I15" s="64">
        <v>2</v>
      </c>
      <c r="J15" s="64" t="s">
        <v>105</v>
      </c>
      <c r="K15" s="64">
        <v>2</v>
      </c>
      <c r="L15" s="64">
        <v>2</v>
      </c>
    </row>
    <row r="16" spans="1:12">
      <c r="A16" s="64">
        <v>11</v>
      </c>
      <c r="B16" s="64">
        <v>995</v>
      </c>
      <c r="C16" s="64" t="s">
        <v>35</v>
      </c>
      <c r="D16" s="64">
        <v>997</v>
      </c>
      <c r="E16" s="64" t="s">
        <v>105</v>
      </c>
      <c r="F16" s="64" t="s">
        <v>9</v>
      </c>
      <c r="G16" s="64" t="s">
        <v>120</v>
      </c>
      <c r="H16" s="64">
        <v>2</v>
      </c>
      <c r="I16" s="64">
        <v>994</v>
      </c>
      <c r="J16" s="64" t="s">
        <v>105</v>
      </c>
      <c r="K16" s="64">
        <v>40</v>
      </c>
      <c r="L16" s="64">
        <v>40</v>
      </c>
    </row>
    <row r="17" spans="1:12">
      <c r="A17" s="64">
        <v>12</v>
      </c>
      <c r="B17" s="64">
        <v>11</v>
      </c>
      <c r="C17" s="64" t="s">
        <v>21</v>
      </c>
      <c r="D17" s="64">
        <v>997</v>
      </c>
      <c r="E17" s="64" t="s">
        <v>105</v>
      </c>
      <c r="F17" s="64" t="s">
        <v>8</v>
      </c>
      <c r="G17" s="64" t="s">
        <v>120</v>
      </c>
      <c r="H17" s="64">
        <v>2</v>
      </c>
      <c r="I17" s="64">
        <v>994</v>
      </c>
      <c r="J17" s="64" t="s">
        <v>105</v>
      </c>
      <c r="K17" s="64">
        <v>3</v>
      </c>
      <c r="L17" s="64">
        <v>3</v>
      </c>
    </row>
    <row r="18" spans="1:12">
      <c r="A18" s="64">
        <v>13</v>
      </c>
      <c r="B18" s="64">
        <v>12</v>
      </c>
      <c r="C18" s="64" t="s">
        <v>121</v>
      </c>
      <c r="D18" s="64">
        <v>1271</v>
      </c>
      <c r="E18" s="64" t="s">
        <v>28</v>
      </c>
      <c r="F18" s="64" t="s">
        <v>8</v>
      </c>
      <c r="G18" s="64" t="s">
        <v>120</v>
      </c>
      <c r="H18" s="64">
        <v>2</v>
      </c>
      <c r="I18" s="64">
        <v>2</v>
      </c>
      <c r="J18" s="64" t="s">
        <v>105</v>
      </c>
      <c r="K18" s="64">
        <v>1</v>
      </c>
      <c r="L18" s="64">
        <v>1</v>
      </c>
    </row>
    <row r="19" spans="1:12">
      <c r="A19" s="64">
        <v>14</v>
      </c>
      <c r="B19" s="64">
        <v>11</v>
      </c>
      <c r="C19" s="64" t="s">
        <v>21</v>
      </c>
      <c r="D19" s="64">
        <v>997</v>
      </c>
      <c r="E19" s="64" t="s">
        <v>105</v>
      </c>
      <c r="F19" s="64" t="s">
        <v>119</v>
      </c>
      <c r="G19" s="64" t="s">
        <v>120</v>
      </c>
      <c r="H19" s="64">
        <v>997</v>
      </c>
      <c r="I19" s="64">
        <v>994</v>
      </c>
      <c r="J19" s="64" t="s">
        <v>105</v>
      </c>
      <c r="K19" s="64">
        <v>189</v>
      </c>
      <c r="L19" s="64">
        <v>189</v>
      </c>
    </row>
    <row r="20" spans="1:12">
      <c r="A20" s="64">
        <v>15</v>
      </c>
      <c r="B20" s="64">
        <v>12</v>
      </c>
      <c r="C20" s="64" t="s">
        <v>121</v>
      </c>
      <c r="D20" s="64">
        <v>1211</v>
      </c>
      <c r="E20" s="64" t="s">
        <v>32</v>
      </c>
      <c r="F20" s="64" t="s">
        <v>119</v>
      </c>
      <c r="G20" s="64" t="s">
        <v>120</v>
      </c>
      <c r="H20" s="64">
        <v>997</v>
      </c>
      <c r="I20" s="64">
        <v>994</v>
      </c>
      <c r="J20" s="64" t="s">
        <v>105</v>
      </c>
      <c r="K20" s="64">
        <v>10</v>
      </c>
      <c r="L20" s="64">
        <v>10</v>
      </c>
    </row>
    <row r="21" spans="1:12">
      <c r="A21" s="64">
        <v>16</v>
      </c>
      <c r="B21" s="64">
        <v>12</v>
      </c>
      <c r="C21" s="64" t="s">
        <v>121</v>
      </c>
      <c r="D21" s="64">
        <v>1221</v>
      </c>
      <c r="E21" s="64" t="s">
        <v>22</v>
      </c>
      <c r="F21" s="64" t="s">
        <v>119</v>
      </c>
      <c r="G21" s="64" t="s">
        <v>120</v>
      </c>
      <c r="H21" s="64">
        <v>997</v>
      </c>
      <c r="I21" s="64">
        <v>994</v>
      </c>
      <c r="J21" s="64" t="s">
        <v>105</v>
      </c>
      <c r="K21" s="64">
        <v>2</v>
      </c>
      <c r="L21" s="64">
        <v>2</v>
      </c>
    </row>
    <row r="22" spans="1:12">
      <c r="A22" s="64">
        <v>17</v>
      </c>
      <c r="B22" s="64">
        <v>12</v>
      </c>
      <c r="C22" s="64" t="s">
        <v>121</v>
      </c>
      <c r="D22" s="64">
        <v>123</v>
      </c>
      <c r="E22" s="64" t="s">
        <v>23</v>
      </c>
      <c r="F22" s="64" t="s">
        <v>119</v>
      </c>
      <c r="G22" s="64" t="s">
        <v>120</v>
      </c>
      <c r="H22" s="64">
        <v>997</v>
      </c>
      <c r="I22" s="64">
        <v>994</v>
      </c>
      <c r="J22" s="64" t="s">
        <v>105</v>
      </c>
      <c r="K22" s="64">
        <v>14</v>
      </c>
      <c r="L22" s="64">
        <v>14</v>
      </c>
    </row>
    <row r="23" spans="1:12">
      <c r="A23" s="64">
        <v>18</v>
      </c>
      <c r="B23" s="64">
        <v>12</v>
      </c>
      <c r="C23" s="64" t="s">
        <v>121</v>
      </c>
      <c r="D23" s="64">
        <v>1241</v>
      </c>
      <c r="E23" s="64" t="s">
        <v>33</v>
      </c>
      <c r="F23" s="64" t="s">
        <v>119</v>
      </c>
      <c r="G23" s="64" t="s">
        <v>120</v>
      </c>
      <c r="H23" s="64">
        <v>997</v>
      </c>
      <c r="I23" s="64">
        <v>994</v>
      </c>
      <c r="J23" s="64" t="s">
        <v>105</v>
      </c>
      <c r="K23" s="64">
        <v>4</v>
      </c>
      <c r="L23" s="64">
        <v>4</v>
      </c>
    </row>
    <row r="24" spans="1:12">
      <c r="A24" s="64">
        <v>19</v>
      </c>
      <c r="B24" s="64">
        <v>12</v>
      </c>
      <c r="C24" s="64" t="s">
        <v>121</v>
      </c>
      <c r="D24" s="64">
        <v>1242</v>
      </c>
      <c r="E24" s="64" t="s">
        <v>34</v>
      </c>
      <c r="F24" s="64" t="s">
        <v>119</v>
      </c>
      <c r="G24" s="64" t="s">
        <v>120</v>
      </c>
      <c r="H24" s="64">
        <v>997</v>
      </c>
      <c r="I24" s="64">
        <v>994</v>
      </c>
      <c r="J24" s="64" t="s">
        <v>105</v>
      </c>
      <c r="K24" s="64">
        <v>1</v>
      </c>
      <c r="L24" s="64">
        <v>1</v>
      </c>
    </row>
    <row r="25" spans="1:12">
      <c r="A25" s="64">
        <v>20</v>
      </c>
      <c r="B25" s="64">
        <v>12</v>
      </c>
      <c r="C25" s="64" t="s">
        <v>121</v>
      </c>
      <c r="D25" s="64">
        <v>1252</v>
      </c>
      <c r="E25" s="64" t="s">
        <v>24</v>
      </c>
      <c r="F25" s="64" t="s">
        <v>119</v>
      </c>
      <c r="G25" s="64" t="s">
        <v>120</v>
      </c>
      <c r="H25" s="64">
        <v>997</v>
      </c>
      <c r="I25" s="64">
        <v>994</v>
      </c>
      <c r="J25" s="64" t="s">
        <v>105</v>
      </c>
      <c r="K25" s="64">
        <v>8</v>
      </c>
      <c r="L25" s="64">
        <v>8</v>
      </c>
    </row>
    <row r="26" spans="1:12">
      <c r="A26" s="64">
        <v>21</v>
      </c>
      <c r="B26" s="64">
        <v>12</v>
      </c>
      <c r="C26" s="64" t="s">
        <v>121</v>
      </c>
      <c r="D26" s="64">
        <v>1261</v>
      </c>
      <c r="E26" s="64" t="s">
        <v>25</v>
      </c>
      <c r="F26" s="64" t="s">
        <v>119</v>
      </c>
      <c r="G26" s="64" t="s">
        <v>120</v>
      </c>
      <c r="H26" s="64">
        <v>997</v>
      </c>
      <c r="I26" s="64">
        <v>994</v>
      </c>
      <c r="J26" s="64" t="s">
        <v>105</v>
      </c>
      <c r="K26" s="64">
        <v>3</v>
      </c>
      <c r="L26" s="64">
        <v>3</v>
      </c>
    </row>
    <row r="27" spans="1:12">
      <c r="A27" s="64">
        <v>22</v>
      </c>
      <c r="B27" s="64">
        <v>12</v>
      </c>
      <c r="C27" s="64" t="s">
        <v>121</v>
      </c>
      <c r="D27" s="64">
        <v>1263</v>
      </c>
      <c r="E27" s="64" t="s">
        <v>26</v>
      </c>
      <c r="F27" s="64" t="s">
        <v>119</v>
      </c>
      <c r="G27" s="64" t="s">
        <v>120</v>
      </c>
      <c r="H27" s="64">
        <v>997</v>
      </c>
      <c r="I27" s="64">
        <v>994</v>
      </c>
      <c r="J27" s="64" t="s">
        <v>105</v>
      </c>
      <c r="K27" s="64">
        <v>5</v>
      </c>
      <c r="L27" s="64">
        <v>5</v>
      </c>
    </row>
    <row r="28" spans="1:12">
      <c r="A28" s="64">
        <v>23</v>
      </c>
      <c r="B28" s="64">
        <v>12</v>
      </c>
      <c r="C28" s="64" t="s">
        <v>121</v>
      </c>
      <c r="D28" s="64">
        <v>1264</v>
      </c>
      <c r="E28" s="64" t="s">
        <v>27</v>
      </c>
      <c r="F28" s="64" t="s">
        <v>119</v>
      </c>
      <c r="G28" s="64" t="s">
        <v>120</v>
      </c>
      <c r="H28" s="64">
        <v>997</v>
      </c>
      <c r="I28" s="64">
        <v>994</v>
      </c>
      <c r="J28" s="64" t="s">
        <v>105</v>
      </c>
      <c r="K28" s="64">
        <v>12</v>
      </c>
      <c r="L28" s="64">
        <v>12</v>
      </c>
    </row>
    <row r="29" spans="1:12">
      <c r="A29" s="64">
        <v>24</v>
      </c>
      <c r="B29" s="64">
        <v>12</v>
      </c>
      <c r="C29" s="64" t="s">
        <v>121</v>
      </c>
      <c r="D29" s="64">
        <v>1272</v>
      </c>
      <c r="E29" s="64" t="s">
        <v>29</v>
      </c>
      <c r="F29" s="64" t="s">
        <v>119</v>
      </c>
      <c r="G29" s="64" t="s">
        <v>120</v>
      </c>
      <c r="H29" s="64">
        <v>997</v>
      </c>
      <c r="I29" s="64">
        <v>994</v>
      </c>
      <c r="J29" s="64" t="s">
        <v>105</v>
      </c>
      <c r="K29" s="64">
        <v>1</v>
      </c>
      <c r="L29" s="64">
        <v>1</v>
      </c>
    </row>
    <row r="30" spans="1:12">
      <c r="A30" s="64">
        <v>25</v>
      </c>
      <c r="B30" s="64">
        <v>12</v>
      </c>
      <c r="C30" s="64" t="s">
        <v>121</v>
      </c>
      <c r="D30" s="64">
        <v>1274</v>
      </c>
      <c r="E30" s="64" t="s">
        <v>30</v>
      </c>
      <c r="F30" s="64" t="s">
        <v>119</v>
      </c>
      <c r="G30" s="64" t="s">
        <v>120</v>
      </c>
      <c r="H30" s="64">
        <v>997</v>
      </c>
      <c r="I30" s="64">
        <v>994</v>
      </c>
      <c r="J30" s="64" t="s">
        <v>105</v>
      </c>
      <c r="K30" s="64">
        <v>18</v>
      </c>
      <c r="L30" s="64">
        <v>18</v>
      </c>
    </row>
    <row r="31" spans="1:12">
      <c r="A31" s="64">
        <v>26</v>
      </c>
      <c r="B31" s="64">
        <v>12</v>
      </c>
      <c r="C31" s="64" t="s">
        <v>121</v>
      </c>
      <c r="D31" s="64">
        <v>1277</v>
      </c>
      <c r="E31" s="64" t="s">
        <v>31</v>
      </c>
      <c r="F31" s="64" t="s">
        <v>119</v>
      </c>
      <c r="G31" s="64" t="s">
        <v>120</v>
      </c>
      <c r="H31" s="64">
        <v>997</v>
      </c>
      <c r="I31" s="64">
        <v>994</v>
      </c>
      <c r="J31" s="64" t="s">
        <v>105</v>
      </c>
      <c r="K31" s="64">
        <v>71</v>
      </c>
      <c r="L31" s="64">
        <v>71</v>
      </c>
    </row>
    <row r="32" spans="1:12">
      <c r="A32" s="64">
        <v>27</v>
      </c>
      <c r="B32" s="64">
        <v>995</v>
      </c>
      <c r="C32" s="64" t="s">
        <v>35</v>
      </c>
      <c r="D32" s="64">
        <v>997</v>
      </c>
      <c r="E32" s="64" t="s">
        <v>105</v>
      </c>
      <c r="F32" s="64" t="s">
        <v>119</v>
      </c>
      <c r="G32" s="64" t="s">
        <v>120</v>
      </c>
      <c r="H32" s="64">
        <v>997</v>
      </c>
      <c r="I32" s="64">
        <v>2</v>
      </c>
      <c r="J32" s="64" t="s">
        <v>105</v>
      </c>
      <c r="K32" s="64">
        <v>1</v>
      </c>
      <c r="L32" s="64">
        <v>1</v>
      </c>
    </row>
    <row r="33" spans="1:12">
      <c r="A33" s="64">
        <v>28</v>
      </c>
      <c r="B33" s="64">
        <v>995</v>
      </c>
      <c r="C33" s="64" t="s">
        <v>35</v>
      </c>
      <c r="D33" s="64">
        <v>997</v>
      </c>
      <c r="E33" s="64" t="s">
        <v>105</v>
      </c>
      <c r="F33" s="64" t="s">
        <v>119</v>
      </c>
      <c r="G33" s="64" t="s">
        <v>120</v>
      </c>
      <c r="H33" s="64">
        <v>997</v>
      </c>
      <c r="I33" s="64">
        <v>994</v>
      </c>
      <c r="J33" s="64" t="s">
        <v>105</v>
      </c>
      <c r="K33" s="64">
        <v>8746</v>
      </c>
      <c r="L33" s="64">
        <v>8746</v>
      </c>
    </row>
    <row r="34" spans="1:12">
      <c r="A34" s="64">
        <v>29</v>
      </c>
      <c r="B34" s="64">
        <v>11</v>
      </c>
      <c r="C34" s="64" t="s">
        <v>21</v>
      </c>
      <c r="D34" s="64">
        <v>997</v>
      </c>
      <c r="E34" s="64" t="s">
        <v>105</v>
      </c>
      <c r="F34" s="64" t="s">
        <v>122</v>
      </c>
      <c r="G34" s="64" t="s">
        <v>120</v>
      </c>
      <c r="H34" s="64">
        <v>2</v>
      </c>
      <c r="I34" s="64">
        <v>994</v>
      </c>
      <c r="J34" s="64" t="s">
        <v>105</v>
      </c>
      <c r="K34" s="64">
        <v>62</v>
      </c>
      <c r="L34" s="64">
        <v>62</v>
      </c>
    </row>
    <row r="35" spans="1:12">
      <c r="A35" s="64">
        <v>30</v>
      </c>
      <c r="B35" s="64">
        <v>995</v>
      </c>
      <c r="C35" s="64" t="s">
        <v>35</v>
      </c>
      <c r="D35" s="64">
        <v>997</v>
      </c>
      <c r="E35" s="64" t="s">
        <v>105</v>
      </c>
      <c r="F35" s="64" t="s">
        <v>122</v>
      </c>
      <c r="G35" s="64" t="s">
        <v>120</v>
      </c>
      <c r="H35" s="64">
        <v>2</v>
      </c>
      <c r="I35" s="64">
        <v>2</v>
      </c>
      <c r="J35" s="64" t="s">
        <v>105</v>
      </c>
      <c r="K35" s="64">
        <v>31</v>
      </c>
      <c r="L35" s="64">
        <v>31</v>
      </c>
    </row>
    <row r="36" spans="1:12">
      <c r="A36" s="64">
        <v>31</v>
      </c>
      <c r="B36" s="64">
        <v>995</v>
      </c>
      <c r="C36" s="64" t="s">
        <v>35</v>
      </c>
      <c r="D36" s="64">
        <v>997</v>
      </c>
      <c r="E36" s="64" t="s">
        <v>105</v>
      </c>
      <c r="F36" s="64" t="s">
        <v>122</v>
      </c>
      <c r="G36" s="64" t="s">
        <v>120</v>
      </c>
      <c r="H36" s="64">
        <v>2</v>
      </c>
      <c r="I36" s="64">
        <v>994</v>
      </c>
      <c r="J36" s="64" t="s">
        <v>105</v>
      </c>
      <c r="K36" s="64">
        <v>44</v>
      </c>
      <c r="L36" s="64">
        <v>44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123</v>
      </c>
    </row>
    <row r="4" spans="1:12">
      <c r="A4" s="21" t="s">
        <v>95</v>
      </c>
      <c r="B4" s="21" t="s">
        <v>107</v>
      </c>
      <c r="C4" s="21" t="s">
        <v>108</v>
      </c>
      <c r="D4" s="21" t="s">
        <v>109</v>
      </c>
      <c r="E4" s="21" t="s">
        <v>110</v>
      </c>
      <c r="F4" s="21" t="s">
        <v>111</v>
      </c>
      <c r="G4" s="21" t="s">
        <v>99</v>
      </c>
      <c r="H4" s="21" t="s">
        <v>100</v>
      </c>
      <c r="I4" s="21" t="s">
        <v>112</v>
      </c>
      <c r="J4" s="21" t="s">
        <v>113</v>
      </c>
      <c r="K4" s="21" t="s">
        <v>101</v>
      </c>
      <c r="L4" s="21" t="s">
        <v>102</v>
      </c>
    </row>
    <row r="5" spans="1:12">
      <c r="A5" s="64">
        <v>0</v>
      </c>
      <c r="B5" s="64">
        <v>213</v>
      </c>
      <c r="C5" s="64" t="s">
        <v>124</v>
      </c>
      <c r="D5" s="64">
        <v>2130</v>
      </c>
      <c r="E5" s="64" t="s">
        <v>37</v>
      </c>
      <c r="F5" s="64" t="s">
        <v>119</v>
      </c>
      <c r="G5" s="64" t="s">
        <v>105</v>
      </c>
      <c r="H5" s="64">
        <v>997</v>
      </c>
      <c r="I5" s="64">
        <v>994</v>
      </c>
      <c r="J5" s="64" t="s">
        <v>105</v>
      </c>
      <c r="K5" s="64">
        <v>1</v>
      </c>
      <c r="L5" s="64">
        <v>96.482365865299997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125</v>
      </c>
    </row>
    <row r="4" spans="1:12">
      <c r="A4" s="21" t="s">
        <v>95</v>
      </c>
      <c r="B4" s="21" t="s">
        <v>107</v>
      </c>
      <c r="C4" s="21" t="s">
        <v>108</v>
      </c>
      <c r="D4" s="21" t="s">
        <v>109</v>
      </c>
      <c r="E4" s="21" t="s">
        <v>110</v>
      </c>
      <c r="F4" s="21" t="s">
        <v>111</v>
      </c>
      <c r="G4" s="21" t="s">
        <v>99</v>
      </c>
      <c r="H4" s="21" t="s">
        <v>100</v>
      </c>
      <c r="I4" s="21" t="s">
        <v>112</v>
      </c>
      <c r="J4" s="21" t="s">
        <v>113</v>
      </c>
      <c r="K4" s="21" t="s">
        <v>101</v>
      </c>
      <c r="L4" s="21" t="s">
        <v>126</v>
      </c>
    </row>
    <row r="5" spans="1:12">
      <c r="A5" s="64">
        <v>0</v>
      </c>
      <c r="B5" s="64">
        <v>211</v>
      </c>
      <c r="C5" s="64" t="s">
        <v>127</v>
      </c>
      <c r="D5" s="64">
        <v>21120</v>
      </c>
      <c r="E5" s="64" t="s">
        <v>39</v>
      </c>
      <c r="F5" s="64" t="s">
        <v>128</v>
      </c>
      <c r="G5" s="64" t="s">
        <v>105</v>
      </c>
      <c r="H5" s="64">
        <v>997</v>
      </c>
      <c r="I5" s="64">
        <v>994</v>
      </c>
      <c r="J5" s="64" t="s">
        <v>105</v>
      </c>
      <c r="K5" s="64">
        <v>11</v>
      </c>
      <c r="L5" s="64">
        <v>2.0826452625999998</v>
      </c>
    </row>
    <row r="6" spans="1:12">
      <c r="A6" s="64">
        <v>1</v>
      </c>
      <c r="B6" s="64">
        <v>211</v>
      </c>
      <c r="C6" s="64" t="s">
        <v>127</v>
      </c>
      <c r="D6" s="64">
        <v>21121</v>
      </c>
      <c r="E6" s="64" t="s">
        <v>40</v>
      </c>
      <c r="F6" s="64" t="s">
        <v>128</v>
      </c>
      <c r="G6" s="64" t="s">
        <v>105</v>
      </c>
      <c r="H6" s="64">
        <v>997</v>
      </c>
      <c r="I6" s="64">
        <v>994</v>
      </c>
      <c r="J6" s="64" t="s">
        <v>105</v>
      </c>
      <c r="K6" s="64">
        <v>23</v>
      </c>
      <c r="L6" s="64">
        <v>22.915402126499998</v>
      </c>
    </row>
    <row r="7" spans="1:12">
      <c r="A7" s="64">
        <v>2</v>
      </c>
      <c r="B7" s="64">
        <v>211</v>
      </c>
      <c r="C7" s="64" t="s">
        <v>127</v>
      </c>
      <c r="D7" s="64">
        <v>21122</v>
      </c>
      <c r="E7" s="64" t="s">
        <v>41</v>
      </c>
      <c r="F7" s="64" t="s">
        <v>128</v>
      </c>
      <c r="G7" s="64" t="s">
        <v>105</v>
      </c>
      <c r="H7" s="64">
        <v>997</v>
      </c>
      <c r="I7" s="64">
        <v>994</v>
      </c>
      <c r="J7" s="64" t="s">
        <v>105</v>
      </c>
      <c r="K7" s="64">
        <v>523</v>
      </c>
      <c r="L7" s="64">
        <v>199.987866341</v>
      </c>
    </row>
    <row r="8" spans="1:12">
      <c r="A8" s="64">
        <v>3</v>
      </c>
      <c r="B8" s="64">
        <v>211</v>
      </c>
      <c r="C8" s="64" t="s">
        <v>127</v>
      </c>
      <c r="D8" s="64">
        <v>21124</v>
      </c>
      <c r="E8" s="64" t="s">
        <v>42</v>
      </c>
      <c r="F8" s="64" t="s">
        <v>128</v>
      </c>
      <c r="G8" s="64" t="s">
        <v>105</v>
      </c>
      <c r="H8" s="64">
        <v>997</v>
      </c>
      <c r="I8" s="64">
        <v>994</v>
      </c>
      <c r="J8" s="64" t="s">
        <v>105</v>
      </c>
      <c r="K8" s="64">
        <v>296</v>
      </c>
      <c r="L8" s="64">
        <v>140.939453762</v>
      </c>
    </row>
    <row r="9" spans="1:12">
      <c r="A9" s="64">
        <v>4</v>
      </c>
      <c r="B9" s="64">
        <v>213</v>
      </c>
      <c r="C9" s="64" t="s">
        <v>124</v>
      </c>
      <c r="D9" s="64">
        <v>2130</v>
      </c>
      <c r="E9" s="64" t="s">
        <v>37</v>
      </c>
      <c r="F9" s="64" t="s">
        <v>128</v>
      </c>
      <c r="G9" s="64" t="s">
        <v>105</v>
      </c>
      <c r="H9" s="64">
        <v>997</v>
      </c>
      <c r="I9" s="64">
        <v>994</v>
      </c>
      <c r="J9" s="64" t="s">
        <v>105</v>
      </c>
      <c r="K9" s="64">
        <v>1</v>
      </c>
      <c r="L9" s="64">
        <v>2.58142418</v>
      </c>
    </row>
    <row r="10" spans="1:12">
      <c r="A10" s="64">
        <v>5</v>
      </c>
      <c r="B10" s="64">
        <v>211</v>
      </c>
      <c r="C10" s="64" t="s">
        <v>127</v>
      </c>
      <c r="D10" s="64">
        <v>21122</v>
      </c>
      <c r="E10" s="64" t="s">
        <v>41</v>
      </c>
      <c r="F10" s="64" t="s">
        <v>9</v>
      </c>
      <c r="G10" s="64" t="s">
        <v>105</v>
      </c>
      <c r="H10" s="64">
        <v>2</v>
      </c>
      <c r="I10" s="64">
        <v>2</v>
      </c>
      <c r="J10" s="64" t="s">
        <v>105</v>
      </c>
      <c r="K10" s="64">
        <v>4</v>
      </c>
      <c r="L10" s="64">
        <v>0.44161918529999999</v>
      </c>
    </row>
    <row r="11" spans="1:12">
      <c r="A11" s="64">
        <v>6</v>
      </c>
      <c r="B11" s="64">
        <v>211</v>
      </c>
      <c r="C11" s="64" t="s">
        <v>127</v>
      </c>
      <c r="D11" s="64">
        <v>21122</v>
      </c>
      <c r="E11" s="64" t="s">
        <v>41</v>
      </c>
      <c r="F11" s="64" t="s">
        <v>8</v>
      </c>
      <c r="G11" s="64" t="s">
        <v>105</v>
      </c>
      <c r="H11" s="64">
        <v>2</v>
      </c>
      <c r="I11" s="64">
        <v>2</v>
      </c>
      <c r="J11" s="64" t="s">
        <v>105</v>
      </c>
      <c r="K11" s="64">
        <v>1</v>
      </c>
      <c r="L11" s="64">
        <v>0.56568831159999999</v>
      </c>
    </row>
    <row r="12" spans="1:12">
      <c r="A12" s="64">
        <v>7</v>
      </c>
      <c r="B12" s="64">
        <v>211</v>
      </c>
      <c r="C12" s="64" t="s">
        <v>127</v>
      </c>
      <c r="D12" s="64">
        <v>21120</v>
      </c>
      <c r="E12" s="64" t="s">
        <v>39</v>
      </c>
      <c r="F12" s="64" t="s">
        <v>128</v>
      </c>
      <c r="G12" s="64" t="s">
        <v>105</v>
      </c>
      <c r="H12" s="64">
        <v>2</v>
      </c>
      <c r="I12" s="64">
        <v>994</v>
      </c>
      <c r="J12" s="64" t="s">
        <v>105</v>
      </c>
      <c r="K12" s="64">
        <v>3</v>
      </c>
      <c r="L12" s="64">
        <v>0.31946781610000002</v>
      </c>
    </row>
    <row r="13" spans="1:12">
      <c r="A13" s="64">
        <v>8</v>
      </c>
      <c r="B13" s="64">
        <v>211</v>
      </c>
      <c r="C13" s="64" t="s">
        <v>127</v>
      </c>
      <c r="D13" s="64">
        <v>21121</v>
      </c>
      <c r="E13" s="64" t="s">
        <v>40</v>
      </c>
      <c r="F13" s="64" t="s">
        <v>128</v>
      </c>
      <c r="G13" s="64" t="s">
        <v>105</v>
      </c>
      <c r="H13" s="64">
        <v>2</v>
      </c>
      <c r="I13" s="64">
        <v>994</v>
      </c>
      <c r="J13" s="64" t="s">
        <v>105</v>
      </c>
      <c r="K13" s="64">
        <v>22</v>
      </c>
      <c r="L13" s="64">
        <v>6.7315934741000003</v>
      </c>
    </row>
    <row r="14" spans="1:12">
      <c r="A14" s="64">
        <v>9</v>
      </c>
      <c r="B14" s="64">
        <v>211</v>
      </c>
      <c r="C14" s="64" t="s">
        <v>127</v>
      </c>
      <c r="D14" s="64">
        <v>21122</v>
      </c>
      <c r="E14" s="64" t="s">
        <v>41</v>
      </c>
      <c r="F14" s="64" t="s">
        <v>128</v>
      </c>
      <c r="G14" s="64" t="s">
        <v>105</v>
      </c>
      <c r="H14" s="64">
        <v>2</v>
      </c>
      <c r="I14" s="64">
        <v>994</v>
      </c>
      <c r="J14" s="64" t="s">
        <v>105</v>
      </c>
      <c r="K14" s="64">
        <v>478</v>
      </c>
      <c r="L14" s="64">
        <v>104.62234743400001</v>
      </c>
    </row>
    <row r="15" spans="1:12">
      <c r="A15" s="64">
        <v>10</v>
      </c>
      <c r="B15" s="64">
        <v>211</v>
      </c>
      <c r="C15" s="64" t="s">
        <v>127</v>
      </c>
      <c r="D15" s="64">
        <v>21124</v>
      </c>
      <c r="E15" s="64" t="s">
        <v>42</v>
      </c>
      <c r="F15" s="64" t="s">
        <v>128</v>
      </c>
      <c r="G15" s="64" t="s">
        <v>105</v>
      </c>
      <c r="H15" s="64">
        <v>2</v>
      </c>
      <c r="I15" s="64">
        <v>994</v>
      </c>
      <c r="J15" s="64" t="s">
        <v>105</v>
      </c>
      <c r="K15" s="64">
        <v>110</v>
      </c>
      <c r="L15" s="64">
        <v>50.697691068700003</v>
      </c>
    </row>
    <row r="16" spans="1:12">
      <c r="A16" s="64">
        <v>11</v>
      </c>
      <c r="B16" s="64">
        <v>211</v>
      </c>
      <c r="C16" s="64" t="s">
        <v>127</v>
      </c>
      <c r="D16" s="64">
        <v>21122</v>
      </c>
      <c r="E16" s="64" t="s">
        <v>41</v>
      </c>
      <c r="F16" s="64" t="s">
        <v>122</v>
      </c>
      <c r="G16" s="64" t="s">
        <v>105</v>
      </c>
      <c r="H16" s="64">
        <v>2</v>
      </c>
      <c r="I16" s="64">
        <v>2</v>
      </c>
      <c r="J16" s="64" t="s">
        <v>105</v>
      </c>
      <c r="K16" s="64">
        <v>1</v>
      </c>
      <c r="L16" s="64">
        <v>1.6355603400000002E-2</v>
      </c>
    </row>
    <row r="17" spans="1:12">
      <c r="A17" s="64">
        <v>12</v>
      </c>
      <c r="B17" s="64">
        <v>211</v>
      </c>
      <c r="C17" s="64" t="s">
        <v>127</v>
      </c>
      <c r="D17" s="64">
        <v>21124</v>
      </c>
      <c r="E17" s="64" t="s">
        <v>42</v>
      </c>
      <c r="F17" s="64" t="s">
        <v>122</v>
      </c>
      <c r="G17" s="64" t="s">
        <v>105</v>
      </c>
      <c r="H17" s="64">
        <v>2</v>
      </c>
      <c r="I17" s="64">
        <v>2</v>
      </c>
      <c r="J17" s="64" t="s">
        <v>105</v>
      </c>
      <c r="K17" s="64">
        <v>1</v>
      </c>
      <c r="L17" s="64">
        <v>0.11136145109999999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129</v>
      </c>
    </row>
    <row r="4" spans="1:12">
      <c r="A4" s="21" t="s">
        <v>95</v>
      </c>
      <c r="B4" s="21" t="s">
        <v>107</v>
      </c>
      <c r="C4" s="21" t="s">
        <v>108</v>
      </c>
      <c r="D4" s="21" t="s">
        <v>109</v>
      </c>
      <c r="E4" s="21" t="s">
        <v>110</v>
      </c>
      <c r="F4" s="21" t="s">
        <v>111</v>
      </c>
      <c r="G4" s="21" t="s">
        <v>99</v>
      </c>
      <c r="H4" s="21" t="s">
        <v>100</v>
      </c>
      <c r="I4" s="21" t="s">
        <v>112</v>
      </c>
      <c r="J4" s="21" t="s">
        <v>113</v>
      </c>
      <c r="K4" s="21" t="s">
        <v>101</v>
      </c>
      <c r="L4" s="21" t="s">
        <v>126</v>
      </c>
    </row>
    <row r="5" spans="1:12">
      <c r="A5" s="64">
        <v>0</v>
      </c>
      <c r="B5" s="64">
        <v>211</v>
      </c>
      <c r="C5" s="64" t="s">
        <v>127</v>
      </c>
      <c r="D5" s="64">
        <v>21122</v>
      </c>
      <c r="E5" s="64" t="s">
        <v>41</v>
      </c>
      <c r="F5" s="64" t="s">
        <v>9</v>
      </c>
      <c r="G5" s="64" t="s">
        <v>105</v>
      </c>
      <c r="H5" s="64">
        <v>2</v>
      </c>
      <c r="I5" s="64">
        <v>2</v>
      </c>
      <c r="J5" s="64" t="s">
        <v>105</v>
      </c>
      <c r="K5" s="64">
        <v>1</v>
      </c>
      <c r="L5" s="64">
        <v>5.5838737000000003E-3</v>
      </c>
    </row>
    <row r="6" spans="1:12">
      <c r="A6" s="64">
        <v>1</v>
      </c>
      <c r="B6" s="64">
        <v>211</v>
      </c>
      <c r="C6" s="64" t="s">
        <v>127</v>
      </c>
      <c r="D6" s="64">
        <v>21122</v>
      </c>
      <c r="E6" s="64" t="s">
        <v>41</v>
      </c>
      <c r="F6" s="64" t="s">
        <v>8</v>
      </c>
      <c r="G6" s="64" t="s">
        <v>105</v>
      </c>
      <c r="H6" s="64">
        <v>2</v>
      </c>
      <c r="I6" s="64">
        <v>2</v>
      </c>
      <c r="J6" s="64" t="s">
        <v>105</v>
      </c>
      <c r="K6" s="64">
        <v>1</v>
      </c>
      <c r="L6" s="64">
        <v>0.38868434169999999</v>
      </c>
    </row>
    <row r="7" spans="1:12">
      <c r="A7" s="64">
        <v>2</v>
      </c>
      <c r="B7" s="64">
        <v>211</v>
      </c>
      <c r="C7" s="64" t="s">
        <v>127</v>
      </c>
      <c r="D7" s="64">
        <v>21122</v>
      </c>
      <c r="E7" s="64" t="s">
        <v>41</v>
      </c>
      <c r="F7" s="64" t="s">
        <v>128</v>
      </c>
      <c r="G7" s="64" t="s">
        <v>105</v>
      </c>
      <c r="H7" s="64">
        <v>2</v>
      </c>
      <c r="I7" s="64">
        <v>994</v>
      </c>
      <c r="J7" s="64" t="s">
        <v>105</v>
      </c>
      <c r="K7" s="64">
        <v>1</v>
      </c>
      <c r="L7" s="64">
        <v>4.9219214999999998E-3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130</v>
      </c>
    </row>
    <row r="4" spans="1:12">
      <c r="A4" s="21" t="s">
        <v>95</v>
      </c>
      <c r="B4" s="21" t="s">
        <v>107</v>
      </c>
      <c r="C4" s="21" t="s">
        <v>108</v>
      </c>
      <c r="D4" s="21" t="s">
        <v>109</v>
      </c>
      <c r="E4" s="21" t="s">
        <v>110</v>
      </c>
      <c r="F4" s="21" t="s">
        <v>111</v>
      </c>
      <c r="G4" s="21" t="s">
        <v>99</v>
      </c>
      <c r="H4" s="21" t="s">
        <v>100</v>
      </c>
      <c r="I4" s="21" t="s">
        <v>112</v>
      </c>
      <c r="J4" s="21" t="s">
        <v>113</v>
      </c>
      <c r="K4" s="21" t="s">
        <v>101</v>
      </c>
      <c r="L4" s="21" t="s">
        <v>102</v>
      </c>
    </row>
    <row r="5" spans="1:12">
      <c r="A5" s="64">
        <v>0</v>
      </c>
      <c r="B5" s="64">
        <v>215</v>
      </c>
      <c r="C5" s="64" t="s">
        <v>131</v>
      </c>
      <c r="D5" s="64">
        <v>21512</v>
      </c>
      <c r="E5" s="64" t="s">
        <v>44</v>
      </c>
      <c r="F5" s="64" t="s">
        <v>119</v>
      </c>
      <c r="G5" s="64" t="s">
        <v>105</v>
      </c>
      <c r="H5" s="64">
        <v>997</v>
      </c>
      <c r="I5" s="64">
        <v>994</v>
      </c>
      <c r="J5" s="64" t="s">
        <v>105</v>
      </c>
      <c r="K5" s="64">
        <v>2</v>
      </c>
      <c r="L5" s="64">
        <v>0.25003741010000002</v>
      </c>
    </row>
    <row r="6" spans="1:12">
      <c r="A6" s="64">
        <v>1</v>
      </c>
      <c r="B6" s="64">
        <v>215</v>
      </c>
      <c r="C6" s="64" t="s">
        <v>131</v>
      </c>
      <c r="D6" s="64">
        <v>21513</v>
      </c>
      <c r="E6" s="64" t="s">
        <v>45</v>
      </c>
      <c r="F6" s="64" t="s">
        <v>119</v>
      </c>
      <c r="G6" s="64" t="s">
        <v>105</v>
      </c>
      <c r="H6" s="64">
        <v>997</v>
      </c>
      <c r="I6" s="64">
        <v>994</v>
      </c>
      <c r="J6" s="64" t="s">
        <v>105</v>
      </c>
      <c r="K6" s="64">
        <v>1</v>
      </c>
      <c r="L6" s="64">
        <v>1.23988033E-2</v>
      </c>
    </row>
    <row r="7" spans="1:12">
      <c r="A7" s="64">
        <v>2</v>
      </c>
      <c r="B7" s="64">
        <v>23</v>
      </c>
      <c r="C7" s="64" t="s">
        <v>132</v>
      </c>
      <c r="D7" s="64">
        <v>2301</v>
      </c>
      <c r="E7" s="64" t="s">
        <v>46</v>
      </c>
      <c r="F7" s="64" t="s">
        <v>119</v>
      </c>
      <c r="G7" s="64" t="s">
        <v>105</v>
      </c>
      <c r="H7" s="64">
        <v>997</v>
      </c>
      <c r="I7" s="64">
        <v>994</v>
      </c>
      <c r="J7" s="64" t="s">
        <v>105</v>
      </c>
      <c r="K7" s="64">
        <v>5</v>
      </c>
      <c r="L7" s="64">
        <v>12.693306189399999</v>
      </c>
    </row>
    <row r="8" spans="1:12">
      <c r="A8" s="64">
        <v>3</v>
      </c>
      <c r="B8" s="64">
        <v>24</v>
      </c>
      <c r="C8" s="64" t="s">
        <v>133</v>
      </c>
      <c r="D8" s="64">
        <v>241</v>
      </c>
      <c r="E8" s="64" t="s">
        <v>47</v>
      </c>
      <c r="F8" s="64" t="s">
        <v>119</v>
      </c>
      <c r="G8" s="64" t="s">
        <v>105</v>
      </c>
      <c r="H8" s="64">
        <v>997</v>
      </c>
      <c r="I8" s="64">
        <v>994</v>
      </c>
      <c r="J8" s="64" t="s">
        <v>105</v>
      </c>
      <c r="K8" s="64">
        <v>41</v>
      </c>
      <c r="L8" s="64">
        <v>302.96172219800002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134</v>
      </c>
    </row>
    <row r="4" spans="1:12">
      <c r="A4" s="21" t="s">
        <v>95</v>
      </c>
      <c r="B4" s="21" t="s">
        <v>107</v>
      </c>
      <c r="C4" s="21" t="s">
        <v>108</v>
      </c>
      <c r="D4" s="21" t="s">
        <v>109</v>
      </c>
      <c r="E4" s="21" t="s">
        <v>110</v>
      </c>
      <c r="F4" s="21" t="s">
        <v>111</v>
      </c>
      <c r="G4" s="21" t="s">
        <v>99</v>
      </c>
      <c r="H4" s="21" t="s">
        <v>100</v>
      </c>
      <c r="I4" s="21" t="s">
        <v>112</v>
      </c>
      <c r="J4" s="21" t="s">
        <v>113</v>
      </c>
      <c r="K4" s="21" t="s">
        <v>101</v>
      </c>
      <c r="L4" s="21" t="s">
        <v>126</v>
      </c>
    </row>
    <row r="5" spans="1:12">
      <c r="A5" s="64">
        <v>0</v>
      </c>
      <c r="B5" s="64">
        <v>22</v>
      </c>
      <c r="C5" s="64" t="s">
        <v>135</v>
      </c>
      <c r="D5" s="64">
        <v>221</v>
      </c>
      <c r="E5" s="64" t="s">
        <v>48</v>
      </c>
      <c r="F5" s="64" t="s">
        <v>119</v>
      </c>
      <c r="G5" s="64" t="s">
        <v>105</v>
      </c>
      <c r="H5" s="64">
        <v>997</v>
      </c>
      <c r="I5" s="64">
        <v>994</v>
      </c>
      <c r="J5" s="64" t="s">
        <v>105</v>
      </c>
      <c r="K5" s="64">
        <v>6</v>
      </c>
      <c r="L5" s="64">
        <v>0.15725740060000001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136</v>
      </c>
    </row>
    <row r="4" spans="1:12">
      <c r="A4" s="21" t="s">
        <v>95</v>
      </c>
      <c r="B4" s="21" t="s">
        <v>107</v>
      </c>
      <c r="C4" s="21" t="s">
        <v>108</v>
      </c>
      <c r="D4" s="21" t="s">
        <v>109</v>
      </c>
      <c r="E4" s="21" t="s">
        <v>110</v>
      </c>
      <c r="F4" s="21" t="s">
        <v>111</v>
      </c>
      <c r="G4" s="21" t="s">
        <v>99</v>
      </c>
      <c r="H4" s="21" t="s">
        <v>100</v>
      </c>
      <c r="I4" s="21" t="s">
        <v>112</v>
      </c>
      <c r="J4" s="21" t="s">
        <v>113</v>
      </c>
      <c r="K4" s="21" t="s">
        <v>101</v>
      </c>
      <c r="L4" s="21" t="s">
        <v>102</v>
      </c>
    </row>
    <row r="5" spans="1:12">
      <c r="A5" s="64">
        <v>0</v>
      </c>
      <c r="B5" s="64">
        <v>2</v>
      </c>
      <c r="C5" s="64" t="s">
        <v>137</v>
      </c>
      <c r="D5" s="64">
        <v>24</v>
      </c>
      <c r="E5" s="64" t="s">
        <v>138</v>
      </c>
      <c r="F5" s="64" t="s">
        <v>139</v>
      </c>
      <c r="G5" s="64" t="s">
        <v>105</v>
      </c>
      <c r="H5" s="64">
        <v>997</v>
      </c>
      <c r="I5" s="64">
        <v>982</v>
      </c>
      <c r="J5" s="64" t="s">
        <v>105</v>
      </c>
      <c r="K5" s="64">
        <v>11</v>
      </c>
      <c r="L5" s="64">
        <v>12.934450807799999</v>
      </c>
    </row>
    <row r="6" spans="1:12">
      <c r="A6" s="64">
        <v>1</v>
      </c>
      <c r="B6" s="64">
        <v>3</v>
      </c>
      <c r="C6" s="64" t="s">
        <v>140</v>
      </c>
      <c r="D6" s="64">
        <v>31</v>
      </c>
      <c r="E6" s="64" t="s">
        <v>141</v>
      </c>
      <c r="F6" s="64" t="s">
        <v>139</v>
      </c>
      <c r="G6" s="64" t="s">
        <v>105</v>
      </c>
      <c r="H6" s="64">
        <v>997</v>
      </c>
      <c r="I6" s="64">
        <v>982</v>
      </c>
      <c r="J6" s="64" t="s">
        <v>105</v>
      </c>
      <c r="K6" s="64">
        <v>1035</v>
      </c>
      <c r="L6" s="64">
        <v>9867.4958064300008</v>
      </c>
    </row>
    <row r="7" spans="1:12">
      <c r="A7" s="64">
        <v>2</v>
      </c>
      <c r="B7" s="64">
        <v>3</v>
      </c>
      <c r="C7" s="64" t="s">
        <v>140</v>
      </c>
      <c r="D7" s="64">
        <v>32</v>
      </c>
      <c r="E7" s="64" t="s">
        <v>54</v>
      </c>
      <c r="F7" s="64" t="s">
        <v>139</v>
      </c>
      <c r="G7" s="64" t="s">
        <v>105</v>
      </c>
      <c r="H7" s="64">
        <v>997</v>
      </c>
      <c r="I7" s="64">
        <v>982</v>
      </c>
      <c r="J7" s="64" t="s">
        <v>105</v>
      </c>
      <c r="K7" s="64">
        <v>47</v>
      </c>
      <c r="L7" s="64">
        <v>121.53812143499999</v>
      </c>
    </row>
    <row r="8" spans="1:12">
      <c r="A8" s="64">
        <v>3</v>
      </c>
      <c r="B8" s="64">
        <v>3</v>
      </c>
      <c r="C8" s="64" t="s">
        <v>140</v>
      </c>
      <c r="D8" s="64">
        <v>33</v>
      </c>
      <c r="E8" s="64" t="s">
        <v>55</v>
      </c>
      <c r="F8" s="64" t="s">
        <v>139</v>
      </c>
      <c r="G8" s="64" t="s">
        <v>105</v>
      </c>
      <c r="H8" s="64">
        <v>997</v>
      </c>
      <c r="I8" s="64">
        <v>982</v>
      </c>
      <c r="J8" s="64" t="s">
        <v>105</v>
      </c>
      <c r="K8" s="64">
        <v>1</v>
      </c>
      <c r="L8" s="64">
        <v>0.72369445639999996</v>
      </c>
    </row>
    <row r="9" spans="1:12">
      <c r="A9" s="64">
        <v>4</v>
      </c>
      <c r="B9" s="64">
        <v>4</v>
      </c>
      <c r="C9" s="64" t="s">
        <v>142</v>
      </c>
      <c r="D9" s="64">
        <v>41</v>
      </c>
      <c r="E9" s="64" t="s">
        <v>143</v>
      </c>
      <c r="F9" s="64" t="s">
        <v>139</v>
      </c>
      <c r="G9" s="64" t="s">
        <v>105</v>
      </c>
      <c r="H9" s="64">
        <v>997</v>
      </c>
      <c r="I9" s="64">
        <v>982</v>
      </c>
      <c r="J9" s="64" t="s">
        <v>105</v>
      </c>
      <c r="K9" s="64">
        <v>149</v>
      </c>
      <c r="L9" s="64">
        <v>219.68688908999999</v>
      </c>
    </row>
    <row r="10" spans="1:12">
      <c r="A10" s="64">
        <v>5</v>
      </c>
      <c r="B10" s="64">
        <v>998</v>
      </c>
      <c r="C10" s="64" t="s">
        <v>50</v>
      </c>
      <c r="D10" s="64">
        <v>998</v>
      </c>
      <c r="E10" s="64" t="s">
        <v>50</v>
      </c>
      <c r="F10" s="64" t="s">
        <v>139</v>
      </c>
      <c r="G10" s="64" t="s">
        <v>105</v>
      </c>
      <c r="H10" s="64">
        <v>997</v>
      </c>
      <c r="I10" s="64">
        <v>982</v>
      </c>
      <c r="J10" s="64" t="s">
        <v>105</v>
      </c>
      <c r="K10" s="64">
        <v>109</v>
      </c>
      <c r="L10" s="64">
        <v>2451.7348929599998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144</v>
      </c>
    </row>
    <row r="4" spans="1:12">
      <c r="A4" s="21" t="s">
        <v>95</v>
      </c>
      <c r="B4" s="21" t="s">
        <v>107</v>
      </c>
      <c r="C4" s="21" t="s">
        <v>108</v>
      </c>
      <c r="D4" s="21" t="s">
        <v>109</v>
      </c>
      <c r="E4" s="21" t="s">
        <v>110</v>
      </c>
      <c r="F4" s="21" t="s">
        <v>111</v>
      </c>
      <c r="G4" s="21" t="s">
        <v>99</v>
      </c>
      <c r="H4" s="21" t="s">
        <v>100</v>
      </c>
      <c r="I4" s="21" t="s">
        <v>112</v>
      </c>
      <c r="J4" s="21" t="s">
        <v>113</v>
      </c>
      <c r="K4" s="21" t="s">
        <v>101</v>
      </c>
      <c r="L4" s="21" t="s">
        <v>102</v>
      </c>
    </row>
    <row r="5" spans="1:12">
      <c r="A5" s="64">
        <v>0</v>
      </c>
      <c r="B5" s="64">
        <v>3</v>
      </c>
      <c r="C5" s="64" t="s">
        <v>140</v>
      </c>
      <c r="D5" s="64">
        <v>31</v>
      </c>
      <c r="E5" s="64" t="s">
        <v>141</v>
      </c>
      <c r="F5" s="64" t="s">
        <v>139</v>
      </c>
      <c r="G5" s="64" t="s">
        <v>105</v>
      </c>
      <c r="H5" s="64">
        <v>997</v>
      </c>
      <c r="I5" s="64">
        <v>982</v>
      </c>
      <c r="J5" s="64" t="s">
        <v>105</v>
      </c>
      <c r="K5" s="64">
        <v>5</v>
      </c>
      <c r="L5" s="64">
        <v>0.91097554140000003</v>
      </c>
    </row>
    <row r="6" spans="1:12">
      <c r="A6" s="64">
        <v>1</v>
      </c>
      <c r="B6" s="64">
        <v>4</v>
      </c>
      <c r="C6" s="64" t="s">
        <v>142</v>
      </c>
      <c r="D6" s="64">
        <v>41</v>
      </c>
      <c r="E6" s="64" t="s">
        <v>143</v>
      </c>
      <c r="F6" s="64" t="s">
        <v>139</v>
      </c>
      <c r="G6" s="64" t="s">
        <v>105</v>
      </c>
      <c r="H6" s="64">
        <v>997</v>
      </c>
      <c r="I6" s="64">
        <v>982</v>
      </c>
      <c r="J6" s="64" t="s">
        <v>105</v>
      </c>
      <c r="K6" s="64">
        <v>1</v>
      </c>
      <c r="L6" s="64">
        <v>0.17513381510000001</v>
      </c>
    </row>
    <row r="7" spans="1:12">
      <c r="A7" s="64">
        <v>2</v>
      </c>
      <c r="B7" s="64">
        <v>998</v>
      </c>
      <c r="C7" s="64" t="s">
        <v>50</v>
      </c>
      <c r="D7" s="64">
        <v>998</v>
      </c>
      <c r="E7" s="64" t="s">
        <v>50</v>
      </c>
      <c r="F7" s="64" t="s">
        <v>139</v>
      </c>
      <c r="G7" s="64" t="s">
        <v>105</v>
      </c>
      <c r="H7" s="64">
        <v>997</v>
      </c>
      <c r="I7" s="64">
        <v>982</v>
      </c>
      <c r="J7" s="64" t="s">
        <v>105</v>
      </c>
      <c r="K7" s="64">
        <v>3</v>
      </c>
      <c r="L7" s="64">
        <v>2.9546406253000002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_transportationA_v1_aoi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2024-12-19T11:05:19Z</dcterms:modified>
</cp:coreProperties>
</file>