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RMS\EMSR798\EMSR798-AOI-04-LAMAING\03MAPS\output\EMSR798\AOI04\GRA_PRODUCT\FCT\EMSR798_AOI04_GRA_PRODUCT_v2\20250401_gra_con\"/>
    </mc:Choice>
  </mc:AlternateContent>
  <bookViews>
    <workbookView xWindow="0" yWindow="0" windowWidth="21570" windowHeight="8520" activeTab="1"/>
  </bookViews>
  <sheets>
    <sheet name="Info_Grading" sheetId="1" r:id="rId1"/>
    <sheet name="Grading" sheetId="2" r:id="rId2"/>
    <sheet name="_ancillaryCrisisInfoP_v2_aoi" sheetId="3" r:id="rId3"/>
    <sheet name="Pop_Statistics" sheetId="4" r:id="rId4"/>
    <sheet name="_builtUpP_m_v2_aoi" sheetId="5" r:id="rId5"/>
    <sheet name="_transportationL_m_v2_aoi" sheetId="6" r:id="rId6"/>
    <sheet name="_facilitiesL_v2_aoi" sheetId="7" r:id="rId7"/>
    <sheet name="_naturalLandUseA_v2_aoi" sheetId="8" r:id="rId8"/>
  </sheets>
  <calcPr calcId="162913"/>
</workbook>
</file>

<file path=xl/calcChain.xml><?xml version="1.0" encoding="utf-8"?>
<calcChain xmlns="http://schemas.openxmlformats.org/spreadsheetml/2006/main">
  <c r="B49" i="2" l="1"/>
  <c r="B48" i="2"/>
  <c r="B45" i="2"/>
  <c r="B41" i="2"/>
  <c r="F4" i="4" l="1"/>
  <c r="B25" i="2"/>
  <c r="B24" i="2"/>
</calcChain>
</file>

<file path=xl/sharedStrings.xml><?xml version="1.0" encoding="utf-8"?>
<sst xmlns="http://schemas.openxmlformats.org/spreadsheetml/2006/main" count="223" uniqueCount="105">
  <si>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</si>
  <si>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</si>
  <si>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</si>
  <si>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</si>
  <si>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</si>
  <si>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EMSR798 AOI: 04 Lamaing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</si>
  <si>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</si>
  <si>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</si>
  <si>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</si>
  <si>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</si>
  <si>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</si>
  <si>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</si>
  <si>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</si>
  <si>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Ancillary Crisis Information</t>
  </si>
  <si>
    <t>Blocked road / interruption</t>
  </si>
  <si>
    <t>No.</t>
  </si>
  <si>
    <t>Estimated population</t>
  </si>
  <si>
    <t>Number of inhabitants</t>
  </si>
  <si>
    <t>NA</t>
  </si>
  <si>
    <t>Built-up</t>
  </si>
  <si>
    <t>Residential Buildings</t>
  </si>
  <si>
    <t>Transportation</t>
  </si>
  <si>
    <t>Highways</t>
  </si>
  <si>
    <t>km</t>
  </si>
  <si>
    <t>Local Road</t>
  </si>
  <si>
    <t>Cart Track</t>
  </si>
  <si>
    <t>Facilities</t>
  </si>
  <si>
    <t>Long-distance pipelines, communication and electricity lines</t>
  </si>
  <si>
    <t>Land use</t>
  </si>
  <si>
    <t xml:space="preserve">Heterogeneous agricultural areas </t>
  </si>
  <si>
    <t>ha</t>
  </si>
  <si>
    <t xml:space="preserve">Forests </t>
  </si>
  <si>
    <t>Shrub and/or herbaceous vegetation association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</si>
  <si>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</si>
  <si>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</si>
  <si>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</si>
  <si>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</si>
  <si>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</si>
  <si>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</si>
  <si>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</si>
  <si>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</si>
  <si>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</si>
  <si>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</si>
  <si>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</si>
  <si>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</si>
  <si>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</si>
  <si>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</si>
  <si>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</si>
  <si>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</si>
  <si>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</si>
  <si>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</si>
  <si>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</si>
  <si>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_ancillaryCrisisInfoP_v2_aoi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</si>
  <si>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</si>
  <si>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</si>
  <si>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</si>
  <si>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</si>
  <si>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</si>
  <si>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</si>
  <si>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</si>
  <si>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</si>
  <si>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</si>
  <si>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</si>
  <si>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</si>
  <si>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elem_count</t>
  </si>
  <si>
    <t>Count</t>
  </si>
  <si>
    <t>Physical Barrier</t>
  </si>
  <si>
    <t>Not Applicable</t>
  </si>
  <si>
    <t>AOI: 04 Lamaing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</si>
  <si>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</si>
  <si>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</si>
  <si>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</si>
  <si>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</si>
  <si>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</si>
  <si>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</si>
  <si>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</si>
  <si>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</si>
  <si>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</si>
  <si>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</si>
  <si>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</si>
  <si>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</si>
  <si>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</si>
  <si>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</si>
  <si>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</si>
  <si>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</si>
  <si>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</si>
  <si>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</si>
  <si>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_builtUpP_m_v2_aoi</t>
  </si>
  <si>
    <t>Building point</t>
  </si>
  <si>
    <t>No visible damage</t>
  </si>
  <si>
    <t>Possibly damaged</t>
  </si>
  <si>
    <t>_transportationL_m_v2_aoi</t>
  </si>
  <si>
    <t>Length</t>
  </si>
  <si>
    <t>Highways, Streets and Roads</t>
  </si>
  <si>
    <t>_facilitiesL_v2_aoi</t>
  </si>
  <si>
    <t>Pipelines, Communication and Electricity Lines</t>
  </si>
  <si>
    <t>_naturalLandUseA_v2_aoi</t>
  </si>
  <si>
    <t>Area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</si>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</sst>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20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color rgb="FFFF9933"/>
      <name val="Arial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CC66"/>
        <bgColor rgb="FFFFCC6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5" fillId="0" borderId="0" xfId="0" applyFont="1"/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4" fillId="0" borderId="0" xfId="0" applyFont="1"/>
    <xf numFmtId="0" fontId="0" fillId="0" borderId="5" xfId="0" applyBorder="1"/>
    <xf numFmtId="0" fontId="0" fillId="0" borderId="6" xfId="0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9" fillId="0" borderId="8" xfId="0" applyFont="1" applyBorder="1" applyAlignment="1">
      <alignment vertical="top" wrapText="1"/>
    </xf>
    <xf numFmtId="0" fontId="9" fillId="0" borderId="8" xfId="0" applyFont="1" applyBorder="1" applyAlignment="1">
      <alignment horizontal="right" vertical="center" wrapText="1"/>
    </xf>
    <xf numFmtId="0" fontId="13" fillId="0" borderId="7" xfId="0" applyFont="1" applyBorder="1"/>
    <xf numFmtId="166" fontId="13" fillId="0" borderId="8" xfId="0" applyNumberFormat="1" applyFont="1" applyBorder="1" applyAlignment="1">
      <alignment horizontal="center" vertical="center" wrapText="1"/>
    </xf>
    <xf numFmtId="166" fontId="13" fillId="0" borderId="0" xfId="0" applyNumberFormat="1" applyFont="1" applyAlignment="1">
      <alignment horizontal="left" vertical="center"/>
    </xf>
    <xf numFmtId="166" fontId="13" fillId="0" borderId="0" xfId="0" applyNumberFormat="1" applyFont="1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right" vertical="center" wrapText="1"/>
    </xf>
    <xf numFmtId="0" fontId="9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9" fillId="0" borderId="9" xfId="0" applyFont="1" applyBorder="1" applyAlignment="1">
      <alignment horizontal="right" vertical="center" wrapText="1"/>
    </xf>
    <xf numFmtId="165" fontId="13" fillId="0" borderId="9" xfId="0" applyNumberFormat="1" applyFont="1" applyBorder="1" applyAlignment="1">
      <alignment horizontal="center"/>
    </xf>
    <xf numFmtId="0" fontId="9" fillId="0" borderId="9" xfId="0" applyFont="1" applyBorder="1" applyAlignment="1">
      <alignment vertical="center" wrapText="1"/>
    </xf>
    <xf numFmtId="165" fontId="13" fillId="0" borderId="9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9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9" fillId="0" borderId="10" xfId="0" applyFont="1" applyBorder="1" applyAlignment="1">
      <alignment horizontal="right" vertical="center" wrapText="1"/>
    </xf>
    <xf numFmtId="166" fontId="13" fillId="0" borderId="10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9" fillId="0" borderId="11" xfId="0" applyFont="1" applyBorder="1" applyAlignment="1">
      <alignment horizontal="right"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166" fontId="13" fillId="0" borderId="9" xfId="0" applyNumberFormat="1" applyFont="1" applyBorder="1" applyAlignment="1">
      <alignment horizontal="center" vertical="center" wrapText="1"/>
    </xf>
    <xf numFmtId="0" fontId="9" fillId="0" borderId="8" xfId="0" applyFont="1" applyBorder="1"/>
    <xf numFmtId="0" fontId="10" fillId="0" borderId="8" xfId="0" applyFont="1" applyBorder="1" applyAlignment="1">
      <alignment vertical="center"/>
    </xf>
    <xf numFmtId="0" fontId="0" fillId="0" borderId="10" xfId="0" applyBorder="1"/>
    <xf numFmtId="0" fontId="10" fillId="0" borderId="10" xfId="0" applyFont="1" applyBorder="1" applyAlignment="1">
      <alignment vertical="center"/>
    </xf>
    <xf numFmtId="0" fontId="0" fillId="0" borderId="11" xfId="0" applyBorder="1"/>
    <xf numFmtId="0" fontId="10" fillId="0" borderId="11" xfId="0" applyFont="1" applyBorder="1" applyAlignment="1">
      <alignment vertical="center"/>
    </xf>
    <xf numFmtId="165" fontId="13" fillId="0" borderId="0" xfId="0" applyNumberFormat="1" applyFont="1" applyAlignment="1">
      <alignment horizontal="center"/>
    </xf>
    <xf numFmtId="1" fontId="13" fillId="0" borderId="9" xfId="0" applyNumberFormat="1" applyFont="1" applyBorder="1" applyAlignment="1">
      <alignment horizontal="center" vertical="center"/>
    </xf>
    <xf numFmtId="167" fontId="13" fillId="0" borderId="9" xfId="0" applyNumberFormat="1" applyFont="1" applyBorder="1" applyAlignment="1">
      <alignment horizontal="center" vertical="center"/>
    </xf>
    <xf numFmtId="0" fontId="15" fillId="0" borderId="0" xfId="0" applyFont="1"/>
    <xf numFmtId="0" fontId="13" fillId="0" borderId="0" xfId="0" applyFont="1"/>
    <xf numFmtId="0" fontId="16" fillId="0" borderId="0" xfId="0" applyFont="1"/>
    <xf numFmtId="0" fontId="17" fillId="0" borderId="0" xfId="0" applyFont="1"/>
    <xf numFmtId="0" fontId="13" fillId="0" borderId="0" xfId="0" applyFont="1" applyAlignment="1">
      <alignment horizontal="left" vertical="center"/>
    </xf>
    <xf numFmtId="0" fontId="14" fillId="4" borderId="9" xfId="0" applyFont="1" applyFill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left" vertical="center" wrapText="1"/>
    </xf>
    <xf numFmtId="0" fontId="14" fillId="0" borderId="9" xfId="0" applyFont="1" applyBorder="1"/>
    <xf numFmtId="0" fontId="0" fillId="5" borderId="9" xfId="0" applyFill="1" applyBorder="1"/>
    <xf numFmtId="0" fontId="0" fillId="0" borderId="9" xfId="0" applyBorder="1"/>
    <xf numFmtId="0" fontId="0" fillId="6" borderId="9" xfId="0" applyFill="1" applyBorder="1"/>
    <xf numFmtId="0" fontId="0" fillId="7" borderId="9" xfId="0" applyFill="1" applyBorder="1"/>
    <xf numFmtId="164" fontId="1" fillId="0" borderId="9" xfId="0" applyNumberFormat="1" applyFont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  <xf numFmtId="0" fontId="19" fillId="0" borderId="0" xfId="0" applyFont="1" applyAlignment="1">
      <alignment vertical="center"/>
    </xf>
    <xf numFmtId="0" fontId="19" fillId="0" borderId="0" xfId="0" applyFont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25</xdr:row>
      <xdr:rowOff>0</xdr:rowOff>
    </xdr:from>
    <xdr:ext cx="1695450" cy="171450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51</xdr:row>
      <xdr:rowOff>0</xdr:rowOff>
    </xdr:from>
    <xdr:ext cx="2381250" cy="4572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51</xdr:row>
      <xdr:rowOff>0</xdr:rowOff>
    </xdr:from>
    <xdr:ext cx="1533525" cy="619125"/>
    <xdr:pic>
      <xdr:nvPicPr>
        <xdr:cNvPr id="4" name="Image 3" descr="Picture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10"/>
    </row>
    <row r="2" spans="2:2" ht="20.25" customHeight="1">
      <c r="B2" s="11" t="s">
        <v>0</v>
      </c>
    </row>
    <row r="3" spans="2:2" ht="20.25" customHeight="1">
      <c r="B3" s="11"/>
    </row>
    <row r="4" spans="2:2" ht="15.75" customHeight="1">
      <c r="B4" s="13" t="s">
        <v>1</v>
      </c>
    </row>
    <row r="5" spans="2:2" ht="15.75" customHeight="1">
      <c r="B5" s="13" t="s">
        <v>2</v>
      </c>
    </row>
    <row r="6" spans="2:2" ht="15.75" customHeight="1">
      <c r="B6" s="13"/>
    </row>
    <row r="7" spans="2:2" ht="15.75" customHeight="1">
      <c r="B7" s="13" t="s">
        <v>3</v>
      </c>
    </row>
    <row r="8" spans="2:2" ht="15.75" customHeight="1">
      <c r="B8" s="13"/>
    </row>
    <row r="9" spans="2:2" ht="30.75" customHeight="1">
      <c r="B9" s="14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1"/>
  <sheetViews>
    <sheetView showGridLines="0" tabSelected="1" topLeftCell="A10" zoomScale="70" zoomScaleNormal="70" workbookViewId="0">
      <selection activeCell="C44" sqref="C44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5.140625" style="6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9"/>
      <c r="B1" s="30" t="s">
        <v>5</v>
      </c>
    </row>
    <row r="3" spans="1:11">
      <c r="B3" s="17" t="s">
        <v>6</v>
      </c>
      <c r="C3" s="18"/>
      <c r="D3" s="18"/>
      <c r="E3" s="18"/>
      <c r="F3" s="18"/>
      <c r="G3" s="18"/>
      <c r="H3" s="18"/>
      <c r="I3" s="19"/>
      <c r="J3" s="16"/>
      <c r="K3" s="16"/>
    </row>
    <row r="4" spans="1:11" ht="30.75" customHeight="1">
      <c r="B4" s="8"/>
      <c r="C4" s="75" t="s">
        <v>7</v>
      </c>
      <c r="D4" s="76"/>
      <c r="E4" s="12" t="s">
        <v>8</v>
      </c>
      <c r="F4" s="12" t="s">
        <v>9</v>
      </c>
      <c r="G4" s="12" t="s">
        <v>10</v>
      </c>
      <c r="H4" s="12" t="s">
        <v>11</v>
      </c>
      <c r="I4" s="12" t="s">
        <v>12</v>
      </c>
      <c r="J4" s="16"/>
      <c r="K4" s="16"/>
    </row>
    <row r="5" spans="1:11">
      <c r="B5" s="34" t="s">
        <v>13</v>
      </c>
      <c r="C5" s="35" t="s">
        <v>14</v>
      </c>
      <c r="D5" s="36" t="s">
        <v>15</v>
      </c>
      <c r="E5" s="56"/>
      <c r="F5" s="56"/>
      <c r="G5" s="56"/>
      <c r="H5" s="37"/>
      <c r="I5" s="37">
        <v>2</v>
      </c>
    </row>
    <row r="6" spans="1:11">
      <c r="B6" s="32" t="s">
        <v>16</v>
      </c>
      <c r="C6" s="33" t="s">
        <v>17</v>
      </c>
      <c r="D6" s="33"/>
      <c r="E6" s="72"/>
      <c r="F6" s="73"/>
      <c r="G6" s="74"/>
      <c r="H6" s="57" t="s">
        <v>18</v>
      </c>
      <c r="I6" s="58">
        <v>7400</v>
      </c>
      <c r="J6" s="16"/>
      <c r="K6" s="16"/>
    </row>
    <row r="7" spans="1:11">
      <c r="B7" s="34" t="s">
        <v>19</v>
      </c>
      <c r="C7" s="38" t="s">
        <v>20</v>
      </c>
      <c r="D7" s="36" t="s">
        <v>15</v>
      </c>
      <c r="E7" s="39">
        <v>129</v>
      </c>
      <c r="F7" s="39">
        <v>77</v>
      </c>
      <c r="G7" s="39">
        <v>77</v>
      </c>
      <c r="H7" s="39">
        <v>283</v>
      </c>
      <c r="I7" s="39" t="s">
        <v>18</v>
      </c>
    </row>
    <row r="8" spans="1:11">
      <c r="B8" s="26" t="s">
        <v>21</v>
      </c>
      <c r="C8" s="40" t="s">
        <v>22</v>
      </c>
      <c r="D8" s="27" t="s">
        <v>23</v>
      </c>
      <c r="E8" s="29">
        <v>0</v>
      </c>
      <c r="F8" s="29">
        <v>0</v>
      </c>
      <c r="G8" s="29">
        <v>0</v>
      </c>
      <c r="H8" s="29">
        <v>0</v>
      </c>
      <c r="I8" s="29">
        <v>1.7942695596</v>
      </c>
    </row>
    <row r="9" spans="1:11">
      <c r="B9" s="41"/>
      <c r="C9" s="42" t="s">
        <v>24</v>
      </c>
      <c r="D9" s="43" t="s">
        <v>23</v>
      </c>
      <c r="E9" s="44">
        <v>0</v>
      </c>
      <c r="F9" s="44">
        <v>0</v>
      </c>
      <c r="G9" s="44">
        <v>0</v>
      </c>
      <c r="H9" s="44">
        <v>0</v>
      </c>
      <c r="I9" s="44">
        <v>4.7127518387</v>
      </c>
    </row>
    <row r="10" spans="1:11">
      <c r="B10" s="45"/>
      <c r="C10" s="46" t="s">
        <v>25</v>
      </c>
      <c r="D10" s="47" t="s">
        <v>23</v>
      </c>
      <c r="E10" s="48">
        <v>0</v>
      </c>
      <c r="F10" s="48">
        <v>0</v>
      </c>
      <c r="G10" s="48">
        <v>0</v>
      </c>
      <c r="H10" s="48">
        <v>0</v>
      </c>
      <c r="I10" s="48">
        <v>12.4386360584</v>
      </c>
    </row>
    <row r="11" spans="1:11">
      <c r="B11" s="34" t="s">
        <v>26</v>
      </c>
      <c r="C11" s="35" t="s">
        <v>27</v>
      </c>
      <c r="D11" s="36" t="s">
        <v>23</v>
      </c>
      <c r="E11" s="49">
        <v>0</v>
      </c>
      <c r="F11" s="49">
        <v>0</v>
      </c>
      <c r="G11" s="49">
        <v>0</v>
      </c>
      <c r="H11" s="49">
        <v>0</v>
      </c>
      <c r="I11" s="49">
        <v>0.86329857519999997</v>
      </c>
    </row>
    <row r="12" spans="1:11">
      <c r="B12" s="50" t="s">
        <v>28</v>
      </c>
      <c r="C12" s="51" t="s">
        <v>29</v>
      </c>
      <c r="D12" s="27" t="s">
        <v>30</v>
      </c>
      <c r="E12" s="29">
        <v>0</v>
      </c>
      <c r="F12" s="29">
        <v>0</v>
      </c>
      <c r="G12" s="29">
        <v>0</v>
      </c>
      <c r="H12" s="29">
        <v>0</v>
      </c>
      <c r="I12" s="29">
        <v>395.61959573500002</v>
      </c>
    </row>
    <row r="13" spans="1:11">
      <c r="B13" s="52"/>
      <c r="C13" s="53" t="s">
        <v>31</v>
      </c>
      <c r="D13" s="43" t="s">
        <v>30</v>
      </c>
      <c r="E13" s="44">
        <v>0</v>
      </c>
      <c r="F13" s="44">
        <v>0</v>
      </c>
      <c r="G13" s="44">
        <v>0</v>
      </c>
      <c r="H13" s="44">
        <v>0</v>
      </c>
      <c r="I13" s="44">
        <v>13.2000365314</v>
      </c>
    </row>
    <row r="14" spans="1:11">
      <c r="B14" s="52"/>
      <c r="C14" s="53" t="s">
        <v>32</v>
      </c>
      <c r="D14" s="43" t="s">
        <v>30</v>
      </c>
      <c r="E14" s="44">
        <v>0</v>
      </c>
      <c r="F14" s="44">
        <v>0</v>
      </c>
      <c r="G14" s="44">
        <v>0</v>
      </c>
      <c r="H14" s="44">
        <v>0</v>
      </c>
      <c r="I14" s="44">
        <v>0.44526296720000003</v>
      </c>
    </row>
    <row r="15" spans="1:11">
      <c r="B15" s="52"/>
      <c r="C15" s="53" t="s">
        <v>33</v>
      </c>
      <c r="D15" s="43" t="s">
        <v>30</v>
      </c>
      <c r="E15" s="44">
        <v>0</v>
      </c>
      <c r="F15" s="44">
        <v>0</v>
      </c>
      <c r="G15" s="44">
        <v>0</v>
      </c>
      <c r="H15" s="44">
        <v>0</v>
      </c>
      <c r="I15" s="44">
        <v>6.0985439119000002</v>
      </c>
    </row>
    <row r="16" spans="1:11">
      <c r="B16" s="54"/>
      <c r="C16" s="55" t="s">
        <v>34</v>
      </c>
      <c r="D16" s="47" t="s">
        <v>30</v>
      </c>
      <c r="E16" s="48">
        <v>0</v>
      </c>
      <c r="F16" s="48">
        <v>0</v>
      </c>
      <c r="G16" s="48">
        <v>0</v>
      </c>
      <c r="H16" s="48">
        <v>0</v>
      </c>
      <c r="I16" s="48">
        <v>98.4870672773</v>
      </c>
    </row>
    <row r="17" spans="1:10">
      <c r="A17" s="21"/>
      <c r="B17" s="3"/>
      <c r="C17" s="4"/>
      <c r="D17" s="7"/>
      <c r="J17" s="22"/>
    </row>
    <row r="18" spans="1:10">
      <c r="A18" s="21"/>
      <c r="B18" s="60" t="s">
        <v>35</v>
      </c>
      <c r="C18" s="4"/>
      <c r="D18" s="7"/>
      <c r="J18" s="22"/>
    </row>
    <row r="19" spans="1:10">
      <c r="A19" s="21"/>
      <c r="B19" s="28" t="s">
        <v>36</v>
      </c>
      <c r="C19" s="23"/>
      <c r="D19" s="24"/>
      <c r="E19" s="25"/>
      <c r="F19" s="25"/>
      <c r="G19" s="25"/>
      <c r="H19" s="25"/>
      <c r="I19" s="25"/>
      <c r="J19" s="22"/>
    </row>
    <row r="20" spans="1:10">
      <c r="B20" s="3"/>
      <c r="C20" s="4"/>
      <c r="D20" s="7"/>
    </row>
    <row r="21" spans="1:10">
      <c r="B21" s="3"/>
      <c r="C21" s="4"/>
      <c r="D21" s="7"/>
    </row>
    <row r="22" spans="1:10">
      <c r="B22" s="59" t="s">
        <v>37</v>
      </c>
      <c r="C22" s="4"/>
      <c r="D22" s="7"/>
    </row>
    <row r="23" spans="1:10">
      <c r="B23" s="60" t="s">
        <v>38</v>
      </c>
      <c r="C23" s="4"/>
      <c r="D23" s="7"/>
    </row>
    <row r="24" spans="1:10">
      <c r="B24" s="6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4" s="4"/>
      <c r="D24" s="7"/>
    </row>
    <row r="25" spans="1:10">
      <c r="B25" s="60" t="str">
        <f>CONCATENATE(CHAR(169)," European Union / Copernicus Emergency Management Service")</f>
        <v>© European Union / Copernicus Emergency Management Service</v>
      </c>
      <c r="C25" s="4"/>
      <c r="D25" s="7"/>
      <c r="H25" s="63" t="s">
        <v>39</v>
      </c>
    </row>
    <row r="26" spans="1:10">
      <c r="B26" s="3"/>
      <c r="C26" s="4"/>
      <c r="D26" s="7"/>
    </row>
    <row r="27" spans="1:10">
      <c r="B27" s="3"/>
      <c r="C27" s="4"/>
      <c r="D27" s="7"/>
    </row>
    <row r="28" spans="1:10">
      <c r="B28" s="59" t="s">
        <v>40</v>
      </c>
      <c r="C28" s="4"/>
      <c r="D28" s="7"/>
    </row>
    <row r="29" spans="1:10">
      <c r="B29" s="60" t="s">
        <v>41</v>
      </c>
      <c r="C29" s="4"/>
      <c r="D29" s="7"/>
    </row>
    <row r="30" spans="1:10">
      <c r="B30" s="60" t="s">
        <v>42</v>
      </c>
      <c r="C30" s="5"/>
      <c r="D30" s="7"/>
    </row>
    <row r="31" spans="1:10">
      <c r="B31" s="60" t="s">
        <v>43</v>
      </c>
      <c r="C31" s="5"/>
      <c r="D31" s="7"/>
    </row>
    <row r="32" spans="1:10">
      <c r="B32" s="60" t="s">
        <v>44</v>
      </c>
      <c r="C32" s="5"/>
      <c r="D32" s="7"/>
    </row>
    <row r="33" spans="2:9">
      <c r="B33" s="3"/>
      <c r="C33" s="5"/>
      <c r="D33" s="7"/>
    </row>
    <row r="34" spans="2:9">
      <c r="B34" s="3"/>
      <c r="C34" s="5"/>
      <c r="D34" s="7"/>
    </row>
    <row r="35" spans="2:9">
      <c r="B35" s="15" t="s">
        <v>45</v>
      </c>
      <c r="C35" s="5"/>
      <c r="D35" s="7"/>
    </row>
    <row r="36" spans="2:9">
      <c r="B36" s="60" t="s">
        <v>46</v>
      </c>
      <c r="C36" s="5"/>
      <c r="D36" s="7"/>
    </row>
    <row r="37" spans="2:9">
      <c r="B37" s="60" t="s">
        <v>47</v>
      </c>
      <c r="C37" s="5"/>
      <c r="D37" s="7"/>
    </row>
    <row r="38" spans="2:9">
      <c r="B38" s="3"/>
      <c r="C38" s="5"/>
      <c r="D38" s="7"/>
    </row>
    <row r="39" spans="2:9">
      <c r="B39" s="3"/>
      <c r="C39" s="5"/>
      <c r="D39" s="7"/>
    </row>
    <row r="40" spans="2:9">
      <c r="B40" s="15" t="s">
        <v>48</v>
      </c>
      <c r="C40" s="5"/>
      <c r="D40" s="7"/>
    </row>
    <row r="41" spans="2:9">
      <c r="B41" s="60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1" s="5"/>
      <c r="D41" s="7"/>
    </row>
    <row r="42" spans="2:9">
      <c r="B42" s="60" t="s">
        <v>49</v>
      </c>
    </row>
    <row r="44" spans="2:9">
      <c r="B44" s="60" t="s">
        <v>50</v>
      </c>
    </row>
    <row r="45" spans="2:9">
      <c r="B45" s="60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47" spans="2:9">
      <c r="B47" s="60" t="s">
        <v>51</v>
      </c>
    </row>
    <row r="48" spans="2:9">
      <c r="B48" s="60" t="str">
        <f>CONCATENATE("COP-DEM-EEA-10-R product ",CHAR(169)," DLR e.V. (2014-2018) and ", CHAR(169)," Airbus Defence and Space GmbH (2020) provided")</f>
        <v>COP-DEM-EEA-10-R product © DLR e.V. (2014-2018) and © Airbus Defence and Space GmbH (2020) provided</v>
      </c>
      <c r="C48" s="77"/>
      <c r="D48" s="78"/>
      <c r="E48" s="78"/>
      <c r="F48" s="78"/>
      <c r="G48" s="78"/>
      <c r="H48" s="78"/>
      <c r="I48" s="78"/>
    </row>
    <row r="49" spans="2:9">
      <c r="B49" s="60" t="str">
        <f>CONCATENATE("under COPERNICUS by the European Union and ESA, all rights reserved.")</f>
        <v>under COPERNICUS by the European Union and ESA, all rights reserved.</v>
      </c>
      <c r="C49" s="77"/>
      <c r="D49" s="78"/>
      <c r="E49" s="78"/>
      <c r="F49" s="78"/>
      <c r="G49" s="78"/>
      <c r="H49" s="78"/>
      <c r="I49" s="78"/>
    </row>
    <row r="50" spans="2:9">
      <c r="B50" s="62"/>
    </row>
    <row r="51" spans="2:9">
      <c r="B51" s="60"/>
    </row>
  </sheetData>
  <mergeCells count="2"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2" width="10" style="2" customWidth="1"/>
  </cols>
  <sheetData>
    <row r="1" spans="1:13">
      <c r="B1" s="31" t="s">
        <v>5</v>
      </c>
    </row>
    <row r="2" spans="1:13">
      <c r="B2" s="31" t="s">
        <v>52</v>
      </c>
    </row>
    <row r="4" spans="1:13">
      <c r="A4" s="20" t="s">
        <v>53</v>
      </c>
      <c r="B4" s="20" t="s">
        <v>54</v>
      </c>
      <c r="C4" s="20" t="s">
        <v>55</v>
      </c>
      <c r="D4" s="20" t="s">
        <v>56</v>
      </c>
      <c r="E4" s="20" t="s">
        <v>57</v>
      </c>
      <c r="F4" s="20" t="s">
        <v>58</v>
      </c>
      <c r="G4" s="20" t="s">
        <v>59</v>
      </c>
      <c r="H4" s="20" t="s">
        <v>60</v>
      </c>
      <c r="I4" s="20" t="s">
        <v>61</v>
      </c>
      <c r="J4" s="20" t="s">
        <v>62</v>
      </c>
      <c r="K4" s="20" t="s">
        <v>63</v>
      </c>
      <c r="L4" s="20" t="s">
        <v>64</v>
      </c>
      <c r="M4" s="20" t="s">
        <v>65</v>
      </c>
    </row>
    <row r="5" spans="1:13">
      <c r="A5" s="60">
        <v>0</v>
      </c>
      <c r="B5" s="60">
        <v>-1</v>
      </c>
      <c r="C5" s="60" t="s">
        <v>66</v>
      </c>
      <c r="D5" s="60">
        <v>-1</v>
      </c>
      <c r="E5" s="60" t="s">
        <v>14</v>
      </c>
      <c r="G5" s="60" t="s">
        <v>67</v>
      </c>
      <c r="H5" s="60">
        <v>2</v>
      </c>
      <c r="I5" s="60">
        <v>2</v>
      </c>
      <c r="J5" s="60" t="s">
        <v>67</v>
      </c>
      <c r="K5" s="60">
        <v>2</v>
      </c>
      <c r="L5" s="60">
        <v>2</v>
      </c>
      <c r="M5" s="60">
        <v>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baseColWidth="10" defaultColWidth="9.140625" defaultRowHeight="15"/>
  <cols>
    <col min="1" max="10" width="19" style="2" customWidth="1"/>
  </cols>
  <sheetData>
    <row r="1" spans="1:10">
      <c r="A1" t="s">
        <v>68</v>
      </c>
    </row>
    <row r="3" spans="1:10" ht="38.25">
      <c r="A3" s="64" t="s">
        <v>69</v>
      </c>
      <c r="B3" s="64" t="s">
        <v>70</v>
      </c>
      <c r="C3" s="64" t="s">
        <v>71</v>
      </c>
      <c r="D3" s="64" t="s">
        <v>72</v>
      </c>
      <c r="E3" s="64" t="s">
        <v>73</v>
      </c>
      <c r="F3" s="64" t="s">
        <v>74</v>
      </c>
      <c r="G3" s="64" t="s">
        <v>75</v>
      </c>
      <c r="H3" s="64" t="s">
        <v>76</v>
      </c>
      <c r="I3" s="64" t="s">
        <v>77</v>
      </c>
      <c r="J3" s="64" t="s">
        <v>78</v>
      </c>
    </row>
    <row r="4" spans="1:10" ht="56.25">
      <c r="A4" s="65" t="s">
        <v>79</v>
      </c>
      <c r="B4" s="66" t="s">
        <v>80</v>
      </c>
      <c r="C4" s="66" t="s">
        <v>81</v>
      </c>
      <c r="D4" s="66" t="s">
        <v>82</v>
      </c>
      <c r="E4" s="66" t="s">
        <v>83</v>
      </c>
      <c r="F4" s="66" t="str">
        <f>HYPERLINK("https://www.worldpop.org", "WorldPop (www.worldpop.org)")</f>
        <v>WorldPop (www.worldpop.org)</v>
      </c>
      <c r="G4" s="66" t="s">
        <v>84</v>
      </c>
      <c r="H4" s="66" t="s">
        <v>84</v>
      </c>
      <c r="I4" s="66" t="s">
        <v>84</v>
      </c>
      <c r="J4" s="66" t="s">
        <v>85</v>
      </c>
    </row>
    <row r="5" spans="1:10">
      <c r="A5" s="67" t="s">
        <v>12</v>
      </c>
      <c r="B5" s="68">
        <v>7442</v>
      </c>
      <c r="C5" s="69">
        <v>1291</v>
      </c>
      <c r="D5" s="69">
        <v>6135</v>
      </c>
      <c r="E5" s="69">
        <v>14054</v>
      </c>
      <c r="F5" s="69">
        <v>4833</v>
      </c>
      <c r="G5" s="70">
        <v>6751</v>
      </c>
      <c r="H5" s="70">
        <v>4188</v>
      </c>
      <c r="I5" s="70">
        <v>62</v>
      </c>
      <c r="J5" s="71" t="s">
        <v>86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1" t="s">
        <v>5</v>
      </c>
    </row>
    <row r="2" spans="1:12">
      <c r="B2" s="31" t="s">
        <v>87</v>
      </c>
    </row>
    <row r="4" spans="1:12">
      <c r="A4" s="20" t="s">
        <v>53</v>
      </c>
      <c r="B4" s="20" t="s">
        <v>54</v>
      </c>
      <c r="C4" s="20" t="s">
        <v>55</v>
      </c>
      <c r="D4" s="20" t="s">
        <v>56</v>
      </c>
      <c r="E4" s="20" t="s">
        <v>57</v>
      </c>
      <c r="F4" s="20" t="s">
        <v>58</v>
      </c>
      <c r="G4" s="20" t="s">
        <v>59</v>
      </c>
      <c r="H4" s="20" t="s">
        <v>60</v>
      </c>
      <c r="I4" s="20" t="s">
        <v>61</v>
      </c>
      <c r="J4" s="20" t="s">
        <v>62</v>
      </c>
      <c r="K4" s="20" t="s">
        <v>63</v>
      </c>
      <c r="L4" s="20" t="s">
        <v>65</v>
      </c>
    </row>
    <row r="5" spans="1:12">
      <c r="A5" s="60">
        <v>0</v>
      </c>
      <c r="B5" s="60">
        <v>11</v>
      </c>
      <c r="C5" s="60" t="s">
        <v>20</v>
      </c>
      <c r="D5" s="60">
        <v>997</v>
      </c>
      <c r="E5" s="60" t="s">
        <v>67</v>
      </c>
      <c r="F5" s="60" t="s">
        <v>9</v>
      </c>
      <c r="G5" s="60" t="s">
        <v>88</v>
      </c>
      <c r="H5" s="60">
        <v>2</v>
      </c>
      <c r="I5" s="60">
        <v>3</v>
      </c>
      <c r="J5" s="60" t="s">
        <v>67</v>
      </c>
      <c r="K5" s="60">
        <v>77</v>
      </c>
      <c r="L5" s="60">
        <v>77</v>
      </c>
    </row>
    <row r="6" spans="1:12">
      <c r="A6" s="60">
        <v>1</v>
      </c>
      <c r="B6" s="60">
        <v>11</v>
      </c>
      <c r="C6" s="60" t="s">
        <v>20</v>
      </c>
      <c r="D6" s="60">
        <v>997</v>
      </c>
      <c r="E6" s="60" t="s">
        <v>67</v>
      </c>
      <c r="F6" s="60" t="s">
        <v>8</v>
      </c>
      <c r="G6" s="60" t="s">
        <v>88</v>
      </c>
      <c r="H6" s="60">
        <v>2</v>
      </c>
      <c r="I6" s="60">
        <v>3</v>
      </c>
      <c r="J6" s="60" t="s">
        <v>67</v>
      </c>
      <c r="K6" s="60">
        <v>129</v>
      </c>
      <c r="L6" s="60">
        <v>129</v>
      </c>
    </row>
    <row r="7" spans="1:12">
      <c r="A7" s="60">
        <v>2</v>
      </c>
      <c r="B7" s="60">
        <v>11</v>
      </c>
      <c r="C7" s="60" t="s">
        <v>20</v>
      </c>
      <c r="D7" s="60">
        <v>997</v>
      </c>
      <c r="E7" s="60" t="s">
        <v>67</v>
      </c>
      <c r="F7" s="60" t="s">
        <v>89</v>
      </c>
      <c r="G7" s="60" t="s">
        <v>88</v>
      </c>
      <c r="H7" s="60">
        <v>997</v>
      </c>
      <c r="I7" s="60">
        <v>3</v>
      </c>
      <c r="J7" s="60" t="s">
        <v>67</v>
      </c>
      <c r="K7" s="60">
        <v>63</v>
      </c>
      <c r="L7" s="60">
        <v>63</v>
      </c>
    </row>
    <row r="8" spans="1:12">
      <c r="A8" s="60">
        <v>3</v>
      </c>
      <c r="B8" s="60">
        <v>11</v>
      </c>
      <c r="C8" s="60" t="s">
        <v>20</v>
      </c>
      <c r="D8" s="60">
        <v>997</v>
      </c>
      <c r="E8" s="60" t="s">
        <v>67</v>
      </c>
      <c r="F8" s="60" t="s">
        <v>90</v>
      </c>
      <c r="G8" s="60" t="s">
        <v>88</v>
      </c>
      <c r="H8" s="60">
        <v>2</v>
      </c>
      <c r="I8" s="60">
        <v>3</v>
      </c>
      <c r="J8" s="60" t="s">
        <v>67</v>
      </c>
      <c r="K8" s="60">
        <v>77</v>
      </c>
      <c r="L8" s="60">
        <v>77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1" t="s">
        <v>5</v>
      </c>
    </row>
    <row r="2" spans="1:12">
      <c r="B2" s="31" t="s">
        <v>91</v>
      </c>
    </row>
    <row r="4" spans="1:12">
      <c r="A4" s="20" t="s">
        <v>53</v>
      </c>
      <c r="B4" s="20" t="s">
        <v>54</v>
      </c>
      <c r="C4" s="20" t="s">
        <v>55</v>
      </c>
      <c r="D4" s="20" t="s">
        <v>56</v>
      </c>
      <c r="E4" s="20" t="s">
        <v>57</v>
      </c>
      <c r="F4" s="20" t="s">
        <v>58</v>
      </c>
      <c r="G4" s="20" t="s">
        <v>59</v>
      </c>
      <c r="H4" s="20" t="s">
        <v>60</v>
      </c>
      <c r="I4" s="20" t="s">
        <v>61</v>
      </c>
      <c r="J4" s="20" t="s">
        <v>62</v>
      </c>
      <c r="K4" s="20" t="s">
        <v>63</v>
      </c>
      <c r="L4" s="20" t="s">
        <v>92</v>
      </c>
    </row>
    <row r="5" spans="1:12">
      <c r="A5" s="60">
        <v>0</v>
      </c>
      <c r="B5" s="60">
        <v>211</v>
      </c>
      <c r="C5" s="60" t="s">
        <v>93</v>
      </c>
      <c r="D5" s="60">
        <v>2111</v>
      </c>
      <c r="E5" s="60" t="s">
        <v>22</v>
      </c>
      <c r="F5" s="60" t="s">
        <v>89</v>
      </c>
      <c r="G5" s="60" t="s">
        <v>67</v>
      </c>
      <c r="H5" s="60">
        <v>2</v>
      </c>
      <c r="I5" s="60">
        <v>994</v>
      </c>
      <c r="J5" s="60" t="s">
        <v>67</v>
      </c>
      <c r="K5" s="60">
        <v>3</v>
      </c>
      <c r="L5" s="60">
        <v>1.7942695596</v>
      </c>
    </row>
    <row r="6" spans="1:12">
      <c r="A6" s="60">
        <v>1</v>
      </c>
      <c r="B6" s="60">
        <v>211</v>
      </c>
      <c r="C6" s="60" t="s">
        <v>93</v>
      </c>
      <c r="D6" s="60">
        <v>21122</v>
      </c>
      <c r="E6" s="60" t="s">
        <v>24</v>
      </c>
      <c r="F6" s="60" t="s">
        <v>89</v>
      </c>
      <c r="G6" s="60" t="s">
        <v>67</v>
      </c>
      <c r="H6" s="60">
        <v>2</v>
      </c>
      <c r="I6" s="60">
        <v>994</v>
      </c>
      <c r="J6" s="60" t="s">
        <v>67</v>
      </c>
      <c r="K6" s="60">
        <v>9</v>
      </c>
      <c r="L6" s="60">
        <v>4.7127518387</v>
      </c>
    </row>
    <row r="7" spans="1:12">
      <c r="A7" s="60">
        <v>2</v>
      </c>
      <c r="B7" s="60">
        <v>211</v>
      </c>
      <c r="C7" s="60" t="s">
        <v>93</v>
      </c>
      <c r="D7" s="60">
        <v>21124</v>
      </c>
      <c r="E7" s="60" t="s">
        <v>25</v>
      </c>
      <c r="F7" s="60" t="s">
        <v>89</v>
      </c>
      <c r="G7" s="60" t="s">
        <v>67</v>
      </c>
      <c r="H7" s="60">
        <v>2</v>
      </c>
      <c r="I7" s="60">
        <v>994</v>
      </c>
      <c r="J7" s="60" t="s">
        <v>67</v>
      </c>
      <c r="K7" s="60">
        <v>46</v>
      </c>
      <c r="L7" s="60">
        <v>12.4386360584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1" t="s">
        <v>5</v>
      </c>
    </row>
    <row r="2" spans="1:12">
      <c r="B2" s="31" t="s">
        <v>94</v>
      </c>
    </row>
    <row r="4" spans="1:12">
      <c r="A4" s="20" t="s">
        <v>53</v>
      </c>
      <c r="B4" s="20" t="s">
        <v>54</v>
      </c>
      <c r="C4" s="20" t="s">
        <v>55</v>
      </c>
      <c r="D4" s="20" t="s">
        <v>56</v>
      </c>
      <c r="E4" s="20" t="s">
        <v>57</v>
      </c>
      <c r="F4" s="20" t="s">
        <v>58</v>
      </c>
      <c r="G4" s="20" t="s">
        <v>59</v>
      </c>
      <c r="H4" s="20" t="s">
        <v>60</v>
      </c>
      <c r="I4" s="20" t="s">
        <v>61</v>
      </c>
      <c r="J4" s="20" t="s">
        <v>62</v>
      </c>
      <c r="K4" s="20" t="s">
        <v>63</v>
      </c>
      <c r="L4" s="20" t="s">
        <v>92</v>
      </c>
    </row>
    <row r="5" spans="1:12">
      <c r="A5" s="60">
        <v>0</v>
      </c>
      <c r="B5" s="60">
        <v>22</v>
      </c>
      <c r="C5" s="60" t="s">
        <v>95</v>
      </c>
      <c r="D5" s="60">
        <v>221</v>
      </c>
      <c r="E5" s="60" t="s">
        <v>27</v>
      </c>
      <c r="F5" s="60" t="s">
        <v>89</v>
      </c>
      <c r="G5" s="60" t="s">
        <v>67</v>
      </c>
      <c r="H5" s="60">
        <v>997</v>
      </c>
      <c r="I5" s="60">
        <v>994</v>
      </c>
      <c r="J5" s="60" t="s">
        <v>67</v>
      </c>
      <c r="K5" s="60">
        <v>1</v>
      </c>
      <c r="L5" s="60">
        <v>0.86329857519999997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1" t="s">
        <v>5</v>
      </c>
    </row>
    <row r="2" spans="1:12">
      <c r="B2" s="31" t="s">
        <v>96</v>
      </c>
    </row>
    <row r="4" spans="1:12">
      <c r="A4" s="20" t="s">
        <v>53</v>
      </c>
      <c r="B4" s="20" t="s">
        <v>54</v>
      </c>
      <c r="C4" s="20" t="s">
        <v>55</v>
      </c>
      <c r="D4" s="20" t="s">
        <v>56</v>
      </c>
      <c r="E4" s="20" t="s">
        <v>57</v>
      </c>
      <c r="F4" s="20" t="s">
        <v>58</v>
      </c>
      <c r="G4" s="20" t="s">
        <v>59</v>
      </c>
      <c r="H4" s="20" t="s">
        <v>60</v>
      </c>
      <c r="I4" s="20" t="s">
        <v>61</v>
      </c>
      <c r="J4" s="20" t="s">
        <v>62</v>
      </c>
      <c r="K4" s="20" t="s">
        <v>63</v>
      </c>
      <c r="L4" s="20" t="s">
        <v>97</v>
      </c>
    </row>
    <row r="5" spans="1:12">
      <c r="A5" s="60">
        <v>0</v>
      </c>
      <c r="B5" s="60">
        <v>2</v>
      </c>
      <c r="C5" s="60" t="s">
        <v>98</v>
      </c>
      <c r="D5" s="60">
        <v>24</v>
      </c>
      <c r="E5" s="60" t="s">
        <v>99</v>
      </c>
      <c r="F5" s="60" t="s">
        <v>100</v>
      </c>
      <c r="G5" s="60" t="s">
        <v>67</v>
      </c>
      <c r="H5" s="60">
        <v>997</v>
      </c>
      <c r="I5" s="60">
        <v>982</v>
      </c>
      <c r="J5" s="60" t="s">
        <v>67</v>
      </c>
      <c r="K5" s="60">
        <v>3</v>
      </c>
      <c r="L5" s="60">
        <v>395.61959573500002</v>
      </c>
    </row>
    <row r="6" spans="1:12">
      <c r="A6" s="60">
        <v>1</v>
      </c>
      <c r="B6" s="60">
        <v>3</v>
      </c>
      <c r="C6" s="60" t="s">
        <v>101</v>
      </c>
      <c r="D6" s="60">
        <v>31</v>
      </c>
      <c r="E6" s="60" t="s">
        <v>102</v>
      </c>
      <c r="F6" s="60" t="s">
        <v>100</v>
      </c>
      <c r="G6" s="60" t="s">
        <v>67</v>
      </c>
      <c r="H6" s="60">
        <v>997</v>
      </c>
      <c r="I6" s="60">
        <v>982</v>
      </c>
      <c r="J6" s="60" t="s">
        <v>67</v>
      </c>
      <c r="K6" s="60">
        <v>7</v>
      </c>
      <c r="L6" s="60">
        <v>13.2000365314</v>
      </c>
    </row>
    <row r="7" spans="1:12">
      <c r="A7" s="60">
        <v>2</v>
      </c>
      <c r="B7" s="60">
        <v>3</v>
      </c>
      <c r="C7" s="60" t="s">
        <v>101</v>
      </c>
      <c r="D7" s="60">
        <v>32</v>
      </c>
      <c r="E7" s="60" t="s">
        <v>32</v>
      </c>
      <c r="F7" s="60" t="s">
        <v>100</v>
      </c>
      <c r="G7" s="60" t="s">
        <v>67</v>
      </c>
      <c r="H7" s="60">
        <v>997</v>
      </c>
      <c r="I7" s="60">
        <v>982</v>
      </c>
      <c r="J7" s="60" t="s">
        <v>67</v>
      </c>
      <c r="K7" s="60">
        <v>1</v>
      </c>
      <c r="L7" s="60">
        <v>0.44526296720000003</v>
      </c>
    </row>
    <row r="8" spans="1:12">
      <c r="A8" s="60">
        <v>3</v>
      </c>
      <c r="B8" s="60">
        <v>4</v>
      </c>
      <c r="C8" s="60" t="s">
        <v>103</v>
      </c>
      <c r="D8" s="60">
        <v>41</v>
      </c>
      <c r="E8" s="60" t="s">
        <v>104</v>
      </c>
      <c r="F8" s="60" t="s">
        <v>100</v>
      </c>
      <c r="G8" s="60" t="s">
        <v>67</v>
      </c>
      <c r="H8" s="60">
        <v>997</v>
      </c>
      <c r="I8" s="60">
        <v>982</v>
      </c>
      <c r="J8" s="60" t="s">
        <v>67</v>
      </c>
      <c r="K8" s="60">
        <v>3</v>
      </c>
      <c r="L8" s="60">
        <v>6.0985439119000002</v>
      </c>
    </row>
    <row r="9" spans="1:12">
      <c r="A9" s="60">
        <v>4</v>
      </c>
      <c r="B9" s="60">
        <v>998</v>
      </c>
      <c r="C9" s="60" t="s">
        <v>34</v>
      </c>
      <c r="D9" s="60">
        <v>998</v>
      </c>
      <c r="E9" s="60" t="s">
        <v>34</v>
      </c>
      <c r="F9" s="60" t="s">
        <v>100</v>
      </c>
      <c r="G9" s="60" t="s">
        <v>67</v>
      </c>
      <c r="H9" s="60">
        <v>997</v>
      </c>
      <c r="I9" s="60">
        <v>982</v>
      </c>
      <c r="J9" s="60" t="s">
        <v>67</v>
      </c>
      <c r="K9" s="60">
        <v>3</v>
      </c>
      <c r="L9" s="60">
        <v>98.4870672773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Info_Grading</vt:lpstr>
      <vt:lpstr>Grading</vt:lpstr>
      <vt:lpstr>_ancillaryCrisisInfoP_v2_aoi</vt:lpstr>
      <vt:lpstr>Pop_Statistics</vt:lpstr>
      <vt:lpstr>_builtUpP_m_v2_aoi</vt:lpstr>
      <vt:lpstr>_transportationL_m_v2_aoi</vt:lpstr>
      <vt:lpstr>_facilitiesL_v2_aoi</vt:lpstr>
      <vt:lpstr>_naturalLandUseA_v2_aoi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cp:lastPrinted>2020-10-14T12:56:37Z</cp:lastPrinted>
  <dcterms:created xsi:type="dcterms:W3CDTF">2017-04-13T10:25:13Z</dcterms:created>
  <dcterms:modified xsi:type="dcterms:W3CDTF">2025-04-01T17:56:13Z</dcterms:modified>
</cp:coreProperties>
</file>