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08-YWARTHITGYI\03MAPS\output\EMSR798\AOI08\GRA_PRODUCT\FCT\EMSR798_AOI08_GRA_PRODUCT_v1\20250329_gra\"/>
    </mc:Choice>
  </mc:AlternateContent>
  <xr:revisionPtr revIDLastSave="0" documentId="13_ncr:1_{7277C841-271A-49E0-99A5-C394D6259A4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50" i="2"/>
  <c r="B49" i="2"/>
  <c r="B46" i="2"/>
  <c r="B42" i="2"/>
  <c r="B26" i="2"/>
  <c r="B25" i="2"/>
</calcChain>
</file>

<file path=xl/sharedStrings.xml><?xml version="1.0" encoding="utf-8"?>
<sst xmlns="http://schemas.openxmlformats.org/spreadsheetml/2006/main" count="204" uniqueCount="100">
  <si>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</si>
  <si>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</si>
  <si>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</si>
  <si>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</si>
  <si>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</si>
  <si>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08 Ywar Thit Gyi_x000D_
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</si>
  <si>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</si>
  <si>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</si>
  <si>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</si>
  <si>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</si>
  <si>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</si>
  <si>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</si>
  <si>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</si>
  <si>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</si>
  <si>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</si>
  <si>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</si>
  <si>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</si>
  <si>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</si>
  <si>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</si>
  <si>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</si>
  <si>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</si>
  <si>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Other buildings not elsewhere classified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</si>
  <si>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</si>
  <si>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</si>
  <si>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</si>
  <si>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</si>
  <si>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</si>
  <si>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</si>
  <si>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</si>
  <si>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</si>
  <si>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</si>
  <si>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</si>
  <si>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</si>
  <si>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</si>
  <si>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</si>
  <si>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</si>
  <si>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</si>
  <si>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</si>
  <si>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</si>
  <si>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</si>
  <si>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</si>
  <si>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</si>
  <si>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</si>
  <si>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</si>
  <si>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</si>
  <si>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</si>
  <si>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</si>
  <si>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</si>
  <si>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</si>
  <si>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</si>
  <si>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</si>
  <si>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</si>
  <si>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</si>
  <si>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</si>
  <si>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</si>
  <si>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</si>
  <si>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</si>
  <si>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</si>
  <si>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</si>
  <si>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</si>
  <si>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</si>
  <si>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</si>
  <si>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</si>
  <si>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</si>
  <si>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</si>
  <si>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</si>
  <si>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</si>
  <si>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</si>
  <si>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Non-residential Buildings</t>
  </si>
  <si>
    <t xml:space="preserve">AOI: 08 Ywar Thit Gyi_x000D_
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</si>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</sst>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 applyAlignment="1">
      <alignment vertical="center"/>
    </xf>
    <xf numFmtId="0" fontId="17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55" zoomScaleNormal="55" workbookViewId="0">
      <selection activeCell="C26" sqref="C2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67"/>
      <c r="F5" s="68"/>
      <c r="G5" s="69"/>
      <c r="H5" s="53" t="s">
        <v>15</v>
      </c>
      <c r="I5" s="54">
        <v>8300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3</v>
      </c>
      <c r="F6" s="34">
        <v>39</v>
      </c>
      <c r="G6" s="34">
        <v>83</v>
      </c>
      <c r="H6" s="34">
        <v>125</v>
      </c>
      <c r="I6" s="34">
        <v>2856</v>
      </c>
    </row>
    <row r="7" spans="1:11">
      <c r="B7" s="35"/>
      <c r="C7" s="36" t="s">
        <v>19</v>
      </c>
      <c r="D7" s="37" t="s">
        <v>18</v>
      </c>
      <c r="E7" s="38">
        <v>1</v>
      </c>
      <c r="F7" s="38">
        <v>0</v>
      </c>
      <c r="G7" s="38">
        <v>0</v>
      </c>
      <c r="H7" s="38">
        <v>1</v>
      </c>
      <c r="I7" s="38">
        <v>1</v>
      </c>
    </row>
    <row r="8" spans="1:11">
      <c r="B8" s="35"/>
      <c r="C8" s="39" t="s">
        <v>20</v>
      </c>
      <c r="D8" s="37" t="s">
        <v>18</v>
      </c>
      <c r="E8" s="38">
        <v>0</v>
      </c>
      <c r="F8" s="38">
        <v>0</v>
      </c>
      <c r="G8" s="38">
        <v>3</v>
      </c>
      <c r="H8" s="38">
        <v>3</v>
      </c>
      <c r="I8" s="38">
        <v>3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9</v>
      </c>
      <c r="G9" s="43">
        <v>0</v>
      </c>
      <c r="H9" s="43">
        <v>9</v>
      </c>
      <c r="I9" s="43">
        <v>155</v>
      </c>
    </row>
    <row r="10" spans="1:11">
      <c r="B10" s="25" t="s">
        <v>22</v>
      </c>
      <c r="C10" s="44" t="s">
        <v>23</v>
      </c>
      <c r="D10" s="26" t="s">
        <v>24</v>
      </c>
      <c r="E10" s="28">
        <v>0</v>
      </c>
      <c r="F10" s="28">
        <v>0</v>
      </c>
      <c r="G10" s="28">
        <v>0</v>
      </c>
      <c r="H10" s="28">
        <v>0</v>
      </c>
      <c r="I10" s="28">
        <v>25.756843352299999</v>
      </c>
    </row>
    <row r="11" spans="1:11">
      <c r="B11" s="40"/>
      <c r="C11" s="41" t="s">
        <v>25</v>
      </c>
      <c r="D11" s="42" t="s">
        <v>24</v>
      </c>
      <c r="E11" s="45">
        <v>0</v>
      </c>
      <c r="F11" s="45">
        <v>0</v>
      </c>
      <c r="G11" s="45">
        <v>0</v>
      </c>
      <c r="H11" s="45">
        <v>0</v>
      </c>
      <c r="I11" s="45">
        <v>3.4076520261000001</v>
      </c>
    </row>
    <row r="12" spans="1:11">
      <c r="B12" s="46" t="s">
        <v>26</v>
      </c>
      <c r="C12" s="47" t="s">
        <v>27</v>
      </c>
      <c r="D12" s="26" t="s">
        <v>28</v>
      </c>
      <c r="E12" s="28">
        <v>0</v>
      </c>
      <c r="F12" s="28">
        <v>0</v>
      </c>
      <c r="G12" s="28">
        <v>0</v>
      </c>
      <c r="H12" s="28">
        <v>0</v>
      </c>
      <c r="I12" s="28">
        <v>248.052669224</v>
      </c>
    </row>
    <row r="13" spans="1:11">
      <c r="B13" s="48"/>
      <c r="C13" s="49" t="s">
        <v>29</v>
      </c>
      <c r="D13" s="37" t="s">
        <v>28</v>
      </c>
      <c r="E13" s="50">
        <v>0</v>
      </c>
      <c r="F13" s="50">
        <v>0</v>
      </c>
      <c r="G13" s="50">
        <v>0</v>
      </c>
      <c r="H13" s="50">
        <v>0</v>
      </c>
      <c r="I13" s="50">
        <v>33.3151633851</v>
      </c>
    </row>
    <row r="14" spans="1:11">
      <c r="B14" s="48"/>
      <c r="C14" s="49" t="s">
        <v>30</v>
      </c>
      <c r="D14" s="37" t="s">
        <v>28</v>
      </c>
      <c r="E14" s="50">
        <v>0</v>
      </c>
      <c r="F14" s="50">
        <v>0</v>
      </c>
      <c r="G14" s="50">
        <v>0</v>
      </c>
      <c r="H14" s="50">
        <v>0</v>
      </c>
      <c r="I14" s="50">
        <v>2.2142222940999998</v>
      </c>
    </row>
    <row r="15" spans="1:11">
      <c r="B15" s="48"/>
      <c r="C15" s="49" t="s">
        <v>31</v>
      </c>
      <c r="D15" s="37" t="s">
        <v>28</v>
      </c>
      <c r="E15" s="50">
        <v>0</v>
      </c>
      <c r="F15" s="50">
        <v>0</v>
      </c>
      <c r="G15" s="50">
        <v>0</v>
      </c>
      <c r="H15" s="50">
        <v>0</v>
      </c>
      <c r="I15" s="50">
        <v>1.1392017762</v>
      </c>
    </row>
    <row r="16" spans="1:11">
      <c r="B16" s="48"/>
      <c r="C16" s="49" t="s">
        <v>32</v>
      </c>
      <c r="D16" s="37" t="s">
        <v>28</v>
      </c>
      <c r="E16" s="50">
        <v>0</v>
      </c>
      <c r="F16" s="50">
        <v>0</v>
      </c>
      <c r="G16" s="50">
        <v>0</v>
      </c>
      <c r="H16" s="50">
        <v>0</v>
      </c>
      <c r="I16" s="50">
        <v>13.104577298800001</v>
      </c>
    </row>
    <row r="17" spans="1:10">
      <c r="B17" s="51"/>
      <c r="C17" s="52" t="s">
        <v>33</v>
      </c>
      <c r="D17" s="42" t="s">
        <v>28</v>
      </c>
      <c r="E17" s="45">
        <v>0</v>
      </c>
      <c r="F17" s="45">
        <v>0</v>
      </c>
      <c r="G17" s="45">
        <v>0</v>
      </c>
      <c r="H17" s="45">
        <v>0</v>
      </c>
      <c r="I17" s="45">
        <v>169.81893044399999</v>
      </c>
    </row>
    <row r="18" spans="1:10">
      <c r="A18" s="20"/>
      <c r="B18" s="3"/>
      <c r="C18" s="4"/>
      <c r="D18" s="7"/>
      <c r="J18" s="21"/>
    </row>
    <row r="19" spans="1:10">
      <c r="A19" s="20"/>
      <c r="B19" s="56" t="s">
        <v>34</v>
      </c>
      <c r="C19" s="4"/>
      <c r="D19" s="7"/>
      <c r="J19" s="21"/>
    </row>
    <row r="20" spans="1:10">
      <c r="A20" s="20"/>
      <c r="B20" s="27" t="s">
        <v>35</v>
      </c>
      <c r="C20" s="22"/>
      <c r="D20" s="23"/>
      <c r="E20" s="24"/>
      <c r="F20" s="24"/>
      <c r="G20" s="24"/>
      <c r="H20" s="24"/>
      <c r="I20" s="24"/>
      <c r="J20" s="21"/>
    </row>
    <row r="21" spans="1:10">
      <c r="B21" s="3"/>
      <c r="C21" s="4"/>
      <c r="D21" s="7"/>
    </row>
    <row r="22" spans="1:10">
      <c r="B22" s="3"/>
      <c r="C22" s="4"/>
      <c r="D22" s="7"/>
    </row>
    <row r="23" spans="1:10">
      <c r="B23" s="55" t="s">
        <v>36</v>
      </c>
      <c r="C23" s="4"/>
      <c r="D23" s="7"/>
    </row>
    <row r="24" spans="1:10">
      <c r="B24" s="56" t="s">
        <v>37</v>
      </c>
      <c r="C24" s="4"/>
      <c r="D24" s="7"/>
    </row>
    <row r="25" spans="1:10">
      <c r="B25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4"/>
      <c r="D25" s="7"/>
    </row>
    <row r="26" spans="1:10">
      <c r="B26" s="56" t="str">
        <f>CONCATENATE(CHAR(169)," European Union / Copernicus Emergency Management Service")</f>
        <v>© European Union / Copernicus Emergency Management Service</v>
      </c>
      <c r="C26" s="4"/>
      <c r="D26" s="7"/>
      <c r="H26" s="58" t="s">
        <v>38</v>
      </c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55" t="s">
        <v>39</v>
      </c>
      <c r="C29" s="4"/>
      <c r="D29" s="7"/>
    </row>
    <row r="30" spans="1:10">
      <c r="B30" s="56" t="s">
        <v>40</v>
      </c>
      <c r="C30" s="4"/>
      <c r="D30" s="7"/>
    </row>
    <row r="31" spans="1:10">
      <c r="B31" s="56" t="s">
        <v>41</v>
      </c>
      <c r="C31" s="5"/>
      <c r="D31" s="7"/>
    </row>
    <row r="32" spans="1:10">
      <c r="B32" s="56" t="s">
        <v>42</v>
      </c>
      <c r="C32" s="5"/>
      <c r="D32" s="7"/>
    </row>
    <row r="33" spans="2:4">
      <c r="B33" s="56" t="s">
        <v>43</v>
      </c>
      <c r="C33" s="5"/>
      <c r="D33" s="7"/>
    </row>
    <row r="34" spans="2:4">
      <c r="B34" s="3"/>
      <c r="C34" s="5"/>
      <c r="D34" s="7"/>
    </row>
    <row r="35" spans="2:4">
      <c r="B35" s="3"/>
      <c r="C35" s="5"/>
      <c r="D35" s="7"/>
    </row>
    <row r="36" spans="2:4">
      <c r="B36" s="55" t="s">
        <v>44</v>
      </c>
      <c r="C36" s="5"/>
      <c r="D36" s="7"/>
    </row>
    <row r="37" spans="2:4">
      <c r="B37" s="56" t="s">
        <v>45</v>
      </c>
      <c r="C37" s="5"/>
      <c r="D37" s="7"/>
    </row>
    <row r="38" spans="2:4">
      <c r="B38" s="56" t="s">
        <v>46</v>
      </c>
      <c r="C38" s="5"/>
      <c r="D38" s="7"/>
    </row>
    <row r="39" spans="2:4">
      <c r="B39" s="3"/>
      <c r="C39" s="5"/>
      <c r="D39" s="7"/>
    </row>
    <row r="40" spans="2:4">
      <c r="B40" s="3"/>
      <c r="C40" s="5"/>
      <c r="D40" s="7"/>
    </row>
    <row r="41" spans="2:4">
      <c r="B41" s="55" t="s">
        <v>47</v>
      </c>
      <c r="C41" s="5"/>
      <c r="D41" s="7"/>
    </row>
    <row r="42" spans="2:4">
      <c r="B42" s="5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5"/>
      <c r="D42" s="7"/>
    </row>
    <row r="43" spans="2:4">
      <c r="B43" s="56" t="s">
        <v>48</v>
      </c>
    </row>
    <row r="45" spans="2:4">
      <c r="B45" s="56" t="s">
        <v>49</v>
      </c>
    </row>
    <row r="46" spans="2:4">
      <c r="B46" s="5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8" spans="2:4">
      <c r="B48" s="56" t="s">
        <v>50</v>
      </c>
    </row>
    <row r="49" spans="2:7">
      <c r="B49" s="56" t="str">
        <f>CONCATENATE("SRTM (90 m) or (30 m) (NASA/USGS) or COP-DEM-EEA-10-R product ",CHAR(169)," DLR e.V. (2014-2018) and ")</f>
        <v xml:space="preserve">SRTM (90 m) or (30 m) (NASA/USGS) or COP-DEM-EEA-10-R product © DLR e.V. (2014-2018) and </v>
      </c>
      <c r="C49" s="72"/>
      <c r="D49" s="73"/>
      <c r="E49" s="73"/>
      <c r="F49" s="73"/>
      <c r="G49" s="73"/>
    </row>
    <row r="50" spans="2:7">
      <c r="B50" s="56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50" s="72"/>
      <c r="D50" s="73"/>
      <c r="E50" s="73"/>
      <c r="F50" s="73"/>
      <c r="G50" s="73"/>
    </row>
    <row r="51" spans="2:7">
      <c r="B51" s="73"/>
      <c r="C51" s="72"/>
      <c r="D51" s="73"/>
      <c r="E51" s="73"/>
      <c r="F51" s="73"/>
      <c r="G51" s="73"/>
    </row>
    <row r="52" spans="2:7">
      <c r="B52" s="73"/>
      <c r="C52" s="72"/>
      <c r="D52" s="73"/>
      <c r="E52" s="73"/>
      <c r="F52" s="73"/>
      <c r="G52" s="73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51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63</v>
      </c>
    </row>
    <row r="5" spans="1:12">
      <c r="A5" s="56">
        <v>0</v>
      </c>
      <c r="B5" s="56">
        <v>11</v>
      </c>
      <c r="C5" s="56" t="s">
        <v>17</v>
      </c>
      <c r="D5" s="56">
        <v>997</v>
      </c>
      <c r="E5" s="56" t="s">
        <v>64</v>
      </c>
      <c r="F5" s="56" t="s">
        <v>9</v>
      </c>
      <c r="G5" s="56" t="s">
        <v>65</v>
      </c>
      <c r="H5" s="56">
        <v>2</v>
      </c>
      <c r="I5" s="56">
        <v>1</v>
      </c>
      <c r="J5" s="56" t="s">
        <v>64</v>
      </c>
      <c r="K5" s="56">
        <v>39</v>
      </c>
      <c r="L5" s="56">
        <v>39</v>
      </c>
    </row>
    <row r="6" spans="1:12">
      <c r="A6" s="56">
        <v>1</v>
      </c>
      <c r="B6" s="56">
        <v>11</v>
      </c>
      <c r="C6" s="56" t="s">
        <v>17</v>
      </c>
      <c r="D6" s="56">
        <v>997</v>
      </c>
      <c r="E6" s="56" t="s">
        <v>64</v>
      </c>
      <c r="F6" s="56" t="s">
        <v>8</v>
      </c>
      <c r="G6" s="56" t="s">
        <v>65</v>
      </c>
      <c r="H6" s="56">
        <v>2</v>
      </c>
      <c r="I6" s="56">
        <v>1</v>
      </c>
      <c r="J6" s="56" t="s">
        <v>64</v>
      </c>
      <c r="K6" s="56">
        <v>3</v>
      </c>
      <c r="L6" s="56">
        <v>3</v>
      </c>
    </row>
    <row r="7" spans="1:12">
      <c r="A7" s="56">
        <v>2</v>
      </c>
      <c r="B7" s="56">
        <v>11</v>
      </c>
      <c r="C7" s="56" t="s">
        <v>17</v>
      </c>
      <c r="D7" s="56">
        <v>997</v>
      </c>
      <c r="E7" s="56" t="s">
        <v>64</v>
      </c>
      <c r="F7" s="56" t="s">
        <v>66</v>
      </c>
      <c r="G7" s="56" t="s">
        <v>65</v>
      </c>
      <c r="H7" s="56">
        <v>997</v>
      </c>
      <c r="I7" s="56">
        <v>1</v>
      </c>
      <c r="J7" s="56" t="s">
        <v>64</v>
      </c>
      <c r="K7" s="56">
        <v>2731</v>
      </c>
      <c r="L7" s="56">
        <v>2731</v>
      </c>
    </row>
    <row r="8" spans="1:12">
      <c r="A8" s="56">
        <v>3</v>
      </c>
      <c r="B8" s="56">
        <v>11</v>
      </c>
      <c r="C8" s="56" t="s">
        <v>17</v>
      </c>
      <c r="D8" s="56">
        <v>997</v>
      </c>
      <c r="E8" s="56" t="s">
        <v>64</v>
      </c>
      <c r="F8" s="56" t="s">
        <v>67</v>
      </c>
      <c r="G8" s="56" t="s">
        <v>65</v>
      </c>
      <c r="H8" s="56">
        <v>2</v>
      </c>
      <c r="I8" s="56">
        <v>1</v>
      </c>
      <c r="J8" s="56" t="s">
        <v>64</v>
      </c>
      <c r="K8" s="56">
        <v>83</v>
      </c>
      <c r="L8" s="56">
        <v>83</v>
      </c>
    </row>
    <row r="9" spans="1:12">
      <c r="A9" s="56">
        <v>4</v>
      </c>
      <c r="B9" s="56">
        <v>12</v>
      </c>
      <c r="C9" s="56" t="s">
        <v>68</v>
      </c>
      <c r="D9" s="56">
        <v>127</v>
      </c>
      <c r="E9" s="56" t="s">
        <v>19</v>
      </c>
      <c r="F9" s="56" t="s">
        <v>8</v>
      </c>
      <c r="G9" s="56" t="s">
        <v>65</v>
      </c>
      <c r="H9" s="56">
        <v>2</v>
      </c>
      <c r="I9" s="56">
        <v>1</v>
      </c>
      <c r="J9" s="56" t="s">
        <v>64</v>
      </c>
      <c r="K9" s="56">
        <v>1</v>
      </c>
      <c r="L9" s="56">
        <v>1</v>
      </c>
    </row>
    <row r="10" spans="1:12">
      <c r="A10" s="56">
        <v>5</v>
      </c>
      <c r="B10" s="56">
        <v>12</v>
      </c>
      <c r="C10" s="56" t="s">
        <v>68</v>
      </c>
      <c r="D10" s="56">
        <v>1272</v>
      </c>
      <c r="E10" s="56" t="s">
        <v>20</v>
      </c>
      <c r="F10" s="56" t="s">
        <v>67</v>
      </c>
      <c r="G10" s="56" t="s">
        <v>65</v>
      </c>
      <c r="H10" s="56">
        <v>2</v>
      </c>
      <c r="I10" s="56">
        <v>1</v>
      </c>
      <c r="J10" s="56" t="s">
        <v>64</v>
      </c>
      <c r="K10" s="56">
        <v>3</v>
      </c>
      <c r="L10" s="56">
        <v>3</v>
      </c>
    </row>
    <row r="11" spans="1:12">
      <c r="A11" s="56">
        <v>6</v>
      </c>
      <c r="B11" s="56">
        <v>12</v>
      </c>
      <c r="C11" s="56" t="s">
        <v>68</v>
      </c>
      <c r="D11" s="56">
        <v>1274</v>
      </c>
      <c r="E11" s="56" t="s">
        <v>21</v>
      </c>
      <c r="F11" s="56" t="s">
        <v>9</v>
      </c>
      <c r="G11" s="56" t="s">
        <v>65</v>
      </c>
      <c r="H11" s="56">
        <v>2</v>
      </c>
      <c r="I11" s="56">
        <v>1</v>
      </c>
      <c r="J11" s="56" t="s">
        <v>64</v>
      </c>
      <c r="K11" s="56">
        <v>9</v>
      </c>
      <c r="L11" s="56">
        <v>9</v>
      </c>
    </row>
    <row r="12" spans="1:12">
      <c r="A12" s="56">
        <v>7</v>
      </c>
      <c r="B12" s="56">
        <v>12</v>
      </c>
      <c r="C12" s="56" t="s">
        <v>68</v>
      </c>
      <c r="D12" s="56">
        <v>1274</v>
      </c>
      <c r="E12" s="56" t="s">
        <v>21</v>
      </c>
      <c r="F12" s="56" t="s">
        <v>66</v>
      </c>
      <c r="G12" s="56" t="s">
        <v>65</v>
      </c>
      <c r="H12" s="56">
        <v>997</v>
      </c>
      <c r="I12" s="56">
        <v>1</v>
      </c>
      <c r="J12" s="56" t="s">
        <v>64</v>
      </c>
      <c r="K12" s="56">
        <v>146</v>
      </c>
      <c r="L12" s="56">
        <v>146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7" style="2" customWidth="1"/>
  </cols>
  <sheetData>
    <row r="1" spans="1:10">
      <c r="A1" t="s">
        <v>69</v>
      </c>
    </row>
    <row r="3" spans="1:10" ht="25.5">
      <c r="A3" s="59" t="s">
        <v>70</v>
      </c>
      <c r="B3" s="59" t="s">
        <v>71</v>
      </c>
      <c r="C3" s="59" t="s">
        <v>72</v>
      </c>
      <c r="D3" s="59" t="s">
        <v>73</v>
      </c>
      <c r="E3" s="59" t="s">
        <v>74</v>
      </c>
      <c r="F3" s="59" t="s">
        <v>75</v>
      </c>
      <c r="G3" s="59" t="s">
        <v>76</v>
      </c>
      <c r="H3" s="59" t="s">
        <v>77</v>
      </c>
      <c r="I3" s="59" t="s">
        <v>78</v>
      </c>
      <c r="J3" s="59" t="s">
        <v>79</v>
      </c>
    </row>
    <row r="4" spans="1:10" ht="56.25">
      <c r="A4" s="60" t="s">
        <v>80</v>
      </c>
      <c r="B4" s="61" t="s">
        <v>81</v>
      </c>
      <c r="C4" s="61" t="s">
        <v>82</v>
      </c>
      <c r="D4" s="61" t="s">
        <v>83</v>
      </c>
      <c r="E4" s="61" t="s">
        <v>84</v>
      </c>
      <c r="F4" s="61" t="str">
        <f>HYPERLINK("https://www.worldpop.org", "WorldPop (www.worldpop.org)")</f>
        <v>WorldPop (www.worldpop.org)</v>
      </c>
      <c r="G4" s="61" t="s">
        <v>85</v>
      </c>
      <c r="H4" s="61" t="s">
        <v>85</v>
      </c>
      <c r="I4" s="61" t="s">
        <v>85</v>
      </c>
      <c r="J4" s="61" t="s">
        <v>86</v>
      </c>
    </row>
    <row r="5" spans="1:10">
      <c r="A5" s="62" t="s">
        <v>12</v>
      </c>
      <c r="B5" s="63">
        <v>8281</v>
      </c>
      <c r="C5" s="64">
        <v>983</v>
      </c>
      <c r="D5" s="64">
        <v>8946</v>
      </c>
      <c r="E5" s="64">
        <v>7173</v>
      </c>
      <c r="F5" s="64">
        <v>5293</v>
      </c>
      <c r="G5" s="65">
        <v>6135</v>
      </c>
      <c r="H5" s="65">
        <v>2858</v>
      </c>
      <c r="I5" s="65">
        <v>46.6</v>
      </c>
      <c r="J5" s="66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88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89</v>
      </c>
    </row>
    <row r="5" spans="1:12">
      <c r="A5" s="56">
        <v>0</v>
      </c>
      <c r="B5" s="56">
        <v>211</v>
      </c>
      <c r="C5" s="56" t="s">
        <v>90</v>
      </c>
      <c r="D5" s="56">
        <v>21122</v>
      </c>
      <c r="E5" s="56" t="s">
        <v>23</v>
      </c>
      <c r="F5" s="56" t="s">
        <v>66</v>
      </c>
      <c r="G5" s="56" t="s">
        <v>64</v>
      </c>
      <c r="H5" s="56">
        <v>2</v>
      </c>
      <c r="I5" s="56">
        <v>994</v>
      </c>
      <c r="J5" s="56" t="s">
        <v>64</v>
      </c>
      <c r="K5" s="56">
        <v>49</v>
      </c>
      <c r="L5" s="56">
        <v>25.756843352299999</v>
      </c>
    </row>
    <row r="6" spans="1:12">
      <c r="A6" s="56">
        <v>1</v>
      </c>
      <c r="B6" s="56">
        <v>211</v>
      </c>
      <c r="C6" s="56" t="s">
        <v>90</v>
      </c>
      <c r="D6" s="56">
        <v>21124</v>
      </c>
      <c r="E6" s="56" t="s">
        <v>25</v>
      </c>
      <c r="F6" s="56" t="s">
        <v>66</v>
      </c>
      <c r="G6" s="56" t="s">
        <v>64</v>
      </c>
      <c r="H6" s="56">
        <v>2</v>
      </c>
      <c r="I6" s="56">
        <v>994</v>
      </c>
      <c r="J6" s="56" t="s">
        <v>64</v>
      </c>
      <c r="K6" s="56">
        <v>7</v>
      </c>
      <c r="L6" s="56">
        <v>3.4076520261000001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91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92</v>
      </c>
    </row>
    <row r="5" spans="1:12">
      <c r="A5" s="56">
        <v>0</v>
      </c>
      <c r="B5" s="56">
        <v>2</v>
      </c>
      <c r="C5" s="56" t="s">
        <v>93</v>
      </c>
      <c r="D5" s="56">
        <v>24</v>
      </c>
      <c r="E5" s="56" t="s">
        <v>94</v>
      </c>
      <c r="F5" s="56" t="s">
        <v>95</v>
      </c>
      <c r="G5" s="56" t="s">
        <v>64</v>
      </c>
      <c r="H5" s="56">
        <v>997</v>
      </c>
      <c r="I5" s="56">
        <v>982</v>
      </c>
      <c r="J5" s="56" t="s">
        <v>64</v>
      </c>
      <c r="K5" s="56">
        <v>7</v>
      </c>
      <c r="L5" s="56">
        <v>248.052669224</v>
      </c>
    </row>
    <row r="6" spans="1:12">
      <c r="A6" s="56">
        <v>1</v>
      </c>
      <c r="B6" s="56">
        <v>3</v>
      </c>
      <c r="C6" s="56" t="s">
        <v>96</v>
      </c>
      <c r="D6" s="56">
        <v>31</v>
      </c>
      <c r="E6" s="56" t="s">
        <v>97</v>
      </c>
      <c r="F6" s="56" t="s">
        <v>95</v>
      </c>
      <c r="G6" s="56" t="s">
        <v>64</v>
      </c>
      <c r="H6" s="56">
        <v>997</v>
      </c>
      <c r="I6" s="56">
        <v>982</v>
      </c>
      <c r="J6" s="56" t="s">
        <v>64</v>
      </c>
      <c r="K6" s="56">
        <v>14</v>
      </c>
      <c r="L6" s="56">
        <v>33.3151633851</v>
      </c>
    </row>
    <row r="7" spans="1:12">
      <c r="A7" s="56">
        <v>2</v>
      </c>
      <c r="B7" s="56">
        <v>3</v>
      </c>
      <c r="C7" s="56" t="s">
        <v>96</v>
      </c>
      <c r="D7" s="56">
        <v>32</v>
      </c>
      <c r="E7" s="56" t="s">
        <v>30</v>
      </c>
      <c r="F7" s="56" t="s">
        <v>95</v>
      </c>
      <c r="G7" s="56" t="s">
        <v>64</v>
      </c>
      <c r="H7" s="56">
        <v>997</v>
      </c>
      <c r="I7" s="56">
        <v>982</v>
      </c>
      <c r="J7" s="56" t="s">
        <v>64</v>
      </c>
      <c r="K7" s="56">
        <v>2</v>
      </c>
      <c r="L7" s="56">
        <v>2.2142222940999998</v>
      </c>
    </row>
    <row r="8" spans="1:12">
      <c r="A8" s="56">
        <v>3</v>
      </c>
      <c r="B8" s="56">
        <v>3</v>
      </c>
      <c r="C8" s="56" t="s">
        <v>96</v>
      </c>
      <c r="D8" s="56">
        <v>33</v>
      </c>
      <c r="E8" s="56" t="s">
        <v>31</v>
      </c>
      <c r="F8" s="56" t="s">
        <v>95</v>
      </c>
      <c r="G8" s="56" t="s">
        <v>64</v>
      </c>
      <c r="H8" s="56">
        <v>997</v>
      </c>
      <c r="I8" s="56">
        <v>982</v>
      </c>
      <c r="J8" s="56" t="s">
        <v>64</v>
      </c>
      <c r="K8" s="56">
        <v>2</v>
      </c>
      <c r="L8" s="56">
        <v>1.1392017762</v>
      </c>
    </row>
    <row r="9" spans="1:12">
      <c r="A9" s="56">
        <v>4</v>
      </c>
      <c r="B9" s="56">
        <v>4</v>
      </c>
      <c r="C9" s="56" t="s">
        <v>98</v>
      </c>
      <c r="D9" s="56">
        <v>41</v>
      </c>
      <c r="E9" s="56" t="s">
        <v>99</v>
      </c>
      <c r="F9" s="56" t="s">
        <v>95</v>
      </c>
      <c r="G9" s="56" t="s">
        <v>64</v>
      </c>
      <c r="H9" s="56">
        <v>997</v>
      </c>
      <c r="I9" s="56">
        <v>982</v>
      </c>
      <c r="J9" s="56" t="s">
        <v>64</v>
      </c>
      <c r="K9" s="56">
        <v>5</v>
      </c>
      <c r="L9" s="56">
        <v>13.104577298800001</v>
      </c>
    </row>
    <row r="10" spans="1:12">
      <c r="A10" s="56">
        <v>5</v>
      </c>
      <c r="B10" s="56">
        <v>998</v>
      </c>
      <c r="C10" s="56" t="s">
        <v>33</v>
      </c>
      <c r="D10" s="56">
        <v>998</v>
      </c>
      <c r="E10" s="56" t="s">
        <v>33</v>
      </c>
      <c r="F10" s="56" t="s">
        <v>95</v>
      </c>
      <c r="G10" s="56" t="s">
        <v>64</v>
      </c>
      <c r="H10" s="56">
        <v>997</v>
      </c>
      <c r="I10" s="56">
        <v>982</v>
      </c>
      <c r="J10" s="56" t="s">
        <v>64</v>
      </c>
      <c r="K10" s="56">
        <v>7</v>
      </c>
      <c r="L10" s="56">
        <v>169.81893044399999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2025-03-29T18:49:48Z</dcterms:modified>
</cp:coreProperties>
</file>