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cris\03MAPS\output\EMSR798\AOI11\GRA_PRODUCT\FCT\EMSR798_AOI11_GRA_PRODUCT_v1\20250329_aoi11table\"/>
    </mc:Choice>
  </mc:AlternateContent>
  <xr:revisionPtr revIDLastSave="0" documentId="13_ncr:1_{416C0BF4-A28B-47E8-9894-CD0B403CB95E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34" i="2"/>
  <c r="B33" i="2"/>
</calcChain>
</file>

<file path=xl/sharedStrings.xml><?xml version="1.0" encoding="utf-8"?>
<sst xmlns="http://schemas.openxmlformats.org/spreadsheetml/2006/main" count="333" uniqueCount="117">
  <si>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</si>
  <si>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</si>
  <si>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</si>
  <si>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</si>
  <si>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</si>
  <si>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11 Meiktila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</si>
  <si>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</si>
  <si>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</si>
  <si>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</si>
  <si>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</si>
  <si>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</si>
  <si>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</si>
  <si>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</si>
  <si>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</si>
  <si>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</si>
  <si>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</si>
  <si>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</si>
  <si>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</si>
  <si>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</si>
  <si>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Institutional</t>
  </si>
  <si>
    <t>Museums and libraries</t>
  </si>
  <si>
    <t>Other non-residential buildings</t>
  </si>
  <si>
    <t>Hotel buildings</t>
  </si>
  <si>
    <t>Communication buildings, stations, terminals and associated buildings</t>
  </si>
  <si>
    <t>Transportation</t>
  </si>
  <si>
    <t>Airfield runways</t>
  </si>
  <si>
    <t>ha</t>
  </si>
  <si>
    <t>km</t>
  </si>
  <si>
    <t>Highways</t>
  </si>
  <si>
    <t>Primary Road</t>
  </si>
  <si>
    <t>Local Road</t>
  </si>
  <si>
    <t>Cart Track</t>
  </si>
  <si>
    <t>Long-distance railways</t>
  </si>
  <si>
    <t>Facilities</t>
  </si>
  <si>
    <t>Sport and recreation constructions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</si>
  <si>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</si>
  <si>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</si>
  <si>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</si>
  <si>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</si>
  <si>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</si>
  <si>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</si>
  <si>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</si>
  <si>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</si>
  <si>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</si>
  <si>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</si>
  <si>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</si>
  <si>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</si>
  <si>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</si>
  <si>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</si>
  <si>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</si>
  <si>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</si>
  <si>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</si>
  <si>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</si>
  <si>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</si>
  <si>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</si>
  <si>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</si>
  <si>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</si>
  <si>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</si>
  <si>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</si>
  <si>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</si>
  <si>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</si>
  <si>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</si>
  <si>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</si>
  <si>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</si>
  <si>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</si>
  <si>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</si>
  <si>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</si>
  <si>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</si>
  <si>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</si>
  <si>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</si>
  <si>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</si>
  <si>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</si>
  <si>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</si>
  <si>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</si>
  <si>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</si>
  <si>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 visible damage</t>
  </si>
  <si>
    <t>Building point</t>
  </si>
  <si>
    <t>Non-residential Buildings</t>
  </si>
  <si>
    <t>Possibly damaged</t>
  </si>
  <si>
    <t>AOI: 11 Meiktila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</si>
  <si>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</si>
  <si>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</si>
  <si>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</si>
  <si>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</si>
  <si>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</si>
  <si>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</si>
  <si>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</si>
  <si>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</si>
  <si>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</si>
  <si>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</si>
  <si>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</si>
  <si>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</si>
  <si>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</si>
  <si>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</si>
  <si>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</si>
  <si>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</si>
  <si>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</si>
  <si>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</si>
  <si>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</si>
  <si>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</si>
  <si>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</si>
  <si>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</si>
  <si>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</si>
  <si>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</si>
  <si>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Railways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</si>
  <si>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</si>
  <si>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</si>
  <si>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</si>
  <si>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</si>
  <si>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</si>
  <si>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</si>
  <si>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</si>
  <si>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</si>
  <si>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</si>
  <si>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</si>
  <si>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 xml:space="preserve">Base  Vector  Layers: OpenStreetMap © OpenStreetMap contributors  (2025); Wikimapia.org; GeoNames  2015; </t>
  </si>
  <si>
    <t>© EuroGeographics, © TurkStat. Source: European Commission – Eurostat/GISCO,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</si>
</sst>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10" xfId="0" applyNumberFormat="1" applyFont="1" applyBorder="1" applyAlignment="1">
      <alignment horizontal="center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7" fontId="13" fillId="0" borderId="9" xfId="0" applyNumberFormat="1" applyFont="1" applyBorder="1" applyAlignment="1">
      <alignment horizontal="center" vertical="center"/>
    </xf>
    <xf numFmtId="1" fontId="13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4" fillId="4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4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3" fillId="0" borderId="0" xfId="0" applyFont="1"/>
    <xf numFmtId="0" fontId="12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13"/>
    </row>
    <row r="2" spans="2:2" ht="20.25" customHeight="1" x14ac:dyDescent="0.35">
      <c r="B2" s="14" t="s">
        <v>0</v>
      </c>
    </row>
    <row r="3" spans="2:2" ht="20.25" customHeight="1" x14ac:dyDescent="0.35">
      <c r="B3" s="14"/>
    </row>
    <row r="4" spans="2:2" ht="15.75" customHeight="1" x14ac:dyDescent="0.35">
      <c r="B4" s="16" t="s">
        <v>1</v>
      </c>
    </row>
    <row r="5" spans="2:2" ht="15.75" customHeight="1" x14ac:dyDescent="0.35">
      <c r="B5" s="16" t="s">
        <v>2</v>
      </c>
    </row>
    <row r="6" spans="2:2" ht="15.75" customHeight="1" x14ac:dyDescent="0.35">
      <c r="B6" s="16"/>
    </row>
    <row r="7" spans="2:2" ht="15.75" customHeight="1" x14ac:dyDescent="0.35">
      <c r="B7" s="16" t="s">
        <v>3</v>
      </c>
    </row>
    <row r="8" spans="2:2" ht="15.75" customHeight="1" x14ac:dyDescent="0.35">
      <c r="B8" s="16"/>
    </row>
    <row r="9" spans="2:2" ht="30.75" customHeight="1" x14ac:dyDescent="0.35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zoomScale="70" zoomScaleNormal="70" workbookViewId="0">
      <selection activeCell="C61" sqref="C61"/>
    </sheetView>
  </sheetViews>
  <sheetFormatPr baseColWidth="10" defaultColWidth="9.1796875" defaultRowHeight="14.5" x14ac:dyDescent="0.35"/>
  <cols>
    <col min="1" max="1" width="9.1796875" customWidth="1"/>
    <col min="2" max="2" width="28.1796875" customWidth="1"/>
    <col min="3" max="3" width="55.1796875" style="7" bestFit="1" customWidth="1"/>
    <col min="4" max="4" width="7.453125" bestFit="1" customWidth="1"/>
    <col min="5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 x14ac:dyDescent="0.35">
      <c r="A1" s="12"/>
      <c r="B1" s="29" t="s">
        <v>5</v>
      </c>
    </row>
    <row r="3" spans="1:11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74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5">
      <c r="B5" s="31" t="s">
        <v>13</v>
      </c>
      <c r="C5" s="32" t="s">
        <v>14</v>
      </c>
      <c r="D5" s="32"/>
      <c r="E5" s="71"/>
      <c r="F5" s="72"/>
      <c r="G5" s="73"/>
      <c r="H5" s="58" t="s">
        <v>15</v>
      </c>
      <c r="I5" s="57">
        <v>150000</v>
      </c>
      <c r="J5" s="2"/>
      <c r="K5" s="2"/>
    </row>
    <row r="6" spans="1:11" x14ac:dyDescent="0.35">
      <c r="B6" s="26" t="s">
        <v>16</v>
      </c>
      <c r="C6" s="33" t="s">
        <v>17</v>
      </c>
      <c r="D6" s="27" t="s">
        <v>18</v>
      </c>
      <c r="E6" s="34">
        <v>3</v>
      </c>
      <c r="F6" s="34">
        <v>21</v>
      </c>
      <c r="G6" s="34">
        <v>10</v>
      </c>
      <c r="H6" s="34">
        <v>34</v>
      </c>
      <c r="I6" s="34">
        <v>26070</v>
      </c>
    </row>
    <row r="7" spans="1:11" x14ac:dyDescent="0.35">
      <c r="B7" s="35"/>
      <c r="C7" s="36" t="s">
        <v>19</v>
      </c>
      <c r="D7" s="37" t="s">
        <v>18</v>
      </c>
      <c r="E7" s="38">
        <v>0</v>
      </c>
      <c r="F7" s="38">
        <v>0</v>
      </c>
      <c r="G7" s="38">
        <v>0</v>
      </c>
      <c r="H7" s="38">
        <v>0</v>
      </c>
      <c r="I7" s="38">
        <v>4</v>
      </c>
    </row>
    <row r="8" spans="1:11" x14ac:dyDescent="0.35">
      <c r="B8" s="35"/>
      <c r="C8" s="39" t="s">
        <v>20</v>
      </c>
      <c r="D8" s="37" t="s">
        <v>18</v>
      </c>
      <c r="E8" s="38">
        <v>0</v>
      </c>
      <c r="F8" s="38">
        <v>0</v>
      </c>
      <c r="G8" s="38">
        <v>0</v>
      </c>
      <c r="H8" s="38">
        <v>0</v>
      </c>
      <c r="I8" s="38">
        <v>1</v>
      </c>
    </row>
    <row r="9" spans="1:11" x14ac:dyDescent="0.35">
      <c r="B9" s="35"/>
      <c r="C9" s="39" t="s">
        <v>21</v>
      </c>
      <c r="D9" s="37" t="s">
        <v>18</v>
      </c>
      <c r="E9" s="38">
        <v>1</v>
      </c>
      <c r="F9" s="38">
        <v>2</v>
      </c>
      <c r="G9" s="38">
        <v>1</v>
      </c>
      <c r="H9" s="38">
        <v>4</v>
      </c>
      <c r="I9" s="38">
        <v>796</v>
      </c>
    </row>
    <row r="10" spans="1:11" x14ac:dyDescent="0.35">
      <c r="B10" s="35"/>
      <c r="C10" s="39" t="s">
        <v>22</v>
      </c>
      <c r="D10" s="37" t="s">
        <v>18</v>
      </c>
      <c r="E10" s="38">
        <v>0</v>
      </c>
      <c r="F10" s="38">
        <v>0</v>
      </c>
      <c r="G10" s="38">
        <v>0</v>
      </c>
      <c r="H10" s="38">
        <v>0</v>
      </c>
      <c r="I10" s="38">
        <v>1</v>
      </c>
    </row>
    <row r="11" spans="1:11" x14ac:dyDescent="0.35">
      <c r="B11" s="40"/>
      <c r="C11" s="41" t="s">
        <v>23</v>
      </c>
      <c r="D11" s="42" t="s">
        <v>18</v>
      </c>
      <c r="E11" s="43">
        <v>0</v>
      </c>
      <c r="F11" s="43">
        <v>0</v>
      </c>
      <c r="G11" s="43">
        <v>0</v>
      </c>
      <c r="H11" s="43">
        <v>0</v>
      </c>
      <c r="I11" s="43">
        <v>3</v>
      </c>
    </row>
    <row r="12" spans="1:11" x14ac:dyDescent="0.35">
      <c r="B12" s="26" t="s">
        <v>24</v>
      </c>
      <c r="C12" s="44" t="s">
        <v>25</v>
      </c>
      <c r="D12" s="27" t="s">
        <v>26</v>
      </c>
      <c r="E12" s="28">
        <v>0</v>
      </c>
      <c r="F12" s="28">
        <v>0</v>
      </c>
      <c r="G12" s="28">
        <v>0</v>
      </c>
      <c r="H12" s="28">
        <v>0</v>
      </c>
      <c r="I12" s="28">
        <v>52.097091979399998</v>
      </c>
    </row>
    <row r="13" spans="1:11" x14ac:dyDescent="0.35">
      <c r="B13" s="35"/>
      <c r="C13" s="39" t="s">
        <v>25</v>
      </c>
      <c r="D13" s="37" t="s">
        <v>27</v>
      </c>
      <c r="E13" s="45">
        <v>0</v>
      </c>
      <c r="F13" s="45">
        <v>0</v>
      </c>
      <c r="G13" s="45">
        <v>0</v>
      </c>
      <c r="H13" s="45">
        <v>0</v>
      </c>
      <c r="I13" s="45">
        <v>1.8245179869000001</v>
      </c>
    </row>
    <row r="14" spans="1:11" x14ac:dyDescent="0.35">
      <c r="B14" s="35"/>
      <c r="C14" s="39" t="s">
        <v>28</v>
      </c>
      <c r="D14" s="37" t="s">
        <v>27</v>
      </c>
      <c r="E14" s="45">
        <v>0</v>
      </c>
      <c r="F14" s="45">
        <v>0</v>
      </c>
      <c r="G14" s="45">
        <v>0</v>
      </c>
      <c r="H14" s="45">
        <v>0</v>
      </c>
      <c r="I14" s="45">
        <v>16.260917476500001</v>
      </c>
    </row>
    <row r="15" spans="1:11" x14ac:dyDescent="0.35">
      <c r="B15" s="35"/>
      <c r="C15" s="39" t="s">
        <v>29</v>
      </c>
      <c r="D15" s="37" t="s">
        <v>27</v>
      </c>
      <c r="E15" s="45">
        <v>0</v>
      </c>
      <c r="F15" s="45">
        <v>0</v>
      </c>
      <c r="G15" s="45">
        <v>0</v>
      </c>
      <c r="H15" s="45">
        <v>0</v>
      </c>
      <c r="I15" s="45">
        <v>4.0137218920000004</v>
      </c>
    </row>
    <row r="16" spans="1:11" x14ac:dyDescent="0.35">
      <c r="B16" s="35"/>
      <c r="C16" s="39" t="s">
        <v>30</v>
      </c>
      <c r="D16" s="37" t="s">
        <v>27</v>
      </c>
      <c r="E16" s="45">
        <v>0</v>
      </c>
      <c r="F16" s="45">
        <v>0</v>
      </c>
      <c r="G16" s="45">
        <v>0</v>
      </c>
      <c r="H16" s="45">
        <v>0</v>
      </c>
      <c r="I16" s="45">
        <v>221.67569766400001</v>
      </c>
    </row>
    <row r="17" spans="1:10" x14ac:dyDescent="0.35">
      <c r="B17" s="35"/>
      <c r="C17" s="39" t="s">
        <v>31</v>
      </c>
      <c r="D17" s="37" t="s">
        <v>27</v>
      </c>
      <c r="E17" s="45">
        <v>0</v>
      </c>
      <c r="F17" s="45">
        <v>0</v>
      </c>
      <c r="G17" s="45">
        <v>0</v>
      </c>
      <c r="H17" s="45">
        <v>0</v>
      </c>
      <c r="I17" s="45">
        <v>46.165773305000002</v>
      </c>
    </row>
    <row r="18" spans="1:10" x14ac:dyDescent="0.35">
      <c r="B18" s="40"/>
      <c r="C18" s="41" t="s">
        <v>32</v>
      </c>
      <c r="D18" s="42" t="s">
        <v>27</v>
      </c>
      <c r="E18" s="46">
        <v>0</v>
      </c>
      <c r="F18" s="46">
        <v>0</v>
      </c>
      <c r="G18" s="46">
        <v>0</v>
      </c>
      <c r="H18" s="46">
        <v>0</v>
      </c>
      <c r="I18" s="46">
        <v>9.2532545597000002</v>
      </c>
    </row>
    <row r="19" spans="1:10" x14ac:dyDescent="0.35">
      <c r="B19" s="47" t="s">
        <v>33</v>
      </c>
      <c r="C19" s="48" t="s">
        <v>34</v>
      </c>
      <c r="D19" s="49" t="s">
        <v>26</v>
      </c>
      <c r="E19" s="50">
        <v>0</v>
      </c>
      <c r="F19" s="50">
        <v>0</v>
      </c>
      <c r="G19" s="50">
        <v>0</v>
      </c>
      <c r="H19" s="50">
        <v>0</v>
      </c>
      <c r="I19" s="50">
        <v>2.5253167272999999</v>
      </c>
    </row>
    <row r="20" spans="1:10" x14ac:dyDescent="0.35">
      <c r="B20" s="51" t="s">
        <v>35</v>
      </c>
      <c r="C20" s="52" t="s">
        <v>36</v>
      </c>
      <c r="D20" s="27" t="s">
        <v>26</v>
      </c>
      <c r="E20" s="28">
        <v>0</v>
      </c>
      <c r="F20" s="28">
        <v>0</v>
      </c>
      <c r="G20" s="28">
        <v>0</v>
      </c>
      <c r="H20" s="28">
        <v>0</v>
      </c>
      <c r="I20" s="28">
        <v>1150.95712884</v>
      </c>
    </row>
    <row r="21" spans="1:10" x14ac:dyDescent="0.35">
      <c r="B21" s="53"/>
      <c r="C21" s="54" t="s">
        <v>37</v>
      </c>
      <c r="D21" s="37" t="s">
        <v>26</v>
      </c>
      <c r="E21" s="45">
        <v>0</v>
      </c>
      <c r="F21" s="45">
        <v>0</v>
      </c>
      <c r="G21" s="45">
        <v>0</v>
      </c>
      <c r="H21" s="45">
        <v>0</v>
      </c>
      <c r="I21" s="45">
        <v>23.0620504348</v>
      </c>
    </row>
    <row r="22" spans="1:10" x14ac:dyDescent="0.35">
      <c r="B22" s="53"/>
      <c r="C22" s="54" t="s">
        <v>38</v>
      </c>
      <c r="D22" s="37" t="s">
        <v>26</v>
      </c>
      <c r="E22" s="45">
        <v>0</v>
      </c>
      <c r="F22" s="45">
        <v>0</v>
      </c>
      <c r="G22" s="45">
        <v>0</v>
      </c>
      <c r="H22" s="45">
        <v>0</v>
      </c>
      <c r="I22" s="45">
        <v>32.255554868899999</v>
      </c>
    </row>
    <row r="23" spans="1:10" x14ac:dyDescent="0.35">
      <c r="B23" s="53"/>
      <c r="C23" s="54" t="s">
        <v>39</v>
      </c>
      <c r="D23" s="37" t="s">
        <v>26</v>
      </c>
      <c r="E23" s="45">
        <v>0</v>
      </c>
      <c r="F23" s="45">
        <v>0</v>
      </c>
      <c r="G23" s="45">
        <v>0</v>
      </c>
      <c r="H23" s="45">
        <v>0</v>
      </c>
      <c r="I23" s="45">
        <v>1.1353858909000001</v>
      </c>
    </row>
    <row r="24" spans="1:10" x14ac:dyDescent="0.35">
      <c r="B24" s="53"/>
      <c r="C24" s="54" t="s">
        <v>40</v>
      </c>
      <c r="D24" s="37" t="s">
        <v>26</v>
      </c>
      <c r="E24" s="45">
        <v>0</v>
      </c>
      <c r="F24" s="45">
        <v>0</v>
      </c>
      <c r="G24" s="45">
        <v>0</v>
      </c>
      <c r="H24" s="45">
        <v>0</v>
      </c>
      <c r="I24" s="45">
        <v>51.514676901400001</v>
      </c>
    </row>
    <row r="25" spans="1:10" x14ac:dyDescent="0.35">
      <c r="B25" s="55"/>
      <c r="C25" s="56" t="s">
        <v>41</v>
      </c>
      <c r="D25" s="42" t="s">
        <v>26</v>
      </c>
      <c r="E25" s="46">
        <v>0</v>
      </c>
      <c r="F25" s="46">
        <v>0</v>
      </c>
      <c r="G25" s="46">
        <v>0</v>
      </c>
      <c r="H25" s="46">
        <v>0</v>
      </c>
      <c r="I25" s="46">
        <v>1566.48349684</v>
      </c>
    </row>
    <row r="26" spans="1:10" x14ac:dyDescent="0.35">
      <c r="A26" s="20"/>
      <c r="B26" s="3"/>
      <c r="C26" s="5"/>
      <c r="D26" s="4"/>
      <c r="J26" s="21"/>
    </row>
    <row r="27" spans="1:10" x14ac:dyDescent="0.35">
      <c r="A27" s="20"/>
      <c r="B27" s="18" t="s">
        <v>42</v>
      </c>
      <c r="C27" s="5"/>
      <c r="D27" s="4"/>
      <c r="J27" s="21"/>
    </row>
    <row r="28" spans="1:10" x14ac:dyDescent="0.35">
      <c r="A28" s="20"/>
      <c r="B28" s="22" t="s">
        <v>43</v>
      </c>
      <c r="C28" s="23"/>
      <c r="D28" s="24"/>
      <c r="E28" s="25"/>
      <c r="F28" s="25"/>
      <c r="G28" s="25"/>
      <c r="H28" s="25"/>
      <c r="I28" s="25"/>
      <c r="J28" s="21"/>
    </row>
    <row r="29" spans="1:10" x14ac:dyDescent="0.35">
      <c r="B29" s="3"/>
      <c r="C29" s="5"/>
      <c r="D29" s="4"/>
    </row>
    <row r="30" spans="1:10" x14ac:dyDescent="0.35">
      <c r="B30" s="3"/>
      <c r="C30" s="5"/>
      <c r="D30" s="4"/>
    </row>
    <row r="31" spans="1:10" x14ac:dyDescent="0.35">
      <c r="B31" s="59" t="s">
        <v>44</v>
      </c>
      <c r="C31" s="5"/>
      <c r="D31" s="4"/>
    </row>
    <row r="32" spans="1:10" x14ac:dyDescent="0.35">
      <c r="B32" s="18" t="s">
        <v>45</v>
      </c>
      <c r="C32" s="5"/>
      <c r="D32" s="4"/>
    </row>
    <row r="33" spans="2:8" x14ac:dyDescent="0.35">
      <c r="B33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5"/>
      <c r="D33" s="4"/>
    </row>
    <row r="34" spans="2:8" x14ac:dyDescent="0.35">
      <c r="B34" s="18" t="str">
        <f>CONCATENATE(CHAR(169)," European Union / Copernicus Emergency Management Service")</f>
        <v>© European Union / Copernicus Emergency Management Service</v>
      </c>
      <c r="C34" s="5"/>
      <c r="D34" s="4"/>
      <c r="H34" s="62" t="s">
        <v>46</v>
      </c>
    </row>
    <row r="35" spans="2:8" x14ac:dyDescent="0.35">
      <c r="B35" s="3"/>
      <c r="C35" s="5"/>
      <c r="D35" s="4"/>
    </row>
    <row r="36" spans="2:8" x14ac:dyDescent="0.35">
      <c r="B36" s="3"/>
      <c r="C36" s="5"/>
      <c r="D36" s="4"/>
    </row>
    <row r="37" spans="2:8" x14ac:dyDescent="0.35">
      <c r="B37" s="59" t="s">
        <v>47</v>
      </c>
      <c r="C37" s="5"/>
      <c r="D37" s="4"/>
    </row>
    <row r="38" spans="2:8" x14ac:dyDescent="0.35">
      <c r="B38" s="18" t="s">
        <v>48</v>
      </c>
      <c r="C38" s="5"/>
      <c r="D38" s="4"/>
    </row>
    <row r="39" spans="2:8" x14ac:dyDescent="0.35">
      <c r="B39" s="18" t="s">
        <v>49</v>
      </c>
      <c r="C39" s="6"/>
      <c r="D39" s="4"/>
    </row>
    <row r="40" spans="2:8" x14ac:dyDescent="0.35">
      <c r="B40" s="18" t="s">
        <v>50</v>
      </c>
      <c r="C40" s="6"/>
      <c r="D40" s="4"/>
    </row>
    <row r="41" spans="2:8" x14ac:dyDescent="0.35">
      <c r="B41" s="18" t="s">
        <v>51</v>
      </c>
      <c r="C41" s="6"/>
      <c r="D41" s="4"/>
    </row>
    <row r="42" spans="2:8" x14ac:dyDescent="0.35">
      <c r="B42" s="3"/>
      <c r="C42" s="6"/>
      <c r="D42" s="4"/>
    </row>
    <row r="43" spans="2:8" x14ac:dyDescent="0.35">
      <c r="B43" s="3"/>
      <c r="C43" s="6"/>
      <c r="D43" s="4"/>
    </row>
    <row r="44" spans="2:8" x14ac:dyDescent="0.35">
      <c r="B44" s="59" t="s">
        <v>52</v>
      </c>
      <c r="C44" s="6"/>
      <c r="D44" s="4"/>
    </row>
    <row r="45" spans="2:8" x14ac:dyDescent="0.35">
      <c r="B45" s="18" t="s">
        <v>53</v>
      </c>
      <c r="C45" s="6"/>
      <c r="D45" s="4"/>
    </row>
    <row r="46" spans="2:8" x14ac:dyDescent="0.35">
      <c r="B46" s="18" t="s">
        <v>54</v>
      </c>
      <c r="C46" s="6"/>
      <c r="D46" s="4"/>
    </row>
    <row r="47" spans="2:8" x14ac:dyDescent="0.35">
      <c r="B47" s="3"/>
      <c r="C47" s="6"/>
      <c r="D47" s="4"/>
    </row>
    <row r="48" spans="2:8" x14ac:dyDescent="0.35">
      <c r="B48" s="3"/>
      <c r="C48" s="6"/>
      <c r="D48" s="4"/>
    </row>
    <row r="49" spans="2:4" x14ac:dyDescent="0.35">
      <c r="B49" s="80" t="s">
        <v>55</v>
      </c>
      <c r="C49" s="78"/>
      <c r="D49" s="77"/>
    </row>
    <row r="50" spans="2:4" x14ac:dyDescent="0.35">
      <c r="B50" s="79" t="s">
        <v>115</v>
      </c>
      <c r="C50" s="78"/>
      <c r="D50" s="77"/>
    </row>
    <row r="51" spans="2:4" x14ac:dyDescent="0.35">
      <c r="B51" s="79" t="s">
        <v>56</v>
      </c>
      <c r="C51" s="76"/>
      <c r="D51" s="76"/>
    </row>
    <row r="52" spans="2:4" x14ac:dyDescent="0.35">
      <c r="B52" s="18"/>
    </row>
    <row r="53" spans="2:4" x14ac:dyDescent="0.35">
      <c r="B53" s="79" t="s">
        <v>57</v>
      </c>
      <c r="C53" s="76"/>
      <c r="D53" s="76"/>
    </row>
    <row r="54" spans="2:4" x14ac:dyDescent="0.35">
      <c r="B54" s="79" t="s">
        <v>116</v>
      </c>
      <c r="C54" s="76"/>
      <c r="D54" s="76"/>
    </row>
    <row r="56" spans="2:4" x14ac:dyDescent="0.35">
      <c r="B56" s="79" t="s">
        <v>58</v>
      </c>
      <c r="C56" s="76"/>
      <c r="D56" s="76"/>
    </row>
    <row r="57" spans="2:4" x14ac:dyDescent="0.35">
      <c r="B57" s="81" t="s">
        <v>59</v>
      </c>
    </row>
    <row r="58" spans="2:4" x14ac:dyDescent="0.35">
      <c r="B58" s="81" t="s">
        <v>60</v>
      </c>
    </row>
    <row r="59" spans="2:4" x14ac:dyDescent="0.35">
      <c r="B59" s="61"/>
    </row>
    <row r="60" spans="2:4" x14ac:dyDescent="0.35">
      <c r="B60" s="61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B1" s="30" t="s">
        <v>5</v>
      </c>
    </row>
    <row r="2" spans="1:12" x14ac:dyDescent="0.35">
      <c r="B2" s="30" t="s">
        <v>61</v>
      </c>
    </row>
    <row r="4" spans="1:12" x14ac:dyDescent="0.35">
      <c r="A4" s="19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67</v>
      </c>
      <c r="G4" s="19" t="s">
        <v>68</v>
      </c>
      <c r="H4" s="19" t="s">
        <v>69</v>
      </c>
      <c r="I4" s="19" t="s">
        <v>70</v>
      </c>
      <c r="J4" s="19" t="s">
        <v>71</v>
      </c>
      <c r="K4" s="19" t="s">
        <v>72</v>
      </c>
      <c r="L4" s="19" t="s">
        <v>73</v>
      </c>
    </row>
    <row r="5" spans="1:12" x14ac:dyDescent="0.35">
      <c r="A5" s="18">
        <v>0</v>
      </c>
      <c r="B5" s="18">
        <v>11</v>
      </c>
      <c r="C5" s="18" t="s">
        <v>17</v>
      </c>
      <c r="D5" s="18">
        <v>997</v>
      </c>
      <c r="E5" s="18" t="s">
        <v>74</v>
      </c>
      <c r="F5" s="18" t="s">
        <v>75</v>
      </c>
      <c r="G5" s="18" t="s">
        <v>76</v>
      </c>
      <c r="H5" s="18">
        <v>997</v>
      </c>
      <c r="I5" s="18">
        <v>994</v>
      </c>
      <c r="J5" s="18" t="s">
        <v>74</v>
      </c>
      <c r="K5" s="18">
        <v>13116</v>
      </c>
      <c r="L5" s="18">
        <v>13116</v>
      </c>
    </row>
    <row r="6" spans="1:12" x14ac:dyDescent="0.35">
      <c r="A6" s="18">
        <v>1</v>
      </c>
      <c r="B6" s="18">
        <v>12</v>
      </c>
      <c r="C6" s="18" t="s">
        <v>77</v>
      </c>
      <c r="D6" s="18">
        <v>1211</v>
      </c>
      <c r="E6" s="18" t="s">
        <v>22</v>
      </c>
      <c r="F6" s="18" t="s">
        <v>75</v>
      </c>
      <c r="G6" s="18" t="s">
        <v>76</v>
      </c>
      <c r="H6" s="18">
        <v>997</v>
      </c>
      <c r="I6" s="18">
        <v>994</v>
      </c>
      <c r="J6" s="18" t="s">
        <v>74</v>
      </c>
      <c r="K6" s="18">
        <v>1</v>
      </c>
      <c r="L6" s="18">
        <v>1</v>
      </c>
    </row>
    <row r="7" spans="1:12" x14ac:dyDescent="0.35">
      <c r="A7" s="18">
        <v>2</v>
      </c>
      <c r="B7" s="18">
        <v>12</v>
      </c>
      <c r="C7" s="18" t="s">
        <v>77</v>
      </c>
      <c r="D7" s="18">
        <v>1221</v>
      </c>
      <c r="E7" s="18" t="s">
        <v>19</v>
      </c>
      <c r="F7" s="18" t="s">
        <v>75</v>
      </c>
      <c r="G7" s="18" t="s">
        <v>76</v>
      </c>
      <c r="H7" s="18">
        <v>997</v>
      </c>
      <c r="I7" s="18">
        <v>994</v>
      </c>
      <c r="J7" s="18" t="s">
        <v>74</v>
      </c>
      <c r="K7" s="18">
        <v>4</v>
      </c>
      <c r="L7" s="18">
        <v>4</v>
      </c>
    </row>
    <row r="8" spans="1:12" x14ac:dyDescent="0.35">
      <c r="A8" s="18">
        <v>3</v>
      </c>
      <c r="B8" s="18">
        <v>12</v>
      </c>
      <c r="C8" s="18" t="s">
        <v>77</v>
      </c>
      <c r="D8" s="18">
        <v>1241</v>
      </c>
      <c r="E8" s="18" t="s">
        <v>23</v>
      </c>
      <c r="F8" s="18" t="s">
        <v>75</v>
      </c>
      <c r="G8" s="18" t="s">
        <v>76</v>
      </c>
      <c r="H8" s="18">
        <v>997</v>
      </c>
      <c r="I8" s="18">
        <v>994</v>
      </c>
      <c r="J8" s="18" t="s">
        <v>74</v>
      </c>
      <c r="K8" s="18">
        <v>3</v>
      </c>
      <c r="L8" s="18">
        <v>3</v>
      </c>
    </row>
    <row r="9" spans="1:12" x14ac:dyDescent="0.35">
      <c r="A9" s="18">
        <v>4</v>
      </c>
      <c r="B9" s="18">
        <v>12</v>
      </c>
      <c r="C9" s="18" t="s">
        <v>77</v>
      </c>
      <c r="D9" s="18">
        <v>1262</v>
      </c>
      <c r="E9" s="18" t="s">
        <v>20</v>
      </c>
      <c r="F9" s="18" t="s">
        <v>75</v>
      </c>
      <c r="G9" s="18" t="s">
        <v>76</v>
      </c>
      <c r="H9" s="18">
        <v>997</v>
      </c>
      <c r="I9" s="18">
        <v>994</v>
      </c>
      <c r="J9" s="18" t="s">
        <v>74</v>
      </c>
      <c r="K9" s="18">
        <v>1</v>
      </c>
      <c r="L9" s="18">
        <v>1</v>
      </c>
    </row>
    <row r="10" spans="1:12" x14ac:dyDescent="0.35">
      <c r="A10" s="18">
        <v>5</v>
      </c>
      <c r="B10" s="18">
        <v>12</v>
      </c>
      <c r="C10" s="18" t="s">
        <v>77</v>
      </c>
      <c r="D10" s="18">
        <v>127</v>
      </c>
      <c r="E10" s="18" t="s">
        <v>21</v>
      </c>
      <c r="F10" s="18" t="s">
        <v>75</v>
      </c>
      <c r="G10" s="18" t="s">
        <v>76</v>
      </c>
      <c r="H10" s="18">
        <v>997</v>
      </c>
      <c r="I10" s="18">
        <v>994</v>
      </c>
      <c r="J10" s="18" t="s">
        <v>74</v>
      </c>
      <c r="K10" s="18">
        <v>204</v>
      </c>
      <c r="L10" s="18">
        <v>204</v>
      </c>
    </row>
    <row r="11" spans="1:12" x14ac:dyDescent="0.35">
      <c r="A11" s="18">
        <v>6</v>
      </c>
      <c r="B11" s="18">
        <v>11</v>
      </c>
      <c r="C11" s="18" t="s">
        <v>17</v>
      </c>
      <c r="D11" s="18">
        <v>997</v>
      </c>
      <c r="E11" s="18" t="s">
        <v>74</v>
      </c>
      <c r="F11" s="18" t="s">
        <v>9</v>
      </c>
      <c r="G11" s="18" t="s">
        <v>76</v>
      </c>
      <c r="H11" s="18">
        <v>2</v>
      </c>
      <c r="I11" s="18">
        <v>1</v>
      </c>
      <c r="J11" s="18" t="s">
        <v>74</v>
      </c>
      <c r="K11" s="18">
        <v>14</v>
      </c>
      <c r="L11" s="18">
        <v>14</v>
      </c>
    </row>
    <row r="12" spans="1:12" x14ac:dyDescent="0.35">
      <c r="A12" s="18">
        <v>7</v>
      </c>
      <c r="B12" s="18">
        <v>11</v>
      </c>
      <c r="C12" s="18" t="s">
        <v>17</v>
      </c>
      <c r="D12" s="18">
        <v>997</v>
      </c>
      <c r="E12" s="18" t="s">
        <v>74</v>
      </c>
      <c r="F12" s="18" t="s">
        <v>9</v>
      </c>
      <c r="G12" s="18" t="s">
        <v>76</v>
      </c>
      <c r="H12" s="18">
        <v>2</v>
      </c>
      <c r="I12" s="18">
        <v>994</v>
      </c>
      <c r="J12" s="18" t="s">
        <v>74</v>
      </c>
      <c r="K12" s="18">
        <v>7</v>
      </c>
      <c r="L12" s="18">
        <v>7</v>
      </c>
    </row>
    <row r="13" spans="1:12" x14ac:dyDescent="0.35">
      <c r="A13" s="18">
        <v>8</v>
      </c>
      <c r="B13" s="18">
        <v>12</v>
      </c>
      <c r="C13" s="18" t="s">
        <v>77</v>
      </c>
      <c r="D13" s="18">
        <v>127</v>
      </c>
      <c r="E13" s="18" t="s">
        <v>21</v>
      </c>
      <c r="F13" s="18" t="s">
        <v>9</v>
      </c>
      <c r="G13" s="18" t="s">
        <v>76</v>
      </c>
      <c r="H13" s="18">
        <v>2</v>
      </c>
      <c r="I13" s="18">
        <v>1</v>
      </c>
      <c r="J13" s="18" t="s">
        <v>74</v>
      </c>
      <c r="K13" s="18">
        <v>1</v>
      </c>
      <c r="L13" s="18">
        <v>1</v>
      </c>
    </row>
    <row r="14" spans="1:12" x14ac:dyDescent="0.35">
      <c r="A14" s="18">
        <v>9</v>
      </c>
      <c r="B14" s="18">
        <v>12</v>
      </c>
      <c r="C14" s="18" t="s">
        <v>77</v>
      </c>
      <c r="D14" s="18">
        <v>127</v>
      </c>
      <c r="E14" s="18" t="s">
        <v>21</v>
      </c>
      <c r="F14" s="18" t="s">
        <v>9</v>
      </c>
      <c r="G14" s="18" t="s">
        <v>76</v>
      </c>
      <c r="H14" s="18">
        <v>2</v>
      </c>
      <c r="I14" s="18">
        <v>994</v>
      </c>
      <c r="J14" s="18" t="s">
        <v>74</v>
      </c>
      <c r="K14" s="18">
        <v>1</v>
      </c>
      <c r="L14" s="18">
        <v>1</v>
      </c>
    </row>
    <row r="15" spans="1:12" x14ac:dyDescent="0.35">
      <c r="A15" s="18">
        <v>10</v>
      </c>
      <c r="B15" s="18">
        <v>11</v>
      </c>
      <c r="C15" s="18" t="s">
        <v>17</v>
      </c>
      <c r="D15" s="18">
        <v>997</v>
      </c>
      <c r="E15" s="18" t="s">
        <v>74</v>
      </c>
      <c r="F15" s="18" t="s">
        <v>8</v>
      </c>
      <c r="G15" s="18" t="s">
        <v>76</v>
      </c>
      <c r="H15" s="18">
        <v>2</v>
      </c>
      <c r="I15" s="18">
        <v>1</v>
      </c>
      <c r="J15" s="18" t="s">
        <v>74</v>
      </c>
      <c r="K15" s="18">
        <v>1</v>
      </c>
      <c r="L15" s="18">
        <v>1</v>
      </c>
    </row>
    <row r="16" spans="1:12" x14ac:dyDescent="0.35">
      <c r="A16" s="18">
        <v>11</v>
      </c>
      <c r="B16" s="18">
        <v>11</v>
      </c>
      <c r="C16" s="18" t="s">
        <v>17</v>
      </c>
      <c r="D16" s="18">
        <v>997</v>
      </c>
      <c r="E16" s="18" t="s">
        <v>74</v>
      </c>
      <c r="F16" s="18" t="s">
        <v>8</v>
      </c>
      <c r="G16" s="18" t="s">
        <v>76</v>
      </c>
      <c r="H16" s="18">
        <v>2</v>
      </c>
      <c r="I16" s="18">
        <v>994</v>
      </c>
      <c r="J16" s="18" t="s">
        <v>74</v>
      </c>
      <c r="K16" s="18">
        <v>2</v>
      </c>
      <c r="L16" s="18">
        <v>2</v>
      </c>
    </row>
    <row r="17" spans="1:12" x14ac:dyDescent="0.35">
      <c r="A17" s="18">
        <v>12</v>
      </c>
      <c r="B17" s="18">
        <v>12</v>
      </c>
      <c r="C17" s="18" t="s">
        <v>77</v>
      </c>
      <c r="D17" s="18">
        <v>127</v>
      </c>
      <c r="E17" s="18" t="s">
        <v>21</v>
      </c>
      <c r="F17" s="18" t="s">
        <v>8</v>
      </c>
      <c r="G17" s="18" t="s">
        <v>76</v>
      </c>
      <c r="H17" s="18">
        <v>2</v>
      </c>
      <c r="I17" s="18">
        <v>994</v>
      </c>
      <c r="J17" s="18" t="s">
        <v>74</v>
      </c>
      <c r="K17" s="18">
        <v>1</v>
      </c>
      <c r="L17" s="18">
        <v>1</v>
      </c>
    </row>
    <row r="18" spans="1:12" x14ac:dyDescent="0.35">
      <c r="A18" s="18">
        <v>13</v>
      </c>
      <c r="B18" s="18">
        <v>11</v>
      </c>
      <c r="C18" s="18" t="s">
        <v>17</v>
      </c>
      <c r="D18" s="18">
        <v>997</v>
      </c>
      <c r="E18" s="18" t="s">
        <v>74</v>
      </c>
      <c r="F18" s="18" t="s">
        <v>75</v>
      </c>
      <c r="G18" s="18" t="s">
        <v>76</v>
      </c>
      <c r="H18" s="18">
        <v>997</v>
      </c>
      <c r="I18" s="18">
        <v>1</v>
      </c>
      <c r="J18" s="18" t="s">
        <v>74</v>
      </c>
      <c r="K18" s="18">
        <v>12920</v>
      </c>
      <c r="L18" s="18">
        <v>12920</v>
      </c>
    </row>
    <row r="19" spans="1:12" x14ac:dyDescent="0.35">
      <c r="A19" s="18">
        <v>14</v>
      </c>
      <c r="B19" s="18">
        <v>12</v>
      </c>
      <c r="C19" s="18" t="s">
        <v>77</v>
      </c>
      <c r="D19" s="18">
        <v>127</v>
      </c>
      <c r="E19" s="18" t="s">
        <v>21</v>
      </c>
      <c r="F19" s="18" t="s">
        <v>75</v>
      </c>
      <c r="G19" s="18" t="s">
        <v>76</v>
      </c>
      <c r="H19" s="18">
        <v>997</v>
      </c>
      <c r="I19" s="18">
        <v>1</v>
      </c>
      <c r="J19" s="18" t="s">
        <v>74</v>
      </c>
      <c r="K19" s="18">
        <v>588</v>
      </c>
      <c r="L19" s="18">
        <v>588</v>
      </c>
    </row>
    <row r="20" spans="1:12" x14ac:dyDescent="0.35">
      <c r="A20" s="18">
        <v>15</v>
      </c>
      <c r="B20" s="18">
        <v>11</v>
      </c>
      <c r="C20" s="18" t="s">
        <v>17</v>
      </c>
      <c r="D20" s="18">
        <v>997</v>
      </c>
      <c r="E20" s="18" t="s">
        <v>74</v>
      </c>
      <c r="F20" s="18" t="s">
        <v>78</v>
      </c>
      <c r="G20" s="18" t="s">
        <v>76</v>
      </c>
      <c r="H20" s="18">
        <v>2</v>
      </c>
      <c r="I20" s="18">
        <v>1</v>
      </c>
      <c r="J20" s="18" t="s">
        <v>74</v>
      </c>
      <c r="K20" s="18">
        <v>7</v>
      </c>
      <c r="L20" s="18">
        <v>7</v>
      </c>
    </row>
    <row r="21" spans="1:12" x14ac:dyDescent="0.35">
      <c r="A21" s="18">
        <v>16</v>
      </c>
      <c r="B21" s="18">
        <v>11</v>
      </c>
      <c r="C21" s="18" t="s">
        <v>17</v>
      </c>
      <c r="D21" s="18">
        <v>997</v>
      </c>
      <c r="E21" s="18" t="s">
        <v>74</v>
      </c>
      <c r="F21" s="18" t="s">
        <v>78</v>
      </c>
      <c r="G21" s="18" t="s">
        <v>76</v>
      </c>
      <c r="H21" s="18">
        <v>2</v>
      </c>
      <c r="I21" s="18">
        <v>994</v>
      </c>
      <c r="J21" s="18" t="s">
        <v>74</v>
      </c>
      <c r="K21" s="18">
        <v>3</v>
      </c>
      <c r="L21" s="18">
        <v>3</v>
      </c>
    </row>
    <row r="22" spans="1:12" x14ac:dyDescent="0.35">
      <c r="A22" s="18">
        <v>17</v>
      </c>
      <c r="B22" s="18">
        <v>12</v>
      </c>
      <c r="C22" s="18" t="s">
        <v>77</v>
      </c>
      <c r="D22" s="18">
        <v>127</v>
      </c>
      <c r="E22" s="18" t="s">
        <v>21</v>
      </c>
      <c r="F22" s="18" t="s">
        <v>78</v>
      </c>
      <c r="G22" s="18" t="s">
        <v>76</v>
      </c>
      <c r="H22" s="18">
        <v>2</v>
      </c>
      <c r="I22" s="18">
        <v>1</v>
      </c>
      <c r="J22" s="18" t="s">
        <v>74</v>
      </c>
      <c r="K22" s="18">
        <v>1</v>
      </c>
      <c r="L22" s="18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8.7265625" defaultRowHeight="14.5" x14ac:dyDescent="0.35"/>
  <cols>
    <col min="1" max="10" width="20" customWidth="1"/>
  </cols>
  <sheetData>
    <row r="1" spans="1:10" x14ac:dyDescent="0.35">
      <c r="A1" t="s">
        <v>79</v>
      </c>
    </row>
    <row r="3" spans="1:10" ht="39" x14ac:dyDescent="0.35">
      <c r="A3" s="63" t="s">
        <v>80</v>
      </c>
      <c r="B3" s="63" t="s">
        <v>81</v>
      </c>
      <c r="C3" s="63" t="s">
        <v>82</v>
      </c>
      <c r="D3" s="63" t="s">
        <v>83</v>
      </c>
      <c r="E3" s="63" t="s">
        <v>84</v>
      </c>
      <c r="F3" s="63" t="s">
        <v>85</v>
      </c>
      <c r="G3" s="63" t="s">
        <v>86</v>
      </c>
      <c r="H3" s="63" t="s">
        <v>87</v>
      </c>
      <c r="I3" s="63" t="s">
        <v>88</v>
      </c>
      <c r="J3" s="63" t="s">
        <v>89</v>
      </c>
    </row>
    <row r="4" spans="1:10" ht="50" x14ac:dyDescent="0.35">
      <c r="A4" s="64" t="s">
        <v>90</v>
      </c>
      <c r="B4" s="65" t="s">
        <v>91</v>
      </c>
      <c r="C4" s="65" t="s">
        <v>92</v>
      </c>
      <c r="D4" s="65" t="s">
        <v>93</v>
      </c>
      <c r="E4" s="65" t="s">
        <v>94</v>
      </c>
      <c r="F4" s="65" t="str">
        <f>HYPERLINK("https://www.worldpop.org", "WorldPop (www.worldpop.org)")</f>
        <v>WorldPop (www.worldpop.org)</v>
      </c>
      <c r="G4" s="65" t="s">
        <v>95</v>
      </c>
      <c r="H4" s="65" t="s">
        <v>95</v>
      </c>
      <c r="I4" s="65" t="s">
        <v>95</v>
      </c>
      <c r="J4" s="65" t="s">
        <v>96</v>
      </c>
    </row>
    <row r="5" spans="1:10" x14ac:dyDescent="0.35">
      <c r="A5" s="66" t="s">
        <v>12</v>
      </c>
      <c r="B5" s="67">
        <v>145933</v>
      </c>
      <c r="C5" s="68">
        <v>6621</v>
      </c>
      <c r="D5" s="68">
        <v>177937</v>
      </c>
      <c r="E5" s="68">
        <v>123280</v>
      </c>
      <c r="F5" s="68">
        <v>70846</v>
      </c>
      <c r="G5" s="69">
        <v>104923</v>
      </c>
      <c r="H5" s="69">
        <v>60290</v>
      </c>
      <c r="I5" s="69">
        <v>57.499999999999993</v>
      </c>
      <c r="J5" s="70" t="s">
        <v>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B1" s="30" t="s">
        <v>5</v>
      </c>
    </row>
    <row r="2" spans="1:12" x14ac:dyDescent="0.35">
      <c r="B2" s="30" t="s">
        <v>98</v>
      </c>
    </row>
    <row r="4" spans="1:12" x14ac:dyDescent="0.35">
      <c r="A4" s="19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67</v>
      </c>
      <c r="G4" s="19" t="s">
        <v>68</v>
      </c>
      <c r="H4" s="19" t="s">
        <v>69</v>
      </c>
      <c r="I4" s="19" t="s">
        <v>70</v>
      </c>
      <c r="J4" s="19" t="s">
        <v>71</v>
      </c>
      <c r="K4" s="19" t="s">
        <v>72</v>
      </c>
      <c r="L4" s="19" t="s">
        <v>99</v>
      </c>
    </row>
    <row r="5" spans="1:12" x14ac:dyDescent="0.35">
      <c r="A5" s="18">
        <v>0</v>
      </c>
      <c r="B5" s="18">
        <v>213</v>
      </c>
      <c r="C5" s="18" t="s">
        <v>100</v>
      </c>
      <c r="D5" s="18">
        <v>2130</v>
      </c>
      <c r="E5" s="18" t="s">
        <v>25</v>
      </c>
      <c r="F5" s="18" t="s">
        <v>75</v>
      </c>
      <c r="G5" s="18" t="s">
        <v>74</v>
      </c>
      <c r="H5" s="18">
        <v>997</v>
      </c>
      <c r="I5" s="18">
        <v>994</v>
      </c>
      <c r="J5" s="18" t="s">
        <v>74</v>
      </c>
      <c r="K5" s="18">
        <v>2</v>
      </c>
      <c r="L5" s="18">
        <v>52.097091979399998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B1" s="30" t="s">
        <v>5</v>
      </c>
    </row>
    <row r="2" spans="1:12" x14ac:dyDescent="0.35">
      <c r="B2" s="30" t="s">
        <v>101</v>
      </c>
    </row>
    <row r="4" spans="1:12" x14ac:dyDescent="0.35">
      <c r="A4" s="19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67</v>
      </c>
      <c r="G4" s="19" t="s">
        <v>68</v>
      </c>
      <c r="H4" s="19" t="s">
        <v>69</v>
      </c>
      <c r="I4" s="19" t="s">
        <v>70</v>
      </c>
      <c r="J4" s="19" t="s">
        <v>71</v>
      </c>
      <c r="K4" s="19" t="s">
        <v>72</v>
      </c>
      <c r="L4" s="19" t="s">
        <v>102</v>
      </c>
    </row>
    <row r="5" spans="1:12" x14ac:dyDescent="0.35">
      <c r="A5" s="18">
        <v>0</v>
      </c>
      <c r="B5" s="18">
        <v>211</v>
      </c>
      <c r="C5" s="18" t="s">
        <v>103</v>
      </c>
      <c r="D5" s="18">
        <v>2111</v>
      </c>
      <c r="E5" s="18" t="s">
        <v>28</v>
      </c>
      <c r="F5" s="18" t="s">
        <v>75</v>
      </c>
      <c r="G5" s="18" t="s">
        <v>74</v>
      </c>
      <c r="H5" s="18">
        <v>997</v>
      </c>
      <c r="I5" s="18">
        <v>994</v>
      </c>
      <c r="J5" s="18" t="s">
        <v>74</v>
      </c>
      <c r="K5" s="18">
        <v>20</v>
      </c>
      <c r="L5" s="18">
        <v>16.260917476500001</v>
      </c>
    </row>
    <row r="6" spans="1:12" x14ac:dyDescent="0.35">
      <c r="A6" s="18">
        <v>1</v>
      </c>
      <c r="B6" s="18">
        <v>211</v>
      </c>
      <c r="C6" s="18" t="s">
        <v>103</v>
      </c>
      <c r="D6" s="18">
        <v>21120</v>
      </c>
      <c r="E6" s="18" t="s">
        <v>29</v>
      </c>
      <c r="F6" s="18" t="s">
        <v>75</v>
      </c>
      <c r="G6" s="18" t="s">
        <v>74</v>
      </c>
      <c r="H6" s="18">
        <v>997</v>
      </c>
      <c r="I6" s="18">
        <v>994</v>
      </c>
      <c r="J6" s="18" t="s">
        <v>74</v>
      </c>
      <c r="K6" s="18">
        <v>5</v>
      </c>
      <c r="L6" s="18">
        <v>4.0137218920000004</v>
      </c>
    </row>
    <row r="7" spans="1:12" x14ac:dyDescent="0.35">
      <c r="A7" s="18">
        <v>2</v>
      </c>
      <c r="B7" s="18">
        <v>211</v>
      </c>
      <c r="C7" s="18" t="s">
        <v>103</v>
      </c>
      <c r="D7" s="18">
        <v>21122</v>
      </c>
      <c r="E7" s="18" t="s">
        <v>30</v>
      </c>
      <c r="F7" s="18" t="s">
        <v>75</v>
      </c>
      <c r="G7" s="18" t="s">
        <v>74</v>
      </c>
      <c r="H7" s="18">
        <v>997</v>
      </c>
      <c r="I7" s="18">
        <v>994</v>
      </c>
      <c r="J7" s="18" t="s">
        <v>74</v>
      </c>
      <c r="K7" s="18">
        <v>854</v>
      </c>
      <c r="L7" s="18">
        <v>221.67569766400001</v>
      </c>
    </row>
    <row r="8" spans="1:12" x14ac:dyDescent="0.35">
      <c r="A8" s="18">
        <v>3</v>
      </c>
      <c r="B8" s="18">
        <v>211</v>
      </c>
      <c r="C8" s="18" t="s">
        <v>103</v>
      </c>
      <c r="D8" s="18">
        <v>21124</v>
      </c>
      <c r="E8" s="18" t="s">
        <v>31</v>
      </c>
      <c r="F8" s="18" t="s">
        <v>75</v>
      </c>
      <c r="G8" s="18" t="s">
        <v>74</v>
      </c>
      <c r="H8" s="18">
        <v>997</v>
      </c>
      <c r="I8" s="18">
        <v>994</v>
      </c>
      <c r="J8" s="18" t="s">
        <v>74</v>
      </c>
      <c r="K8" s="18">
        <v>125</v>
      </c>
      <c r="L8" s="18">
        <v>46.165773305000002</v>
      </c>
    </row>
    <row r="9" spans="1:12" x14ac:dyDescent="0.35">
      <c r="A9" s="18">
        <v>4</v>
      </c>
      <c r="B9" s="18">
        <v>212</v>
      </c>
      <c r="C9" s="18" t="s">
        <v>104</v>
      </c>
      <c r="D9" s="18">
        <v>2121</v>
      </c>
      <c r="E9" s="18" t="s">
        <v>32</v>
      </c>
      <c r="F9" s="18" t="s">
        <v>75</v>
      </c>
      <c r="G9" s="18" t="s">
        <v>74</v>
      </c>
      <c r="H9" s="18">
        <v>997</v>
      </c>
      <c r="I9" s="18">
        <v>994</v>
      </c>
      <c r="J9" s="18" t="s">
        <v>74</v>
      </c>
      <c r="K9" s="18">
        <v>9</v>
      </c>
      <c r="L9" s="18">
        <v>9.2532545597000002</v>
      </c>
    </row>
    <row r="10" spans="1:12" x14ac:dyDescent="0.35">
      <c r="A10" s="18">
        <v>5</v>
      </c>
      <c r="B10" s="18">
        <v>213</v>
      </c>
      <c r="C10" s="18" t="s">
        <v>100</v>
      </c>
      <c r="D10" s="18">
        <v>2130</v>
      </c>
      <c r="E10" s="18" t="s">
        <v>25</v>
      </c>
      <c r="F10" s="18" t="s">
        <v>75</v>
      </c>
      <c r="G10" s="18" t="s">
        <v>74</v>
      </c>
      <c r="H10" s="18">
        <v>997</v>
      </c>
      <c r="I10" s="18">
        <v>994</v>
      </c>
      <c r="J10" s="18" t="s">
        <v>74</v>
      </c>
      <c r="K10" s="18">
        <v>1</v>
      </c>
      <c r="L10" s="18">
        <v>1.8245179869000001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B1" s="30" t="s">
        <v>5</v>
      </c>
    </row>
    <row r="2" spans="1:12" x14ac:dyDescent="0.35">
      <c r="B2" s="30" t="s">
        <v>105</v>
      </c>
    </row>
    <row r="4" spans="1:12" x14ac:dyDescent="0.35">
      <c r="A4" s="19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67</v>
      </c>
      <c r="G4" s="19" t="s">
        <v>68</v>
      </c>
      <c r="H4" s="19" t="s">
        <v>69</v>
      </c>
      <c r="I4" s="19" t="s">
        <v>70</v>
      </c>
      <c r="J4" s="19" t="s">
        <v>71</v>
      </c>
      <c r="K4" s="19" t="s">
        <v>72</v>
      </c>
      <c r="L4" s="19" t="s">
        <v>99</v>
      </c>
    </row>
    <row r="5" spans="1:12" x14ac:dyDescent="0.35">
      <c r="A5" s="18">
        <v>0</v>
      </c>
      <c r="B5" s="18">
        <v>24</v>
      </c>
      <c r="C5" s="18" t="s">
        <v>106</v>
      </c>
      <c r="D5" s="18">
        <v>241</v>
      </c>
      <c r="E5" s="18" t="s">
        <v>34</v>
      </c>
      <c r="F5" s="18" t="s">
        <v>75</v>
      </c>
      <c r="G5" s="18" t="s">
        <v>74</v>
      </c>
      <c r="H5" s="18">
        <v>997</v>
      </c>
      <c r="I5" s="18">
        <v>994</v>
      </c>
      <c r="J5" s="18" t="s">
        <v>74</v>
      </c>
      <c r="K5" s="18">
        <v>6</v>
      </c>
      <c r="L5" s="18">
        <v>2.5253167272999999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B1" s="30" t="s">
        <v>5</v>
      </c>
    </row>
    <row r="2" spans="1:12" x14ac:dyDescent="0.35">
      <c r="B2" s="30" t="s">
        <v>107</v>
      </c>
    </row>
    <row r="4" spans="1:12" x14ac:dyDescent="0.35">
      <c r="A4" s="19" t="s">
        <v>62</v>
      </c>
      <c r="B4" s="19" t="s">
        <v>63</v>
      </c>
      <c r="C4" s="19" t="s">
        <v>64</v>
      </c>
      <c r="D4" s="19" t="s">
        <v>65</v>
      </c>
      <c r="E4" s="19" t="s">
        <v>66</v>
      </c>
      <c r="F4" s="19" t="s">
        <v>67</v>
      </c>
      <c r="G4" s="19" t="s">
        <v>68</v>
      </c>
      <c r="H4" s="19" t="s">
        <v>69</v>
      </c>
      <c r="I4" s="19" t="s">
        <v>70</v>
      </c>
      <c r="J4" s="19" t="s">
        <v>71</v>
      </c>
      <c r="K4" s="19" t="s">
        <v>72</v>
      </c>
      <c r="L4" s="19" t="s">
        <v>99</v>
      </c>
    </row>
    <row r="5" spans="1:12" x14ac:dyDescent="0.35">
      <c r="A5" s="18">
        <v>0</v>
      </c>
      <c r="B5" s="18">
        <v>2</v>
      </c>
      <c r="C5" s="18" t="s">
        <v>108</v>
      </c>
      <c r="D5" s="18">
        <v>24</v>
      </c>
      <c r="E5" s="18" t="s">
        <v>109</v>
      </c>
      <c r="F5" s="18" t="s">
        <v>110</v>
      </c>
      <c r="G5" s="18" t="s">
        <v>74</v>
      </c>
      <c r="H5" s="18">
        <v>997</v>
      </c>
      <c r="I5" s="18">
        <v>982</v>
      </c>
      <c r="J5" s="18" t="s">
        <v>74</v>
      </c>
      <c r="K5" s="18">
        <v>44</v>
      </c>
      <c r="L5" s="18">
        <v>1150.95712884</v>
      </c>
    </row>
    <row r="6" spans="1:12" x14ac:dyDescent="0.35">
      <c r="A6" s="18">
        <v>1</v>
      </c>
      <c r="B6" s="18">
        <v>3</v>
      </c>
      <c r="C6" s="18" t="s">
        <v>111</v>
      </c>
      <c r="D6" s="18">
        <v>31</v>
      </c>
      <c r="E6" s="18" t="s">
        <v>112</v>
      </c>
      <c r="F6" s="18" t="s">
        <v>110</v>
      </c>
      <c r="G6" s="18" t="s">
        <v>74</v>
      </c>
      <c r="H6" s="18">
        <v>997</v>
      </c>
      <c r="I6" s="18">
        <v>982</v>
      </c>
      <c r="J6" s="18" t="s">
        <v>74</v>
      </c>
      <c r="K6" s="18">
        <v>20</v>
      </c>
      <c r="L6" s="18">
        <v>23.0620504348</v>
      </c>
    </row>
    <row r="7" spans="1:12" x14ac:dyDescent="0.35">
      <c r="A7" s="18">
        <v>2</v>
      </c>
      <c r="B7" s="18">
        <v>3</v>
      </c>
      <c r="C7" s="18" t="s">
        <v>111</v>
      </c>
      <c r="D7" s="18">
        <v>32</v>
      </c>
      <c r="E7" s="18" t="s">
        <v>38</v>
      </c>
      <c r="F7" s="18" t="s">
        <v>110</v>
      </c>
      <c r="G7" s="18" t="s">
        <v>74</v>
      </c>
      <c r="H7" s="18">
        <v>997</v>
      </c>
      <c r="I7" s="18">
        <v>982</v>
      </c>
      <c r="J7" s="18" t="s">
        <v>74</v>
      </c>
      <c r="K7" s="18">
        <v>22</v>
      </c>
      <c r="L7" s="18">
        <v>32.255554868899999</v>
      </c>
    </row>
    <row r="8" spans="1:12" x14ac:dyDescent="0.35">
      <c r="A8" s="18">
        <v>3</v>
      </c>
      <c r="B8" s="18">
        <v>3</v>
      </c>
      <c r="C8" s="18" t="s">
        <v>111</v>
      </c>
      <c r="D8" s="18">
        <v>33</v>
      </c>
      <c r="E8" s="18" t="s">
        <v>39</v>
      </c>
      <c r="F8" s="18" t="s">
        <v>110</v>
      </c>
      <c r="G8" s="18" t="s">
        <v>74</v>
      </c>
      <c r="H8" s="18">
        <v>997</v>
      </c>
      <c r="I8" s="18">
        <v>982</v>
      </c>
      <c r="J8" s="18" t="s">
        <v>74</v>
      </c>
      <c r="K8" s="18">
        <v>1</v>
      </c>
      <c r="L8" s="18">
        <v>1.1353858909000001</v>
      </c>
    </row>
    <row r="9" spans="1:12" x14ac:dyDescent="0.35">
      <c r="A9" s="18">
        <v>4</v>
      </c>
      <c r="B9" s="18">
        <v>4</v>
      </c>
      <c r="C9" s="18" t="s">
        <v>113</v>
      </c>
      <c r="D9" s="18">
        <v>41</v>
      </c>
      <c r="E9" s="18" t="s">
        <v>114</v>
      </c>
      <c r="F9" s="18" t="s">
        <v>110</v>
      </c>
      <c r="G9" s="18" t="s">
        <v>74</v>
      </c>
      <c r="H9" s="18">
        <v>997</v>
      </c>
      <c r="I9" s="18">
        <v>982</v>
      </c>
      <c r="J9" s="18" t="s">
        <v>74</v>
      </c>
      <c r="K9" s="18">
        <v>21</v>
      </c>
      <c r="L9" s="18">
        <v>51.514676901400001</v>
      </c>
    </row>
    <row r="10" spans="1:12" x14ac:dyDescent="0.35">
      <c r="A10" s="18">
        <v>5</v>
      </c>
      <c r="B10" s="18">
        <v>998</v>
      </c>
      <c r="C10" s="18" t="s">
        <v>41</v>
      </c>
      <c r="D10" s="18">
        <v>998</v>
      </c>
      <c r="E10" s="18" t="s">
        <v>41</v>
      </c>
      <c r="F10" s="18" t="s">
        <v>110</v>
      </c>
      <c r="G10" s="18" t="s">
        <v>74</v>
      </c>
      <c r="H10" s="18">
        <v>997</v>
      </c>
      <c r="I10" s="18">
        <v>982</v>
      </c>
      <c r="J10" s="18" t="s">
        <v>74</v>
      </c>
      <c r="K10" s="18">
        <v>28</v>
      </c>
      <c r="L10" s="18">
        <v>1566.48349684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_transportationA_v1_aoi</vt:lpstr>
      <vt:lpstr>_transportationL_m_v1_aoi</vt:lpstr>
      <vt:lpstr>_facilitiesA_v1_aoi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2025-03-29T15:53:53Z</dcterms:modified>
</cp:coreProperties>
</file>