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98-AOI-13-THAZI\03MAPS\output\EMSR798\AOI13\GRA_PRODUCT\FCT\EMSR798_AOI13_GRA_PRODUCT_v1\20250401__v1\"/>
    </mc:Choice>
  </mc:AlternateContent>
  <xr:revisionPtr revIDLastSave="0" documentId="13_ncr:1_{19B6297B-DC3F-4F0A-B84F-BBC0F6D7597B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Info_Grading" sheetId="1" r:id="rId1"/>
    <sheet name="Grading" sheetId="2" r:id="rId2"/>
    <sheet name="_ancillaryCrisisInfoP_v1_aoi" sheetId="3" r:id="rId3"/>
    <sheet name="Pop_Statistics" sheetId="4" r:id="rId4"/>
    <sheet name="_builtUpP_m_v1_aoi" sheetId="5" r:id="rId5"/>
    <sheet name="_transportationL_m_v1_aoi" sheetId="6" r:id="rId6"/>
    <sheet name="_facilitiesL_v1_aoi" sheetId="7" r:id="rId7"/>
    <sheet name="_naturalLandUseA_v1_aoi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4" l="1"/>
  <c r="B53" i="2"/>
  <c r="B49" i="2"/>
  <c r="B33" i="2"/>
  <c r="B32" i="2"/>
</calcChain>
</file>

<file path=xl/sharedStrings.xml><?xml version="1.0" encoding="utf-8"?>
<sst xmlns="http://schemas.openxmlformats.org/spreadsheetml/2006/main" count="340" uniqueCount="115">
  <si>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</si>
  <si>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</si>
  <si>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</si>
  <si>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</si>
  <si>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</si>
  <si>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EMSR798 AOI: 13 Thazi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</si>
  <si>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</si>
  <si>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</si>
  <si>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</si>
  <si>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</si>
  <si>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</si>
  <si>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</si>
  <si>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</si>
  <si>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Ancillary Crisis Information</t>
  </si>
  <si>
    <t>Blocked road / interruption</t>
  </si>
  <si>
    <t>No.</t>
  </si>
  <si>
    <t>Estimated population</t>
  </si>
  <si>
    <t>Number of inhabitants</t>
  </si>
  <si>
    <t>NA</t>
  </si>
  <si>
    <t>Built-up</t>
  </si>
  <si>
    <t>Residential Buildings</t>
  </si>
  <si>
    <t>Industrial buildings</t>
  </si>
  <si>
    <t>Other non-residential buildings</t>
  </si>
  <si>
    <t>Buildings used as places of worship and for religious activities</t>
  </si>
  <si>
    <t>Historic or protected monuments</t>
  </si>
  <si>
    <t>Other buildings not elsewhere classified</t>
  </si>
  <si>
    <t>Communication buildings, stations, terminals and associated buildings</t>
  </si>
  <si>
    <t>Transportation</t>
  </si>
  <si>
    <t>Highways</t>
  </si>
  <si>
    <t>km</t>
  </si>
  <si>
    <t>Secondary Road</t>
  </si>
  <si>
    <t>Local Road</t>
  </si>
  <si>
    <t>Cart Track</t>
  </si>
  <si>
    <t>Trail</t>
  </si>
  <si>
    <t>Long-distance railways</t>
  </si>
  <si>
    <t>Facilities</t>
  </si>
  <si>
    <t>Long-distance pipelines, communication and electricity lines</t>
  </si>
  <si>
    <t>Land use</t>
  </si>
  <si>
    <t xml:space="preserve">Heterogeneous agricultural areas </t>
  </si>
  <si>
    <t>ha</t>
  </si>
  <si>
    <t xml:space="preserve">Forests 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</si>
  <si>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</si>
  <si>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</si>
  <si>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</si>
  <si>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</si>
  <si>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</si>
  <si>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</si>
  <si>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</si>
  <si>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</si>
  <si>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</si>
  <si>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</si>
  <si>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</si>
  <si>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</si>
  <si>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</si>
  <si>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</si>
  <si>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</si>
  <si>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</si>
  <si>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</si>
  <si>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</si>
  <si>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_ancillaryCrisisInfoP_v1_aoi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</si>
  <si>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</si>
  <si>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</si>
  <si>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</si>
  <si>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</si>
  <si>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</si>
  <si>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</si>
  <si>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</si>
  <si>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</si>
  <si>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</si>
  <si>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</si>
  <si>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</si>
  <si>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elem_count</t>
  </si>
  <si>
    <t>Count</t>
  </si>
  <si>
    <t>Physical Barrier</t>
  </si>
  <si>
    <t>Not Applicable</t>
  </si>
  <si>
    <t>AOI: 13 Thazi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</si>
  <si>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</si>
  <si>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</si>
  <si>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</si>
  <si>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</si>
  <si>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</si>
  <si>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</si>
  <si>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</si>
  <si>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</si>
  <si>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</si>
  <si>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</si>
  <si>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</si>
  <si>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</si>
  <si>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</si>
  <si>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</si>
  <si>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</si>
  <si>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</si>
  <si>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</si>
  <si>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</si>
  <si>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_builtUpP_m_v1_aoi</t>
  </si>
  <si>
    <t>Building point</t>
  </si>
  <si>
    <t>Possibly damaged</t>
  </si>
  <si>
    <t>Non-residential Buildings</t>
  </si>
  <si>
    <t>No visible damage</t>
  </si>
  <si>
    <t>_transportationL_m_v1_aoi</t>
  </si>
  <si>
    <t>Length</t>
  </si>
  <si>
    <t>Highways, Streets and Roads</t>
  </si>
  <si>
    <t>Railways</t>
  </si>
  <si>
    <t>_facilitiesL_v1_aoi</t>
  </si>
  <si>
    <t>Pipelines, Communication and Electricity Lines</t>
  </si>
  <si>
    <t>_naturalLandUseA_v1_aoi</t>
  </si>
  <si>
    <t>Area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</si>
  <si>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</si>
  <si>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</si>
  <si>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</si>
  <si>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</si>
  <si>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</si>
  <si>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</si>
  <si>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</si>
  <si>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Digital Elevation Model: FABDEM (ForestAndBuildingsremovedCopernicusDEM) removes building and tree height biases from the Copernicus GLO 30, Digital Elevation Model (DEM) (Airbus, 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</si>
</sst>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0" fontId="12" fillId="0" borderId="7" xfId="0" applyFont="1" applyBorder="1"/>
    <xf numFmtId="166" fontId="12" fillId="0" borderId="8" xfId="0" applyNumberFormat="1" applyFont="1" applyBorder="1" applyAlignment="1">
      <alignment horizontal="center" vertical="center" wrapText="1"/>
    </xf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right" vertical="center" wrapText="1"/>
    </xf>
    <xf numFmtId="0" fontId="9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9" fillId="0" borderId="9" xfId="0" applyFont="1" applyBorder="1" applyAlignment="1">
      <alignment horizontal="right" vertical="center" wrapText="1"/>
    </xf>
    <xf numFmtId="165" fontId="12" fillId="0" borderId="9" xfId="0" applyNumberFormat="1" applyFont="1" applyBorder="1" applyAlignment="1">
      <alignment horizontal="center"/>
    </xf>
    <xf numFmtId="0" fontId="9" fillId="0" borderId="8" xfId="0" applyFont="1" applyBorder="1" applyAlignment="1">
      <alignment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5" fontId="12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5" fontId="12" fillId="0" borderId="11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2" fillId="0" borderId="10" xfId="0" applyNumberFormat="1" applyFont="1" applyBorder="1" applyAlignment="1">
      <alignment horizontal="center"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166" fontId="12" fillId="0" borderId="9" xfId="0" applyNumberFormat="1" applyFont="1" applyBorder="1" applyAlignment="1">
      <alignment horizontal="center" vertical="center" wrapText="1"/>
    </xf>
    <xf numFmtId="0" fontId="9" fillId="0" borderId="8" xfId="0" applyFont="1" applyBorder="1"/>
    <xf numFmtId="0" fontId="10" fillId="0" borderId="8" xfId="0" applyFont="1" applyBorder="1" applyAlignment="1">
      <alignment vertical="center"/>
    </xf>
    <xf numFmtId="0" fontId="0" fillId="0" borderId="10" xfId="0" applyBorder="1"/>
    <xf numFmtId="0" fontId="10" fillId="0" borderId="10" xfId="0" applyFont="1" applyBorder="1" applyAlignment="1">
      <alignment vertical="center"/>
    </xf>
    <xf numFmtId="0" fontId="0" fillId="0" borderId="11" xfId="0" applyBorder="1"/>
    <xf numFmtId="0" fontId="10" fillId="0" borderId="11" xfId="0" applyFont="1" applyBorder="1" applyAlignment="1">
      <alignment vertical="center"/>
    </xf>
    <xf numFmtId="165" fontId="12" fillId="0" borderId="0" xfId="0" applyNumberFormat="1" applyFont="1" applyAlignment="1">
      <alignment horizontal="center"/>
    </xf>
    <xf numFmtId="1" fontId="12" fillId="0" borderId="9" xfId="0" applyNumberFormat="1" applyFont="1" applyBorder="1" applyAlignment="1">
      <alignment horizontal="center" vertical="center"/>
    </xf>
    <xf numFmtId="167" fontId="12" fillId="0" borderId="9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2" fillId="0" borderId="0" xfId="0" applyFont="1" applyAlignment="1">
      <alignment horizontal="left" vertical="center"/>
    </xf>
    <xf numFmtId="0" fontId="13" fillId="4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3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4" fontId="1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6"/>
  <sheetViews>
    <sheetView showGridLines="0" tabSelected="1" zoomScale="70" zoomScaleNormal="70" workbookViewId="0">
      <selection activeCell="O16" sqref="O16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29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15"/>
      <c r="K3" s="15"/>
    </row>
    <row r="4" spans="1:11" ht="30.75" customHeight="1">
      <c r="B4" s="8"/>
      <c r="C4" s="77" t="s">
        <v>7</v>
      </c>
      <c r="D4" s="78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5"/>
      <c r="K4" s="15"/>
    </row>
    <row r="5" spans="1:11">
      <c r="B5" s="33" t="s">
        <v>13</v>
      </c>
      <c r="C5" s="34" t="s">
        <v>14</v>
      </c>
      <c r="D5" s="35" t="s">
        <v>15</v>
      </c>
      <c r="E5" s="58"/>
      <c r="F5" s="58"/>
      <c r="G5" s="58"/>
      <c r="H5" s="36"/>
      <c r="I5" s="36">
        <v>7</v>
      </c>
    </row>
    <row r="6" spans="1:11">
      <c r="B6" s="31" t="s">
        <v>16</v>
      </c>
      <c r="C6" s="32" t="s">
        <v>17</v>
      </c>
      <c r="D6" s="32"/>
      <c r="E6" s="74"/>
      <c r="F6" s="75"/>
      <c r="G6" s="76"/>
      <c r="H6" s="59" t="s">
        <v>18</v>
      </c>
      <c r="I6" s="60">
        <v>40000</v>
      </c>
      <c r="J6" s="15"/>
      <c r="K6" s="15"/>
    </row>
    <row r="7" spans="1:11">
      <c r="B7" s="25" t="s">
        <v>19</v>
      </c>
      <c r="C7" s="37" t="s">
        <v>20</v>
      </c>
      <c r="D7" s="26" t="s">
        <v>15</v>
      </c>
      <c r="E7" s="38">
        <v>17</v>
      </c>
      <c r="F7" s="38">
        <v>89</v>
      </c>
      <c r="G7" s="38">
        <v>119</v>
      </c>
      <c r="H7" s="38">
        <v>225</v>
      </c>
      <c r="I7" s="38" t="s">
        <v>18</v>
      </c>
    </row>
    <row r="8" spans="1:11">
      <c r="B8" s="39"/>
      <c r="C8" s="40" t="s">
        <v>21</v>
      </c>
      <c r="D8" s="41" t="s">
        <v>15</v>
      </c>
      <c r="E8" s="42">
        <v>0</v>
      </c>
      <c r="F8" s="42">
        <v>0</v>
      </c>
      <c r="G8" s="42">
        <v>4</v>
      </c>
      <c r="H8" s="42">
        <v>4</v>
      </c>
      <c r="I8" s="42" t="s">
        <v>18</v>
      </c>
    </row>
    <row r="9" spans="1:11">
      <c r="B9" s="39"/>
      <c r="C9" s="40" t="s">
        <v>22</v>
      </c>
      <c r="D9" s="41" t="s">
        <v>15</v>
      </c>
      <c r="E9" s="42">
        <v>4</v>
      </c>
      <c r="F9" s="42">
        <v>3</v>
      </c>
      <c r="G9" s="42">
        <v>2</v>
      </c>
      <c r="H9" s="42">
        <v>9</v>
      </c>
      <c r="I9" s="42" t="s">
        <v>18</v>
      </c>
    </row>
    <row r="10" spans="1:11">
      <c r="B10" s="39"/>
      <c r="C10" s="43" t="s">
        <v>23</v>
      </c>
      <c r="D10" s="41" t="s">
        <v>15</v>
      </c>
      <c r="E10" s="42">
        <v>3</v>
      </c>
      <c r="F10" s="42">
        <v>2</v>
      </c>
      <c r="G10" s="42">
        <v>1</v>
      </c>
      <c r="H10" s="42">
        <v>6</v>
      </c>
      <c r="I10" s="42" t="s">
        <v>18</v>
      </c>
    </row>
    <row r="11" spans="1:11">
      <c r="B11" s="39"/>
      <c r="C11" s="43" t="s">
        <v>24</v>
      </c>
      <c r="D11" s="41" t="s">
        <v>15</v>
      </c>
      <c r="E11" s="42">
        <v>3</v>
      </c>
      <c r="F11" s="42">
        <v>0</v>
      </c>
      <c r="G11" s="42">
        <v>1</v>
      </c>
      <c r="H11" s="42">
        <v>4</v>
      </c>
      <c r="I11" s="42" t="s">
        <v>18</v>
      </c>
    </row>
    <row r="12" spans="1:11">
      <c r="B12" s="39"/>
      <c r="C12" s="40" t="s">
        <v>25</v>
      </c>
      <c r="D12" s="41" t="s">
        <v>15</v>
      </c>
      <c r="E12" s="42">
        <v>0</v>
      </c>
      <c r="F12" s="42">
        <v>4</v>
      </c>
      <c r="G12" s="42">
        <v>2</v>
      </c>
      <c r="H12" s="42">
        <v>6</v>
      </c>
      <c r="I12" s="42" t="s">
        <v>18</v>
      </c>
    </row>
    <row r="13" spans="1:11">
      <c r="B13" s="44"/>
      <c r="C13" s="45" t="s">
        <v>26</v>
      </c>
      <c r="D13" s="46" t="s">
        <v>15</v>
      </c>
      <c r="E13" s="47">
        <v>1</v>
      </c>
      <c r="F13" s="47">
        <v>0</v>
      </c>
      <c r="G13" s="47">
        <v>0</v>
      </c>
      <c r="H13" s="47">
        <v>1</v>
      </c>
      <c r="I13" s="42" t="s">
        <v>18</v>
      </c>
    </row>
    <row r="14" spans="1:11">
      <c r="B14" s="25" t="s">
        <v>27</v>
      </c>
      <c r="C14" s="48" t="s">
        <v>28</v>
      </c>
      <c r="D14" s="26" t="s">
        <v>29</v>
      </c>
      <c r="E14" s="28">
        <v>0</v>
      </c>
      <c r="F14" s="28">
        <v>0</v>
      </c>
      <c r="G14" s="28">
        <v>0</v>
      </c>
      <c r="H14" s="28">
        <v>0</v>
      </c>
      <c r="I14" s="28">
        <v>5.0419296826000002</v>
      </c>
    </row>
    <row r="15" spans="1:11">
      <c r="B15" s="39"/>
      <c r="C15" s="40" t="s">
        <v>30</v>
      </c>
      <c r="D15" s="41" t="s">
        <v>29</v>
      </c>
      <c r="E15" s="49">
        <v>0</v>
      </c>
      <c r="F15" s="49">
        <v>0</v>
      </c>
      <c r="G15" s="49">
        <v>0</v>
      </c>
      <c r="H15" s="49">
        <v>0</v>
      </c>
      <c r="I15" s="49">
        <v>0.48761921149999998</v>
      </c>
    </row>
    <row r="16" spans="1:11">
      <c r="B16" s="39"/>
      <c r="C16" s="40" t="s">
        <v>31</v>
      </c>
      <c r="D16" s="41" t="s">
        <v>29</v>
      </c>
      <c r="E16" s="49">
        <v>0</v>
      </c>
      <c r="F16" s="49">
        <v>0</v>
      </c>
      <c r="G16" s="49">
        <v>0</v>
      </c>
      <c r="H16" s="49">
        <v>0</v>
      </c>
      <c r="I16" s="49">
        <v>82.293403664899998</v>
      </c>
    </row>
    <row r="17" spans="1:10">
      <c r="B17" s="39"/>
      <c r="C17" s="40" t="s">
        <v>32</v>
      </c>
      <c r="D17" s="41" t="s">
        <v>29</v>
      </c>
      <c r="E17" s="49">
        <v>0</v>
      </c>
      <c r="F17" s="49">
        <v>0</v>
      </c>
      <c r="G17" s="49">
        <v>0</v>
      </c>
      <c r="H17" s="49">
        <v>0</v>
      </c>
      <c r="I17" s="49">
        <v>11.9451547695</v>
      </c>
    </row>
    <row r="18" spans="1:10">
      <c r="B18" s="39"/>
      <c r="C18" s="40" t="s">
        <v>33</v>
      </c>
      <c r="D18" s="41" t="s">
        <v>29</v>
      </c>
      <c r="E18" s="49">
        <v>0</v>
      </c>
      <c r="F18" s="49">
        <v>0</v>
      </c>
      <c r="G18" s="49">
        <v>0</v>
      </c>
      <c r="H18" s="49">
        <v>0</v>
      </c>
      <c r="I18" s="49">
        <v>0.46640540000000003</v>
      </c>
    </row>
    <row r="19" spans="1:10">
      <c r="B19" s="44"/>
      <c r="C19" s="45" t="s">
        <v>34</v>
      </c>
      <c r="D19" s="46" t="s">
        <v>29</v>
      </c>
      <c r="E19" s="50">
        <v>0</v>
      </c>
      <c r="F19" s="50">
        <v>0</v>
      </c>
      <c r="G19" s="50">
        <v>0</v>
      </c>
      <c r="H19" s="50">
        <v>0</v>
      </c>
      <c r="I19" s="50">
        <v>22.2690340085</v>
      </c>
    </row>
    <row r="20" spans="1:10">
      <c r="B20" s="33" t="s">
        <v>35</v>
      </c>
      <c r="C20" s="34" t="s">
        <v>36</v>
      </c>
      <c r="D20" s="35" t="s">
        <v>29</v>
      </c>
      <c r="E20" s="51">
        <v>0</v>
      </c>
      <c r="F20" s="51">
        <v>0</v>
      </c>
      <c r="G20" s="51">
        <v>0</v>
      </c>
      <c r="H20" s="51">
        <v>0</v>
      </c>
      <c r="I20" s="51">
        <v>7.9053108928000002</v>
      </c>
    </row>
    <row r="21" spans="1:10">
      <c r="B21" s="52" t="s">
        <v>37</v>
      </c>
      <c r="C21" s="53" t="s">
        <v>38</v>
      </c>
      <c r="D21" s="26" t="s">
        <v>39</v>
      </c>
      <c r="E21" s="28">
        <v>0</v>
      </c>
      <c r="F21" s="28">
        <v>0</v>
      </c>
      <c r="G21" s="28">
        <v>0</v>
      </c>
      <c r="H21" s="28">
        <v>0</v>
      </c>
      <c r="I21" s="28">
        <v>498.79082062600003</v>
      </c>
    </row>
    <row r="22" spans="1:10">
      <c r="B22" s="54"/>
      <c r="C22" s="55" t="s">
        <v>40</v>
      </c>
      <c r="D22" s="41" t="s">
        <v>39</v>
      </c>
      <c r="E22" s="49">
        <v>0</v>
      </c>
      <c r="F22" s="49">
        <v>0</v>
      </c>
      <c r="G22" s="49">
        <v>0</v>
      </c>
      <c r="H22" s="49">
        <v>0</v>
      </c>
      <c r="I22" s="49">
        <v>0.21358463220000001</v>
      </c>
    </row>
    <row r="23" spans="1:10">
      <c r="B23" s="54"/>
      <c r="C23" s="55" t="s">
        <v>41</v>
      </c>
      <c r="D23" s="41" t="s">
        <v>39</v>
      </c>
      <c r="E23" s="49">
        <v>0</v>
      </c>
      <c r="F23" s="49">
        <v>0</v>
      </c>
      <c r="G23" s="49">
        <v>0</v>
      </c>
      <c r="H23" s="49">
        <v>0</v>
      </c>
      <c r="I23" s="49">
        <v>27.4647584947</v>
      </c>
    </row>
    <row r="24" spans="1:10">
      <c r="B24" s="56"/>
      <c r="C24" s="57" t="s">
        <v>42</v>
      </c>
      <c r="D24" s="46" t="s">
        <v>39</v>
      </c>
      <c r="E24" s="50">
        <v>0</v>
      </c>
      <c r="F24" s="50">
        <v>0</v>
      </c>
      <c r="G24" s="50">
        <v>0</v>
      </c>
      <c r="H24" s="50">
        <v>0</v>
      </c>
      <c r="I24" s="50">
        <v>411.34955944000001</v>
      </c>
    </row>
    <row r="25" spans="1:10">
      <c r="A25" s="20"/>
      <c r="B25" s="3"/>
      <c r="C25" s="4"/>
      <c r="D25" s="7"/>
      <c r="J25" s="21"/>
    </row>
    <row r="26" spans="1:10">
      <c r="A26" s="20"/>
      <c r="B26" s="62" t="s">
        <v>43</v>
      </c>
      <c r="C26" s="4"/>
      <c r="D26" s="7"/>
      <c r="J26" s="21"/>
    </row>
    <row r="27" spans="1:10">
      <c r="A27" s="20"/>
      <c r="B27" s="27" t="s">
        <v>44</v>
      </c>
      <c r="C27" s="22"/>
      <c r="D27" s="23"/>
      <c r="E27" s="24"/>
      <c r="F27" s="24"/>
      <c r="G27" s="24"/>
      <c r="H27" s="24"/>
      <c r="I27" s="24"/>
      <c r="J27" s="21"/>
    </row>
    <row r="28" spans="1:10">
      <c r="B28" s="3"/>
      <c r="C28" s="4"/>
      <c r="D28" s="7"/>
    </row>
    <row r="29" spans="1:10">
      <c r="B29" s="3"/>
      <c r="C29" s="4"/>
      <c r="D29" s="7"/>
    </row>
    <row r="30" spans="1:10">
      <c r="B30" s="61" t="s">
        <v>45</v>
      </c>
      <c r="C30" s="4"/>
      <c r="D30" s="7"/>
    </row>
    <row r="31" spans="1:10">
      <c r="B31" s="62" t="s">
        <v>46</v>
      </c>
      <c r="C31" s="4"/>
      <c r="D31" s="7"/>
    </row>
    <row r="32" spans="1:10">
      <c r="B32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2" s="4"/>
      <c r="D32" s="7"/>
    </row>
    <row r="33" spans="2:8">
      <c r="B33" s="62" t="str">
        <f>CONCATENATE(CHAR(169)," European Union / Copernicus Emergency Management Service")</f>
        <v>© European Union / Copernicus Emergency Management Service</v>
      </c>
      <c r="C33" s="4"/>
      <c r="D33" s="7"/>
      <c r="H33" s="65" t="s">
        <v>47</v>
      </c>
    </row>
    <row r="34" spans="2:8">
      <c r="B34" s="3"/>
      <c r="C34" s="4"/>
      <c r="D34" s="7"/>
    </row>
    <row r="35" spans="2:8">
      <c r="B35" s="3"/>
      <c r="C35" s="4"/>
      <c r="D35" s="7"/>
    </row>
    <row r="36" spans="2:8">
      <c r="B36" s="61" t="s">
        <v>48</v>
      </c>
      <c r="C36" s="4"/>
      <c r="D36" s="7"/>
    </row>
    <row r="37" spans="2:8">
      <c r="B37" s="62" t="s">
        <v>49</v>
      </c>
      <c r="C37" s="4"/>
      <c r="D37" s="7"/>
    </row>
    <row r="38" spans="2:8">
      <c r="B38" s="62" t="s">
        <v>50</v>
      </c>
      <c r="C38" s="5"/>
      <c r="D38" s="7"/>
    </row>
    <row r="39" spans="2:8">
      <c r="B39" s="62" t="s">
        <v>51</v>
      </c>
      <c r="C39" s="5"/>
      <c r="D39" s="7"/>
    </row>
    <row r="40" spans="2:8">
      <c r="B40" s="62" t="s">
        <v>52</v>
      </c>
      <c r="C40" s="5"/>
      <c r="D40" s="7"/>
    </row>
    <row r="41" spans="2:8">
      <c r="B41" s="3"/>
      <c r="C41" s="5"/>
      <c r="D41" s="7"/>
    </row>
    <row r="42" spans="2:8">
      <c r="B42" s="3"/>
      <c r="C42" s="5"/>
      <c r="D42" s="7"/>
    </row>
    <row r="43" spans="2:8">
      <c r="B43" s="61" t="s">
        <v>53</v>
      </c>
      <c r="C43" s="5"/>
      <c r="D43" s="7"/>
    </row>
    <row r="44" spans="2:8">
      <c r="B44" s="62" t="s">
        <v>54</v>
      </c>
      <c r="C44" s="5"/>
      <c r="D44" s="7"/>
    </row>
    <row r="45" spans="2:8">
      <c r="B45" s="62" t="s">
        <v>55</v>
      </c>
      <c r="C45" s="5"/>
      <c r="D45" s="7"/>
    </row>
    <row r="46" spans="2:8">
      <c r="B46" s="3"/>
      <c r="C46" s="5"/>
      <c r="D46" s="7"/>
    </row>
    <row r="47" spans="2:8">
      <c r="B47" s="3"/>
      <c r="C47" s="5"/>
      <c r="D47" s="7"/>
    </row>
    <row r="48" spans="2:8">
      <c r="B48" s="61" t="s">
        <v>56</v>
      </c>
      <c r="C48" s="5"/>
      <c r="D48" s="7"/>
    </row>
    <row r="49" spans="2:4">
      <c r="B49" s="6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9" s="5"/>
      <c r="D49" s="7"/>
    </row>
    <row r="50" spans="2:4">
      <c r="B50" s="62" t="s">
        <v>57</v>
      </c>
    </row>
    <row r="51" spans="2:4">
      <c r="B51" s="62"/>
    </row>
    <row r="52" spans="2:4">
      <c r="B52" s="62" t="s">
        <v>58</v>
      </c>
    </row>
    <row r="53" spans="2:4">
      <c r="B53" s="62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4" spans="2:4">
      <c r="B54" s="62"/>
    </row>
    <row r="55" spans="2:4">
      <c r="B55" s="62" t="s">
        <v>114</v>
      </c>
    </row>
    <row r="56" spans="2:4">
      <c r="B56" s="64"/>
    </row>
  </sheetData>
  <mergeCells count="2"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0" t="s">
        <v>5</v>
      </c>
    </row>
    <row r="2" spans="1:13">
      <c r="B2" s="30" t="s">
        <v>59</v>
      </c>
    </row>
    <row r="4" spans="1:13">
      <c r="A4" s="19" t="s">
        <v>60</v>
      </c>
      <c r="B4" s="19" t="s">
        <v>61</v>
      </c>
      <c r="C4" s="19" t="s">
        <v>62</v>
      </c>
      <c r="D4" s="19" t="s">
        <v>63</v>
      </c>
      <c r="E4" s="19" t="s">
        <v>64</v>
      </c>
      <c r="F4" s="19" t="s">
        <v>65</v>
      </c>
      <c r="G4" s="19" t="s">
        <v>66</v>
      </c>
      <c r="H4" s="19" t="s">
        <v>67</v>
      </c>
      <c r="I4" s="19" t="s">
        <v>68</v>
      </c>
      <c r="J4" s="19" t="s">
        <v>69</v>
      </c>
      <c r="K4" s="19" t="s">
        <v>70</v>
      </c>
      <c r="L4" s="19" t="s">
        <v>71</v>
      </c>
      <c r="M4" s="19" t="s">
        <v>72</v>
      </c>
    </row>
    <row r="5" spans="1:13">
      <c r="A5" s="62">
        <v>0</v>
      </c>
      <c r="B5" s="62">
        <v>-1</v>
      </c>
      <c r="C5" s="62" t="s">
        <v>73</v>
      </c>
      <c r="D5" s="62">
        <v>-1</v>
      </c>
      <c r="E5" s="62" t="s">
        <v>14</v>
      </c>
      <c r="G5" s="62" t="s">
        <v>74</v>
      </c>
      <c r="H5" s="62">
        <v>2</v>
      </c>
      <c r="I5" s="62">
        <v>2</v>
      </c>
      <c r="J5" s="62" t="s">
        <v>74</v>
      </c>
      <c r="K5" s="62">
        <v>7</v>
      </c>
      <c r="L5" s="62">
        <v>7</v>
      </c>
      <c r="M5" s="62">
        <v>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17" style="2" customWidth="1"/>
  </cols>
  <sheetData>
    <row r="1" spans="1:10">
      <c r="A1" t="s">
        <v>75</v>
      </c>
    </row>
    <row r="3" spans="1:10" ht="38.25">
      <c r="A3" s="66" t="s">
        <v>76</v>
      </c>
      <c r="B3" s="66" t="s">
        <v>77</v>
      </c>
      <c r="C3" s="66" t="s">
        <v>78</v>
      </c>
      <c r="D3" s="66" t="s">
        <v>79</v>
      </c>
      <c r="E3" s="66" t="s">
        <v>80</v>
      </c>
      <c r="F3" s="66" t="s">
        <v>81</v>
      </c>
      <c r="G3" s="66" t="s">
        <v>82</v>
      </c>
      <c r="H3" s="66" t="s">
        <v>83</v>
      </c>
      <c r="I3" s="66" t="s">
        <v>84</v>
      </c>
      <c r="J3" s="66" t="s">
        <v>85</v>
      </c>
    </row>
    <row r="4" spans="1:10" ht="67.5">
      <c r="A4" s="67" t="s">
        <v>86</v>
      </c>
      <c r="B4" s="68" t="s">
        <v>87</v>
      </c>
      <c r="C4" s="68" t="s">
        <v>88</v>
      </c>
      <c r="D4" s="68" t="s">
        <v>89</v>
      </c>
      <c r="E4" s="68" t="s">
        <v>90</v>
      </c>
      <c r="F4" s="68" t="str">
        <f>HYPERLINK("https://www.worldpop.org", "WorldPop (www.worldpop.org)")</f>
        <v>WorldPop (www.worldpop.org)</v>
      </c>
      <c r="G4" s="68" t="s">
        <v>91</v>
      </c>
      <c r="H4" s="68" t="s">
        <v>91</v>
      </c>
      <c r="I4" s="68" t="s">
        <v>91</v>
      </c>
      <c r="J4" s="68" t="s">
        <v>92</v>
      </c>
    </row>
    <row r="5" spans="1:10">
      <c r="A5" s="69" t="s">
        <v>12</v>
      </c>
      <c r="B5" s="70">
        <v>40067</v>
      </c>
      <c r="C5" s="71">
        <v>792</v>
      </c>
      <c r="D5" s="71">
        <v>48645</v>
      </c>
      <c r="E5" s="71">
        <v>43760</v>
      </c>
      <c r="F5" s="71">
        <v>17523</v>
      </c>
      <c r="G5" s="72">
        <v>30157</v>
      </c>
      <c r="H5" s="72">
        <v>18149</v>
      </c>
      <c r="I5" s="72">
        <v>60.2</v>
      </c>
      <c r="J5" s="73" t="s">
        <v>93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94</v>
      </c>
    </row>
    <row r="4" spans="1:12">
      <c r="A4" s="19" t="s">
        <v>60</v>
      </c>
      <c r="B4" s="19" t="s">
        <v>61</v>
      </c>
      <c r="C4" s="19" t="s">
        <v>62</v>
      </c>
      <c r="D4" s="19" t="s">
        <v>63</v>
      </c>
      <c r="E4" s="19" t="s">
        <v>64</v>
      </c>
      <c r="F4" s="19" t="s">
        <v>65</v>
      </c>
      <c r="G4" s="19" t="s">
        <v>66</v>
      </c>
      <c r="H4" s="19" t="s">
        <v>67</v>
      </c>
      <c r="I4" s="19" t="s">
        <v>68</v>
      </c>
      <c r="J4" s="19" t="s">
        <v>69</v>
      </c>
      <c r="K4" s="19" t="s">
        <v>70</v>
      </c>
      <c r="L4" s="19" t="s">
        <v>72</v>
      </c>
    </row>
    <row r="5" spans="1:12">
      <c r="A5" s="62">
        <v>0</v>
      </c>
      <c r="B5" s="62">
        <v>11</v>
      </c>
      <c r="C5" s="62" t="s">
        <v>20</v>
      </c>
      <c r="D5" s="62">
        <v>997</v>
      </c>
      <c r="E5" s="62" t="s">
        <v>74</v>
      </c>
      <c r="F5" s="62" t="s">
        <v>9</v>
      </c>
      <c r="G5" s="62" t="s">
        <v>95</v>
      </c>
      <c r="H5" s="62">
        <v>2</v>
      </c>
      <c r="I5" s="62">
        <v>1</v>
      </c>
      <c r="J5" s="62" t="s">
        <v>74</v>
      </c>
      <c r="K5" s="62">
        <v>89</v>
      </c>
      <c r="L5" s="62">
        <v>89</v>
      </c>
    </row>
    <row r="6" spans="1:12">
      <c r="A6" s="62">
        <v>1</v>
      </c>
      <c r="B6" s="62">
        <v>11</v>
      </c>
      <c r="C6" s="62" t="s">
        <v>20</v>
      </c>
      <c r="D6" s="62">
        <v>997</v>
      </c>
      <c r="E6" s="62" t="s">
        <v>74</v>
      </c>
      <c r="F6" s="62" t="s">
        <v>8</v>
      </c>
      <c r="G6" s="62" t="s">
        <v>95</v>
      </c>
      <c r="H6" s="62">
        <v>2</v>
      </c>
      <c r="I6" s="62">
        <v>1</v>
      </c>
      <c r="J6" s="62" t="s">
        <v>74</v>
      </c>
      <c r="K6" s="62">
        <v>17</v>
      </c>
      <c r="L6" s="62">
        <v>17</v>
      </c>
    </row>
    <row r="7" spans="1:12">
      <c r="A7" s="62">
        <v>2</v>
      </c>
      <c r="B7" s="62">
        <v>11</v>
      </c>
      <c r="C7" s="62" t="s">
        <v>20</v>
      </c>
      <c r="D7" s="62">
        <v>997</v>
      </c>
      <c r="E7" s="62" t="s">
        <v>74</v>
      </c>
      <c r="F7" s="62" t="s">
        <v>96</v>
      </c>
      <c r="G7" s="62" t="s">
        <v>95</v>
      </c>
      <c r="H7" s="62">
        <v>2</v>
      </c>
      <c r="I7" s="62">
        <v>1</v>
      </c>
      <c r="J7" s="62" t="s">
        <v>74</v>
      </c>
      <c r="K7" s="62">
        <v>119</v>
      </c>
      <c r="L7" s="62">
        <v>119</v>
      </c>
    </row>
    <row r="8" spans="1:12">
      <c r="A8" s="62">
        <v>3</v>
      </c>
      <c r="B8" s="62">
        <v>12</v>
      </c>
      <c r="C8" s="62" t="s">
        <v>97</v>
      </c>
      <c r="D8" s="62">
        <v>127</v>
      </c>
      <c r="E8" s="62" t="s">
        <v>22</v>
      </c>
      <c r="F8" s="62" t="s">
        <v>9</v>
      </c>
      <c r="G8" s="62" t="s">
        <v>95</v>
      </c>
      <c r="H8" s="62">
        <v>2</v>
      </c>
      <c r="I8" s="62">
        <v>1</v>
      </c>
      <c r="J8" s="62" t="s">
        <v>74</v>
      </c>
      <c r="K8" s="62">
        <v>3</v>
      </c>
      <c r="L8" s="62">
        <v>3</v>
      </c>
    </row>
    <row r="9" spans="1:12">
      <c r="A9" s="62">
        <v>4</v>
      </c>
      <c r="B9" s="62">
        <v>12</v>
      </c>
      <c r="C9" s="62" t="s">
        <v>97</v>
      </c>
      <c r="D9" s="62">
        <v>1272</v>
      </c>
      <c r="E9" s="62" t="s">
        <v>23</v>
      </c>
      <c r="F9" s="62" t="s">
        <v>9</v>
      </c>
      <c r="G9" s="62" t="s">
        <v>95</v>
      </c>
      <c r="H9" s="62">
        <v>2</v>
      </c>
      <c r="I9" s="62">
        <v>1</v>
      </c>
      <c r="J9" s="62" t="s">
        <v>74</v>
      </c>
      <c r="K9" s="62">
        <v>2</v>
      </c>
      <c r="L9" s="62">
        <v>2</v>
      </c>
    </row>
    <row r="10" spans="1:12">
      <c r="A10" s="62">
        <v>5</v>
      </c>
      <c r="B10" s="62">
        <v>12</v>
      </c>
      <c r="C10" s="62" t="s">
        <v>97</v>
      </c>
      <c r="D10" s="62">
        <v>1274</v>
      </c>
      <c r="E10" s="62" t="s">
        <v>25</v>
      </c>
      <c r="F10" s="62" t="s">
        <v>9</v>
      </c>
      <c r="G10" s="62" t="s">
        <v>95</v>
      </c>
      <c r="H10" s="62">
        <v>2</v>
      </c>
      <c r="I10" s="62">
        <v>1</v>
      </c>
      <c r="J10" s="62" t="s">
        <v>74</v>
      </c>
      <c r="K10" s="62">
        <v>4</v>
      </c>
      <c r="L10" s="62">
        <v>4</v>
      </c>
    </row>
    <row r="11" spans="1:12">
      <c r="A11" s="62">
        <v>6</v>
      </c>
      <c r="B11" s="62">
        <v>12</v>
      </c>
      <c r="C11" s="62" t="s">
        <v>97</v>
      </c>
      <c r="D11" s="62">
        <v>127</v>
      </c>
      <c r="E11" s="62" t="s">
        <v>22</v>
      </c>
      <c r="F11" s="62" t="s">
        <v>8</v>
      </c>
      <c r="G11" s="62" t="s">
        <v>95</v>
      </c>
      <c r="H11" s="62">
        <v>2</v>
      </c>
      <c r="I11" s="62">
        <v>1</v>
      </c>
      <c r="J11" s="62" t="s">
        <v>74</v>
      </c>
      <c r="K11" s="62">
        <v>4</v>
      </c>
      <c r="L11" s="62">
        <v>4</v>
      </c>
    </row>
    <row r="12" spans="1:12">
      <c r="A12" s="62">
        <v>7</v>
      </c>
      <c r="B12" s="62">
        <v>12</v>
      </c>
      <c r="C12" s="62" t="s">
        <v>97</v>
      </c>
      <c r="D12" s="62">
        <v>1272</v>
      </c>
      <c r="E12" s="62" t="s">
        <v>23</v>
      </c>
      <c r="F12" s="62" t="s">
        <v>8</v>
      </c>
      <c r="G12" s="62" t="s">
        <v>95</v>
      </c>
      <c r="H12" s="62">
        <v>2</v>
      </c>
      <c r="I12" s="62">
        <v>1</v>
      </c>
      <c r="J12" s="62" t="s">
        <v>74</v>
      </c>
      <c r="K12" s="62">
        <v>3</v>
      </c>
      <c r="L12" s="62">
        <v>3</v>
      </c>
    </row>
    <row r="13" spans="1:12">
      <c r="A13" s="62">
        <v>8</v>
      </c>
      <c r="B13" s="62">
        <v>12</v>
      </c>
      <c r="C13" s="62" t="s">
        <v>97</v>
      </c>
      <c r="D13" s="62">
        <v>1273</v>
      </c>
      <c r="E13" s="62" t="s">
        <v>24</v>
      </c>
      <c r="F13" s="62" t="s">
        <v>8</v>
      </c>
      <c r="G13" s="62" t="s">
        <v>95</v>
      </c>
      <c r="H13" s="62">
        <v>2</v>
      </c>
      <c r="I13" s="62">
        <v>1</v>
      </c>
      <c r="J13" s="62" t="s">
        <v>74</v>
      </c>
      <c r="K13" s="62">
        <v>3</v>
      </c>
      <c r="L13" s="62">
        <v>3</v>
      </c>
    </row>
    <row r="14" spans="1:12">
      <c r="A14" s="62">
        <v>9</v>
      </c>
      <c r="B14" s="62">
        <v>12</v>
      </c>
      <c r="C14" s="62" t="s">
        <v>97</v>
      </c>
      <c r="D14" s="62">
        <v>1241</v>
      </c>
      <c r="E14" s="62" t="s">
        <v>26</v>
      </c>
      <c r="F14" s="62" t="s">
        <v>8</v>
      </c>
      <c r="G14" s="62" t="s">
        <v>95</v>
      </c>
      <c r="H14" s="62">
        <v>2</v>
      </c>
      <c r="I14" s="62">
        <v>994</v>
      </c>
      <c r="J14" s="62" t="s">
        <v>74</v>
      </c>
      <c r="K14" s="62">
        <v>1</v>
      </c>
      <c r="L14" s="62">
        <v>1</v>
      </c>
    </row>
    <row r="15" spans="1:12">
      <c r="A15" s="62">
        <v>10</v>
      </c>
      <c r="B15" s="62">
        <v>12</v>
      </c>
      <c r="C15" s="62" t="s">
        <v>97</v>
      </c>
      <c r="D15" s="62">
        <v>1251</v>
      </c>
      <c r="E15" s="62" t="s">
        <v>21</v>
      </c>
      <c r="F15" s="62" t="s">
        <v>96</v>
      </c>
      <c r="G15" s="62" t="s">
        <v>95</v>
      </c>
      <c r="H15" s="62">
        <v>2</v>
      </c>
      <c r="I15" s="62">
        <v>1</v>
      </c>
      <c r="J15" s="62" t="s">
        <v>74</v>
      </c>
      <c r="K15" s="62">
        <v>4</v>
      </c>
      <c r="L15" s="62">
        <v>4</v>
      </c>
    </row>
    <row r="16" spans="1:12">
      <c r="A16" s="62">
        <v>11</v>
      </c>
      <c r="B16" s="62">
        <v>12</v>
      </c>
      <c r="C16" s="62" t="s">
        <v>97</v>
      </c>
      <c r="D16" s="62">
        <v>127</v>
      </c>
      <c r="E16" s="62" t="s">
        <v>22</v>
      </c>
      <c r="F16" s="62" t="s">
        <v>96</v>
      </c>
      <c r="G16" s="62" t="s">
        <v>95</v>
      </c>
      <c r="H16" s="62">
        <v>2</v>
      </c>
      <c r="I16" s="62">
        <v>1</v>
      </c>
      <c r="J16" s="62" t="s">
        <v>74</v>
      </c>
      <c r="K16" s="62">
        <v>2</v>
      </c>
      <c r="L16" s="62">
        <v>2</v>
      </c>
    </row>
    <row r="17" spans="1:12">
      <c r="A17" s="62">
        <v>12</v>
      </c>
      <c r="B17" s="62">
        <v>12</v>
      </c>
      <c r="C17" s="62" t="s">
        <v>97</v>
      </c>
      <c r="D17" s="62">
        <v>1272</v>
      </c>
      <c r="E17" s="62" t="s">
        <v>23</v>
      </c>
      <c r="F17" s="62" t="s">
        <v>96</v>
      </c>
      <c r="G17" s="62" t="s">
        <v>95</v>
      </c>
      <c r="H17" s="62">
        <v>2</v>
      </c>
      <c r="I17" s="62">
        <v>1</v>
      </c>
      <c r="J17" s="62" t="s">
        <v>74</v>
      </c>
      <c r="K17" s="62">
        <v>1</v>
      </c>
      <c r="L17" s="62">
        <v>1</v>
      </c>
    </row>
    <row r="18" spans="1:12">
      <c r="A18" s="62">
        <v>13</v>
      </c>
      <c r="B18" s="62">
        <v>12</v>
      </c>
      <c r="C18" s="62" t="s">
        <v>97</v>
      </c>
      <c r="D18" s="62">
        <v>1273</v>
      </c>
      <c r="E18" s="62" t="s">
        <v>24</v>
      </c>
      <c r="F18" s="62" t="s">
        <v>96</v>
      </c>
      <c r="G18" s="62" t="s">
        <v>95</v>
      </c>
      <c r="H18" s="62">
        <v>2</v>
      </c>
      <c r="I18" s="62">
        <v>1</v>
      </c>
      <c r="J18" s="62" t="s">
        <v>74</v>
      </c>
      <c r="K18" s="62">
        <v>1</v>
      </c>
      <c r="L18" s="62">
        <v>1</v>
      </c>
    </row>
    <row r="19" spans="1:12">
      <c r="A19" s="62">
        <v>14</v>
      </c>
      <c r="B19" s="62">
        <v>12</v>
      </c>
      <c r="C19" s="62" t="s">
        <v>97</v>
      </c>
      <c r="D19" s="62">
        <v>1274</v>
      </c>
      <c r="E19" s="62" t="s">
        <v>25</v>
      </c>
      <c r="F19" s="62" t="s">
        <v>96</v>
      </c>
      <c r="G19" s="62" t="s">
        <v>95</v>
      </c>
      <c r="H19" s="62">
        <v>2</v>
      </c>
      <c r="I19" s="62">
        <v>1</v>
      </c>
      <c r="J19" s="62" t="s">
        <v>74</v>
      </c>
      <c r="K19" s="62">
        <v>2</v>
      </c>
      <c r="L19" s="62">
        <v>2</v>
      </c>
    </row>
    <row r="20" spans="1:12">
      <c r="A20" s="62">
        <v>15</v>
      </c>
      <c r="B20" s="62">
        <v>11</v>
      </c>
      <c r="C20" s="62" t="s">
        <v>20</v>
      </c>
      <c r="D20" s="62">
        <v>997</v>
      </c>
      <c r="E20" s="62" t="s">
        <v>74</v>
      </c>
      <c r="F20" s="62" t="s">
        <v>98</v>
      </c>
      <c r="G20" s="62" t="s">
        <v>95</v>
      </c>
      <c r="H20" s="62">
        <v>997</v>
      </c>
      <c r="I20" s="62">
        <v>1</v>
      </c>
      <c r="J20" s="62" t="s">
        <v>74</v>
      </c>
      <c r="K20" s="62">
        <v>2</v>
      </c>
      <c r="L20" s="62">
        <v>2</v>
      </c>
    </row>
    <row r="21" spans="1:12">
      <c r="A21" s="62">
        <v>16</v>
      </c>
      <c r="B21" s="62">
        <v>12</v>
      </c>
      <c r="C21" s="62" t="s">
        <v>97</v>
      </c>
      <c r="D21" s="62">
        <v>1272</v>
      </c>
      <c r="E21" s="62" t="s">
        <v>23</v>
      </c>
      <c r="F21" s="62" t="s">
        <v>98</v>
      </c>
      <c r="G21" s="62" t="s">
        <v>95</v>
      </c>
      <c r="H21" s="62">
        <v>997</v>
      </c>
      <c r="I21" s="62">
        <v>1</v>
      </c>
      <c r="J21" s="62" t="s">
        <v>74</v>
      </c>
      <c r="K21" s="62">
        <v>2</v>
      </c>
      <c r="L21" s="62">
        <v>2</v>
      </c>
    </row>
    <row r="22" spans="1:12">
      <c r="A22" s="62">
        <v>17</v>
      </c>
      <c r="B22" s="62">
        <v>12</v>
      </c>
      <c r="C22" s="62" t="s">
        <v>97</v>
      </c>
      <c r="D22" s="62">
        <v>1274</v>
      </c>
      <c r="E22" s="62" t="s">
        <v>25</v>
      </c>
      <c r="F22" s="62" t="s">
        <v>98</v>
      </c>
      <c r="G22" s="62" t="s">
        <v>95</v>
      </c>
      <c r="H22" s="62">
        <v>997</v>
      </c>
      <c r="I22" s="62">
        <v>994</v>
      </c>
      <c r="J22" s="62" t="s">
        <v>74</v>
      </c>
      <c r="K22" s="62">
        <v>3</v>
      </c>
      <c r="L22" s="62">
        <v>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99</v>
      </c>
    </row>
    <row r="4" spans="1:12">
      <c r="A4" s="19" t="s">
        <v>60</v>
      </c>
      <c r="B4" s="19" t="s">
        <v>61</v>
      </c>
      <c r="C4" s="19" t="s">
        <v>62</v>
      </c>
      <c r="D4" s="19" t="s">
        <v>63</v>
      </c>
      <c r="E4" s="19" t="s">
        <v>64</v>
      </c>
      <c r="F4" s="19" t="s">
        <v>65</v>
      </c>
      <c r="G4" s="19" t="s">
        <v>66</v>
      </c>
      <c r="H4" s="19" t="s">
        <v>67</v>
      </c>
      <c r="I4" s="19" t="s">
        <v>68</v>
      </c>
      <c r="J4" s="19" t="s">
        <v>69</v>
      </c>
      <c r="K4" s="19" t="s">
        <v>70</v>
      </c>
      <c r="L4" s="19" t="s">
        <v>100</v>
      </c>
    </row>
    <row r="5" spans="1:12">
      <c r="A5" s="62">
        <v>0</v>
      </c>
      <c r="B5" s="62">
        <v>211</v>
      </c>
      <c r="C5" s="62" t="s">
        <v>101</v>
      </c>
      <c r="D5" s="62">
        <v>21122</v>
      </c>
      <c r="E5" s="62" t="s">
        <v>31</v>
      </c>
      <c r="F5" s="62" t="s">
        <v>98</v>
      </c>
      <c r="G5" s="62" t="s">
        <v>74</v>
      </c>
      <c r="H5" s="62">
        <v>2</v>
      </c>
      <c r="I5" s="62">
        <v>1</v>
      </c>
      <c r="J5" s="62" t="s">
        <v>74</v>
      </c>
      <c r="K5" s="62">
        <v>80</v>
      </c>
      <c r="L5" s="62">
        <v>25.036867473299999</v>
      </c>
    </row>
    <row r="6" spans="1:12">
      <c r="A6" s="62">
        <v>1</v>
      </c>
      <c r="B6" s="62">
        <v>211</v>
      </c>
      <c r="C6" s="62" t="s">
        <v>101</v>
      </c>
      <c r="D6" s="62">
        <v>21124</v>
      </c>
      <c r="E6" s="62" t="s">
        <v>32</v>
      </c>
      <c r="F6" s="62" t="s">
        <v>98</v>
      </c>
      <c r="G6" s="62" t="s">
        <v>74</v>
      </c>
      <c r="H6" s="62">
        <v>2</v>
      </c>
      <c r="I6" s="62">
        <v>1</v>
      </c>
      <c r="J6" s="62" t="s">
        <v>74</v>
      </c>
      <c r="K6" s="62">
        <v>17</v>
      </c>
      <c r="L6" s="62">
        <v>6.4052348567999999</v>
      </c>
    </row>
    <row r="7" spans="1:12">
      <c r="A7" s="62">
        <v>2</v>
      </c>
      <c r="B7" s="62">
        <v>211</v>
      </c>
      <c r="C7" s="62" t="s">
        <v>101</v>
      </c>
      <c r="D7" s="62">
        <v>21125</v>
      </c>
      <c r="E7" s="62" t="s">
        <v>33</v>
      </c>
      <c r="F7" s="62" t="s">
        <v>98</v>
      </c>
      <c r="G7" s="62" t="s">
        <v>74</v>
      </c>
      <c r="H7" s="62">
        <v>2</v>
      </c>
      <c r="I7" s="62">
        <v>1</v>
      </c>
      <c r="J7" s="62" t="s">
        <v>74</v>
      </c>
      <c r="K7" s="62">
        <v>1</v>
      </c>
      <c r="L7" s="62">
        <v>0.46640540000000003</v>
      </c>
    </row>
    <row r="8" spans="1:12">
      <c r="A8" s="62">
        <v>3</v>
      </c>
      <c r="B8" s="62">
        <v>211</v>
      </c>
      <c r="C8" s="62" t="s">
        <v>101</v>
      </c>
      <c r="D8" s="62">
        <v>997</v>
      </c>
      <c r="E8" s="62" t="s">
        <v>74</v>
      </c>
      <c r="F8" s="62" t="s">
        <v>98</v>
      </c>
      <c r="G8" s="62" t="s">
        <v>74</v>
      </c>
      <c r="H8" s="62">
        <v>2</v>
      </c>
      <c r="I8" s="62">
        <v>1</v>
      </c>
      <c r="J8" s="62" t="s">
        <v>74</v>
      </c>
      <c r="K8" s="62">
        <v>2</v>
      </c>
      <c r="L8" s="62">
        <v>0.36942852739999998</v>
      </c>
    </row>
    <row r="9" spans="1:12">
      <c r="A9" s="62">
        <v>4</v>
      </c>
      <c r="B9" s="62">
        <v>211</v>
      </c>
      <c r="C9" s="62" t="s">
        <v>101</v>
      </c>
      <c r="D9" s="62">
        <v>2111</v>
      </c>
      <c r="E9" s="62" t="s">
        <v>28</v>
      </c>
      <c r="F9" s="62" t="s">
        <v>98</v>
      </c>
      <c r="G9" s="62" t="s">
        <v>74</v>
      </c>
      <c r="H9" s="62">
        <v>2</v>
      </c>
      <c r="I9" s="62">
        <v>994</v>
      </c>
      <c r="J9" s="62" t="s">
        <v>74</v>
      </c>
      <c r="K9" s="62">
        <v>6</v>
      </c>
      <c r="L9" s="62">
        <v>5.0419296826000002</v>
      </c>
    </row>
    <row r="10" spans="1:12">
      <c r="A10" s="62">
        <v>5</v>
      </c>
      <c r="B10" s="62">
        <v>211</v>
      </c>
      <c r="C10" s="62" t="s">
        <v>101</v>
      </c>
      <c r="D10" s="62">
        <v>21121</v>
      </c>
      <c r="E10" s="62" t="s">
        <v>30</v>
      </c>
      <c r="F10" s="62" t="s">
        <v>98</v>
      </c>
      <c r="G10" s="62" t="s">
        <v>74</v>
      </c>
      <c r="H10" s="62">
        <v>2</v>
      </c>
      <c r="I10" s="62">
        <v>994</v>
      </c>
      <c r="J10" s="62" t="s">
        <v>74</v>
      </c>
      <c r="K10" s="62">
        <v>2</v>
      </c>
      <c r="L10" s="62">
        <v>0.48761921149999998</v>
      </c>
    </row>
    <row r="11" spans="1:12">
      <c r="A11" s="62">
        <v>6</v>
      </c>
      <c r="B11" s="62">
        <v>211</v>
      </c>
      <c r="C11" s="62" t="s">
        <v>101</v>
      </c>
      <c r="D11" s="62">
        <v>21122</v>
      </c>
      <c r="E11" s="62" t="s">
        <v>31</v>
      </c>
      <c r="F11" s="62" t="s">
        <v>98</v>
      </c>
      <c r="G11" s="62" t="s">
        <v>74</v>
      </c>
      <c r="H11" s="62">
        <v>2</v>
      </c>
      <c r="I11" s="62">
        <v>994</v>
      </c>
      <c r="J11" s="62" t="s">
        <v>74</v>
      </c>
      <c r="K11" s="62">
        <v>176</v>
      </c>
      <c r="L11" s="62">
        <v>57.256536191599999</v>
      </c>
    </row>
    <row r="12" spans="1:12">
      <c r="A12" s="62">
        <v>7</v>
      </c>
      <c r="B12" s="62">
        <v>211</v>
      </c>
      <c r="C12" s="62" t="s">
        <v>101</v>
      </c>
      <c r="D12" s="62">
        <v>21124</v>
      </c>
      <c r="E12" s="62" t="s">
        <v>32</v>
      </c>
      <c r="F12" s="62" t="s">
        <v>98</v>
      </c>
      <c r="G12" s="62" t="s">
        <v>74</v>
      </c>
      <c r="H12" s="62">
        <v>2</v>
      </c>
      <c r="I12" s="62">
        <v>994</v>
      </c>
      <c r="J12" s="62" t="s">
        <v>74</v>
      </c>
      <c r="K12" s="62">
        <v>7</v>
      </c>
      <c r="L12" s="62">
        <v>5.5399199127000003</v>
      </c>
    </row>
    <row r="13" spans="1:12">
      <c r="A13" s="62">
        <v>8</v>
      </c>
      <c r="B13" s="62">
        <v>212</v>
      </c>
      <c r="C13" s="62" t="s">
        <v>102</v>
      </c>
      <c r="D13" s="62">
        <v>2121</v>
      </c>
      <c r="E13" s="62" t="s">
        <v>34</v>
      </c>
      <c r="F13" s="62" t="s">
        <v>98</v>
      </c>
      <c r="G13" s="62" t="s">
        <v>74</v>
      </c>
      <c r="H13" s="62">
        <v>2</v>
      </c>
      <c r="I13" s="62">
        <v>994</v>
      </c>
      <c r="J13" s="62" t="s">
        <v>74</v>
      </c>
      <c r="K13" s="62">
        <v>48</v>
      </c>
      <c r="L13" s="62">
        <v>22.2690340085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103</v>
      </c>
    </row>
    <row r="4" spans="1:12">
      <c r="A4" s="19" t="s">
        <v>60</v>
      </c>
      <c r="B4" s="19" t="s">
        <v>61</v>
      </c>
      <c r="C4" s="19" t="s">
        <v>62</v>
      </c>
      <c r="D4" s="19" t="s">
        <v>63</v>
      </c>
      <c r="E4" s="19" t="s">
        <v>64</v>
      </c>
      <c r="F4" s="19" t="s">
        <v>65</v>
      </c>
      <c r="G4" s="19" t="s">
        <v>66</v>
      </c>
      <c r="H4" s="19" t="s">
        <v>67</v>
      </c>
      <c r="I4" s="19" t="s">
        <v>68</v>
      </c>
      <c r="J4" s="19" t="s">
        <v>69</v>
      </c>
      <c r="K4" s="19" t="s">
        <v>70</v>
      </c>
      <c r="L4" s="19" t="s">
        <v>100</v>
      </c>
    </row>
    <row r="5" spans="1:12">
      <c r="A5" s="62">
        <v>0</v>
      </c>
      <c r="B5" s="62">
        <v>22</v>
      </c>
      <c r="C5" s="62" t="s">
        <v>104</v>
      </c>
      <c r="D5" s="62">
        <v>221</v>
      </c>
      <c r="E5" s="62" t="s">
        <v>36</v>
      </c>
      <c r="F5" s="62" t="s">
        <v>98</v>
      </c>
      <c r="G5" s="62" t="s">
        <v>74</v>
      </c>
      <c r="H5" s="62">
        <v>997</v>
      </c>
      <c r="I5" s="62">
        <v>994</v>
      </c>
      <c r="J5" s="62" t="s">
        <v>74</v>
      </c>
      <c r="K5" s="62">
        <v>8</v>
      </c>
      <c r="L5" s="62">
        <v>7.9053108928000002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0" t="s">
        <v>5</v>
      </c>
    </row>
    <row r="2" spans="1:12">
      <c r="B2" s="30" t="s">
        <v>105</v>
      </c>
    </row>
    <row r="4" spans="1:12">
      <c r="A4" s="19" t="s">
        <v>60</v>
      </c>
      <c r="B4" s="19" t="s">
        <v>61</v>
      </c>
      <c r="C4" s="19" t="s">
        <v>62</v>
      </c>
      <c r="D4" s="19" t="s">
        <v>63</v>
      </c>
      <c r="E4" s="19" t="s">
        <v>64</v>
      </c>
      <c r="F4" s="19" t="s">
        <v>65</v>
      </c>
      <c r="G4" s="19" t="s">
        <v>66</v>
      </c>
      <c r="H4" s="19" t="s">
        <v>67</v>
      </c>
      <c r="I4" s="19" t="s">
        <v>68</v>
      </c>
      <c r="J4" s="19" t="s">
        <v>69</v>
      </c>
      <c r="K4" s="19" t="s">
        <v>70</v>
      </c>
      <c r="L4" s="19" t="s">
        <v>106</v>
      </c>
    </row>
    <row r="5" spans="1:12">
      <c r="A5" s="62">
        <v>0</v>
      </c>
      <c r="B5" s="62">
        <v>2</v>
      </c>
      <c r="C5" s="62" t="s">
        <v>107</v>
      </c>
      <c r="D5" s="62">
        <v>24</v>
      </c>
      <c r="E5" s="62" t="s">
        <v>108</v>
      </c>
      <c r="F5" s="62" t="s">
        <v>109</v>
      </c>
      <c r="G5" s="62" t="s">
        <v>74</v>
      </c>
      <c r="H5" s="62">
        <v>997</v>
      </c>
      <c r="I5" s="62">
        <v>986</v>
      </c>
      <c r="J5" s="62" t="s">
        <v>74</v>
      </c>
      <c r="K5" s="62">
        <v>3</v>
      </c>
      <c r="L5" s="62">
        <v>498.79082062600003</v>
      </c>
    </row>
    <row r="6" spans="1:12">
      <c r="A6" s="62">
        <v>1</v>
      </c>
      <c r="B6" s="62">
        <v>3</v>
      </c>
      <c r="C6" s="62" t="s">
        <v>110</v>
      </c>
      <c r="D6" s="62">
        <v>31</v>
      </c>
      <c r="E6" s="62" t="s">
        <v>111</v>
      </c>
      <c r="F6" s="62" t="s">
        <v>109</v>
      </c>
      <c r="G6" s="62" t="s">
        <v>74</v>
      </c>
      <c r="H6" s="62">
        <v>997</v>
      </c>
      <c r="I6" s="62">
        <v>986</v>
      </c>
      <c r="J6" s="62" t="s">
        <v>74</v>
      </c>
      <c r="K6" s="62">
        <v>3</v>
      </c>
      <c r="L6" s="62">
        <v>0.21358463220000001</v>
      </c>
    </row>
    <row r="7" spans="1:12">
      <c r="A7" s="62">
        <v>2</v>
      </c>
      <c r="B7" s="62">
        <v>4</v>
      </c>
      <c r="C7" s="62" t="s">
        <v>112</v>
      </c>
      <c r="D7" s="62">
        <v>41</v>
      </c>
      <c r="E7" s="62" t="s">
        <v>113</v>
      </c>
      <c r="F7" s="62" t="s">
        <v>109</v>
      </c>
      <c r="G7" s="62" t="s">
        <v>74</v>
      </c>
      <c r="H7" s="62">
        <v>997</v>
      </c>
      <c r="I7" s="62">
        <v>986</v>
      </c>
      <c r="J7" s="62" t="s">
        <v>74</v>
      </c>
      <c r="K7" s="62">
        <v>1</v>
      </c>
      <c r="L7" s="62">
        <v>27.4647584947</v>
      </c>
    </row>
    <row r="8" spans="1:12">
      <c r="A8" s="62">
        <v>3</v>
      </c>
      <c r="B8" s="62">
        <v>998</v>
      </c>
      <c r="C8" s="62" t="s">
        <v>42</v>
      </c>
      <c r="D8" s="62">
        <v>998</v>
      </c>
      <c r="E8" s="62" t="s">
        <v>42</v>
      </c>
      <c r="F8" s="62" t="s">
        <v>109</v>
      </c>
      <c r="G8" s="62" t="s">
        <v>74</v>
      </c>
      <c r="H8" s="62">
        <v>997</v>
      </c>
      <c r="I8" s="62">
        <v>986</v>
      </c>
      <c r="J8" s="62" t="s">
        <v>74</v>
      </c>
      <c r="K8" s="62">
        <v>3</v>
      </c>
      <c r="L8" s="62">
        <v>411.34955944000001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_ancillaryCrisisInfoP_v1_aoi</vt:lpstr>
      <vt:lpstr>Pop_Statistics</vt:lpstr>
      <vt:lpstr>_builtUpP_m_v1_aoi</vt:lpstr>
      <vt:lpstr>_transportationL_m_v1_aoi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2025-04-01T16:35:04Z</dcterms:modified>
</cp:coreProperties>
</file>