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local-activations\EMSR798\03MAPS\output\EMSR798\AOI36\GRA_PRODUCT\FCT\EMSR798_AOI36_GRA_PRODUCT_v1\20250410_FC\"/>
    </mc:Choice>
  </mc:AlternateContent>
  <xr:revisionPtr revIDLastSave="0" documentId="13_ncr:1_{F681969C-4222-4729-B16D-7C35310DEEDB}" xr6:coauthVersionLast="47" xr6:coauthVersionMax="47" xr10:uidLastSave="{00000000-0000-0000-0000-000000000000}"/>
  <bookViews>
    <workbookView xWindow="3255" yWindow="570" windowWidth="28800" windowHeight="14445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facilitiesA_v1_aoi" sheetId="6" r:id="rId6"/>
    <sheet name="_facilitiesL_v1_aoi" sheetId="7" r:id="rId7"/>
    <sheet name="_naturalLandUseA_v1_aoi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B48" i="2"/>
  <c r="B45" i="2"/>
  <c r="B29" i="2"/>
  <c r="B28" i="2"/>
</calcChain>
</file>

<file path=xl/sharedStrings.xml><?xml version="1.0" encoding="utf-8"?>
<sst xmlns="http://schemas.openxmlformats.org/spreadsheetml/2006/main" count="274" uniqueCount="110">
  <si>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</si>
  <si>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</si>
  <si>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</si>
  <si>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</si>
  <si>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</si>
  <si>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EMSR798 AOI: 36 Letpanhla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</si>
  <si>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</si>
  <si>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</si>
  <si>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</si>
  <si>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</si>
  <si>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</si>
  <si>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</si>
  <si>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</si>
  <si>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</si>
  <si>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</si>
  <si>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</si>
  <si>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</si>
  <si>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</si>
  <si>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</si>
  <si>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Other non-residential buildings</t>
  </si>
  <si>
    <t>Non-residential farm buildings</t>
  </si>
  <si>
    <t>Buildings used as places of worship and for religious activities</t>
  </si>
  <si>
    <t>Transportation</t>
  </si>
  <si>
    <t>Primary Road</t>
  </si>
  <si>
    <t>km</t>
  </si>
  <si>
    <t>Local Road</t>
  </si>
  <si>
    <t>Cart Track</t>
  </si>
  <si>
    <t>Facilities</t>
  </si>
  <si>
    <t>Dams</t>
  </si>
  <si>
    <t>ha</t>
  </si>
  <si>
    <t>Other civil engineering works not elsewhere classified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</si>
  <si>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</si>
  <si>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</si>
  <si>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</si>
  <si>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</si>
  <si>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</si>
  <si>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</si>
  <si>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</si>
  <si>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</si>
  <si>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</si>
  <si>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</si>
  <si>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</si>
  <si>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</si>
  <si>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</si>
  <si>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</si>
  <si>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</si>
  <si>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</si>
  <si>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</si>
  <si>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</si>
  <si>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</si>
  <si>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</si>
  <si>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</si>
  <si>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</si>
  <si>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</si>
  <si>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</si>
  <si>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</si>
  <si>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</si>
  <si>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</si>
  <si>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</si>
  <si>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</si>
  <si>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</si>
  <si>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</si>
  <si>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</si>
  <si>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</si>
  <si>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</si>
  <si>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</si>
  <si>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</si>
  <si>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</si>
  <si>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</si>
  <si>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Possibly damaged</t>
  </si>
  <si>
    <t>Non-residential Buildings</t>
  </si>
  <si>
    <t>No visible damage</t>
  </si>
  <si>
    <t>AOI: 36 Letpanhla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</si>
  <si>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</si>
  <si>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</si>
  <si>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</si>
  <si>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</si>
  <si>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</si>
  <si>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</si>
  <si>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</si>
  <si>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</si>
  <si>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</si>
  <si>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</si>
  <si>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</si>
  <si>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</si>
  <si>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</si>
  <si>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</si>
  <si>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</si>
  <si>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</si>
  <si>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</si>
  <si>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</si>
  <si>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</si>
  <si>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</si>
  <si>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</si>
  <si>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Not Analysed</t>
  </si>
  <si>
    <t>_facilitiesA_v1_aoi</t>
  </si>
  <si>
    <t>Area</t>
  </si>
  <si>
    <t>Other Civil Engineering Works</t>
  </si>
  <si>
    <t>Harbours, waterways, dams and other waterworks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</si>
  <si>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</si>
  <si>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</si>
  <si>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</si>
  <si>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</si>
  <si>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</si>
  <si>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</si>
  <si>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</si>
  <si>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</si>
  <si>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</si>
  <si>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</si>
  <si>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Digital Elevation Model: SRTM (30 m)  (NASA/USGS)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</si>
</sst>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0" fillId="0" borderId="5" xfId="0" applyBorder="1"/>
    <xf numFmtId="0" fontId="0" fillId="0" borderId="6" xfId="0" applyBorder="1"/>
    <xf numFmtId="0" fontId="12" fillId="0" borderId="7" xfId="0" applyFont="1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166" fontId="12" fillId="0" borderId="8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left" vertical="center"/>
    </xf>
    <xf numFmtId="166" fontId="12" fillId="0" borderId="0" xfId="0" applyNumberFormat="1" applyFont="1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2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right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2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6" fontId="12" fillId="0" borderId="11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10" fillId="0" borderId="11" xfId="0" applyFont="1" applyBorder="1" applyAlignment="1">
      <alignment vertical="center"/>
    </xf>
    <xf numFmtId="167" fontId="12" fillId="0" borderId="9" xfId="0" applyNumberFormat="1" applyFont="1" applyBorder="1" applyAlignment="1">
      <alignment horizontal="center" vertical="center"/>
    </xf>
    <xf numFmtId="1" fontId="12" fillId="0" borderId="9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9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164" fontId="1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26" workbookViewId="0"/>
  </sheetViews>
  <sheetFormatPr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6" t="s">
        <v>1</v>
      </c>
    </row>
    <row r="5" spans="2:2" ht="15.75" customHeight="1">
      <c r="B5" s="16" t="s">
        <v>2</v>
      </c>
    </row>
    <row r="6" spans="2:2" ht="15.75" customHeight="1">
      <c r="B6" s="16"/>
    </row>
    <row r="7" spans="2:2" ht="15.75" customHeight="1">
      <c r="B7" s="16" t="s">
        <v>3</v>
      </c>
    </row>
    <row r="8" spans="2:2" ht="15.75" customHeight="1">
      <c r="B8" s="16"/>
    </row>
    <row r="9" spans="2:2" ht="30.75" customHeight="1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0"/>
  <sheetViews>
    <sheetView showGridLines="0" tabSelected="1" zoomScale="70" zoomScaleNormal="70" workbookViewId="0">
      <selection activeCell="L12" sqref="L12"/>
    </sheetView>
  </sheetViews>
  <sheetFormatPr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2"/>
      <c r="B1" s="29" t="s">
        <v>5</v>
      </c>
    </row>
    <row r="3" spans="1:11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>
      <c r="B4" s="11"/>
      <c r="C4" s="70" t="s">
        <v>7</v>
      </c>
      <c r="D4" s="71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>
      <c r="B5" s="31" t="s">
        <v>13</v>
      </c>
      <c r="C5" s="32" t="s">
        <v>14</v>
      </c>
      <c r="D5" s="32"/>
      <c r="E5" s="67"/>
      <c r="F5" s="68"/>
      <c r="G5" s="69"/>
      <c r="H5" s="55" t="s">
        <v>15</v>
      </c>
      <c r="I5" s="54">
        <v>29000</v>
      </c>
      <c r="J5" s="2"/>
      <c r="K5" s="2"/>
    </row>
    <row r="6" spans="1:11">
      <c r="B6" s="26" t="s">
        <v>16</v>
      </c>
      <c r="C6" s="33" t="s">
        <v>17</v>
      </c>
      <c r="D6" s="27" t="s">
        <v>18</v>
      </c>
      <c r="E6" s="34">
        <v>24</v>
      </c>
      <c r="F6" s="34">
        <v>1</v>
      </c>
      <c r="G6" s="34">
        <v>933</v>
      </c>
      <c r="H6" s="34">
        <v>958</v>
      </c>
      <c r="I6" s="34">
        <v>8812</v>
      </c>
    </row>
    <row r="7" spans="1:11">
      <c r="B7" s="35"/>
      <c r="C7" s="36" t="s">
        <v>19</v>
      </c>
      <c r="D7" s="37" t="s">
        <v>18</v>
      </c>
      <c r="E7" s="38">
        <v>0</v>
      </c>
      <c r="F7" s="38">
        <v>0</v>
      </c>
      <c r="G7" s="38">
        <v>12</v>
      </c>
      <c r="H7" s="38">
        <v>12</v>
      </c>
      <c r="I7" s="38">
        <v>145</v>
      </c>
    </row>
    <row r="8" spans="1:11">
      <c r="B8" s="35"/>
      <c r="C8" s="39" t="s">
        <v>20</v>
      </c>
      <c r="D8" s="37" t="s">
        <v>18</v>
      </c>
      <c r="E8" s="38">
        <v>0</v>
      </c>
      <c r="F8" s="38">
        <v>0</v>
      </c>
      <c r="G8" s="38">
        <v>0</v>
      </c>
      <c r="H8" s="38">
        <v>0</v>
      </c>
      <c r="I8" s="38">
        <v>7</v>
      </c>
    </row>
    <row r="9" spans="1:11">
      <c r="B9" s="40"/>
      <c r="C9" s="41" t="s">
        <v>21</v>
      </c>
      <c r="D9" s="42" t="s">
        <v>18</v>
      </c>
      <c r="E9" s="43">
        <v>0</v>
      </c>
      <c r="F9" s="43">
        <v>0</v>
      </c>
      <c r="G9" s="43">
        <v>4</v>
      </c>
      <c r="H9" s="43">
        <v>4</v>
      </c>
      <c r="I9" s="43">
        <v>120</v>
      </c>
    </row>
    <row r="10" spans="1:11">
      <c r="B10" s="26" t="s">
        <v>22</v>
      </c>
      <c r="C10" s="44" t="s">
        <v>23</v>
      </c>
      <c r="D10" s="27" t="s">
        <v>24</v>
      </c>
      <c r="E10" s="28">
        <v>0</v>
      </c>
      <c r="F10" s="28">
        <v>0</v>
      </c>
      <c r="G10" s="28">
        <v>0</v>
      </c>
      <c r="H10" s="28">
        <v>0</v>
      </c>
      <c r="I10" s="28">
        <v>12.954159221299999</v>
      </c>
    </row>
    <row r="11" spans="1:11">
      <c r="B11" s="35"/>
      <c r="C11" s="36" t="s">
        <v>25</v>
      </c>
      <c r="D11" s="37" t="s">
        <v>24</v>
      </c>
      <c r="E11" s="45">
        <v>0</v>
      </c>
      <c r="F11" s="45">
        <v>0</v>
      </c>
      <c r="G11" s="45">
        <v>0</v>
      </c>
      <c r="H11" s="45">
        <v>0</v>
      </c>
      <c r="I11" s="45">
        <v>56.056463567999998</v>
      </c>
    </row>
    <row r="12" spans="1:11">
      <c r="B12" s="40"/>
      <c r="C12" s="46" t="s">
        <v>26</v>
      </c>
      <c r="D12" s="42" t="s">
        <v>24</v>
      </c>
      <c r="E12" s="47">
        <v>0</v>
      </c>
      <c r="F12" s="47">
        <v>0</v>
      </c>
      <c r="G12" s="47">
        <v>0</v>
      </c>
      <c r="H12" s="47">
        <v>0</v>
      </c>
      <c r="I12" s="47">
        <v>16.929314610900001</v>
      </c>
    </row>
    <row r="13" spans="1:11">
      <c r="B13" s="26" t="s">
        <v>27</v>
      </c>
      <c r="C13" s="44" t="s">
        <v>28</v>
      </c>
      <c r="D13" s="27" t="s">
        <v>29</v>
      </c>
      <c r="E13" s="28">
        <v>0</v>
      </c>
      <c r="F13" s="28">
        <v>0</v>
      </c>
      <c r="G13" s="28">
        <v>0</v>
      </c>
      <c r="H13" s="28">
        <v>0</v>
      </c>
      <c r="I13" s="28">
        <v>14.1202370014</v>
      </c>
    </row>
    <row r="14" spans="1:11">
      <c r="B14" s="35"/>
      <c r="C14" s="48" t="s">
        <v>30</v>
      </c>
      <c r="D14" s="37" t="s">
        <v>29</v>
      </c>
      <c r="E14" s="45">
        <v>0</v>
      </c>
      <c r="F14" s="45">
        <v>0</v>
      </c>
      <c r="G14" s="45">
        <v>0</v>
      </c>
      <c r="H14" s="45">
        <v>0</v>
      </c>
      <c r="I14" s="45">
        <v>0.44679458420000001</v>
      </c>
    </row>
    <row r="15" spans="1:11">
      <c r="B15" s="40"/>
      <c r="C15" s="46" t="s">
        <v>31</v>
      </c>
      <c r="D15" s="42" t="s">
        <v>24</v>
      </c>
      <c r="E15" s="47">
        <v>0</v>
      </c>
      <c r="F15" s="47">
        <v>0</v>
      </c>
      <c r="G15" s="47">
        <v>0</v>
      </c>
      <c r="H15" s="47">
        <v>0</v>
      </c>
      <c r="I15" s="47">
        <v>3.0079399141000001</v>
      </c>
    </row>
    <row r="16" spans="1:11">
      <c r="B16" s="49" t="s">
        <v>32</v>
      </c>
      <c r="C16" s="50" t="s">
        <v>33</v>
      </c>
      <c r="D16" s="27" t="s">
        <v>29</v>
      </c>
      <c r="E16" s="28">
        <v>0</v>
      </c>
      <c r="F16" s="28">
        <v>0</v>
      </c>
      <c r="G16" s="28">
        <v>0</v>
      </c>
      <c r="H16" s="28">
        <v>0</v>
      </c>
      <c r="I16" s="28">
        <v>1551.9344907699999</v>
      </c>
    </row>
    <row r="17" spans="1:10">
      <c r="B17" s="51"/>
      <c r="C17" s="48" t="s">
        <v>34</v>
      </c>
      <c r="D17" s="37" t="s">
        <v>29</v>
      </c>
      <c r="E17" s="45">
        <v>0</v>
      </c>
      <c r="F17" s="45">
        <v>0</v>
      </c>
      <c r="G17" s="45">
        <v>0</v>
      </c>
      <c r="H17" s="45">
        <v>0</v>
      </c>
      <c r="I17" s="45">
        <v>112.19815549099999</v>
      </c>
    </row>
    <row r="18" spans="1:10">
      <c r="B18" s="51"/>
      <c r="C18" s="48" t="s">
        <v>35</v>
      </c>
      <c r="D18" s="37" t="s">
        <v>29</v>
      </c>
      <c r="E18" s="45">
        <v>0</v>
      </c>
      <c r="F18" s="45">
        <v>0</v>
      </c>
      <c r="G18" s="45">
        <v>0</v>
      </c>
      <c r="H18" s="45">
        <v>0</v>
      </c>
      <c r="I18" s="45">
        <v>2.2439143376000001</v>
      </c>
    </row>
    <row r="19" spans="1:10">
      <c r="B19" s="51"/>
      <c r="C19" s="48" t="s">
        <v>36</v>
      </c>
      <c r="D19" s="37" t="s">
        <v>29</v>
      </c>
      <c r="E19" s="45">
        <v>0</v>
      </c>
      <c r="F19" s="45">
        <v>0</v>
      </c>
      <c r="G19" s="45">
        <v>0</v>
      </c>
      <c r="H19" s="45">
        <v>0</v>
      </c>
      <c r="I19" s="45">
        <v>13.6678798226</v>
      </c>
    </row>
    <row r="20" spans="1:10">
      <c r="B20" s="52"/>
      <c r="C20" s="53" t="s">
        <v>37</v>
      </c>
      <c r="D20" s="42" t="s">
        <v>29</v>
      </c>
      <c r="E20" s="47">
        <v>0</v>
      </c>
      <c r="F20" s="47">
        <v>0</v>
      </c>
      <c r="G20" s="47">
        <v>0</v>
      </c>
      <c r="H20" s="47">
        <v>0</v>
      </c>
      <c r="I20" s="47">
        <v>227.32281349799999</v>
      </c>
    </row>
    <row r="21" spans="1:10">
      <c r="A21" s="20"/>
      <c r="B21" s="3"/>
      <c r="C21" s="5"/>
      <c r="D21" s="4"/>
      <c r="J21" s="21"/>
    </row>
    <row r="22" spans="1:10">
      <c r="A22" s="20"/>
      <c r="B22" s="18" t="s">
        <v>38</v>
      </c>
      <c r="C22" s="5"/>
      <c r="D22" s="4"/>
      <c r="J22" s="21"/>
    </row>
    <row r="23" spans="1:10">
      <c r="A23" s="20"/>
      <c r="B23" s="22" t="s">
        <v>39</v>
      </c>
      <c r="C23" s="23"/>
      <c r="D23" s="24"/>
      <c r="E23" s="25"/>
      <c r="F23" s="25"/>
      <c r="G23" s="25"/>
      <c r="H23" s="25"/>
      <c r="I23" s="25"/>
      <c r="J23" s="21"/>
    </row>
    <row r="24" spans="1:10">
      <c r="B24" s="3"/>
      <c r="C24" s="5"/>
      <c r="D24" s="4"/>
    </row>
    <row r="25" spans="1:10">
      <c r="B25" s="3"/>
      <c r="C25" s="5"/>
      <c r="D25" s="4"/>
    </row>
    <row r="26" spans="1:10">
      <c r="B26" s="56" t="s">
        <v>40</v>
      </c>
      <c r="C26" s="5"/>
      <c r="D26" s="4"/>
    </row>
    <row r="27" spans="1:10">
      <c r="B27" s="18" t="s">
        <v>41</v>
      </c>
      <c r="C27" s="5"/>
      <c r="D27" s="4"/>
    </row>
    <row r="28" spans="1:10">
      <c r="B28" s="5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8" s="5"/>
      <c r="D28" s="4"/>
    </row>
    <row r="29" spans="1:10">
      <c r="B29" s="18" t="str">
        <f>CONCATENATE(CHAR(169)," European Union / Copernicus Emergency Management Service")</f>
        <v>© European Union / Copernicus Emergency Management Service</v>
      </c>
      <c r="C29" s="5"/>
      <c r="D29" s="4"/>
      <c r="H29" s="58" t="s">
        <v>42</v>
      </c>
    </row>
    <row r="30" spans="1:10">
      <c r="B30" s="3"/>
      <c r="C30" s="5"/>
      <c r="D30" s="4"/>
    </row>
    <row r="31" spans="1:10">
      <c r="B31" s="3"/>
      <c r="C31" s="5"/>
      <c r="D31" s="4"/>
    </row>
    <row r="32" spans="1:10">
      <c r="B32" s="56" t="s">
        <v>43</v>
      </c>
      <c r="C32" s="5"/>
      <c r="D32" s="4"/>
    </row>
    <row r="33" spans="2:4">
      <c r="B33" s="18" t="s">
        <v>44</v>
      </c>
      <c r="C33" s="5"/>
      <c r="D33" s="4"/>
    </row>
    <row r="34" spans="2:4">
      <c r="B34" s="18" t="s">
        <v>45</v>
      </c>
      <c r="C34" s="6"/>
      <c r="D34" s="4"/>
    </row>
    <row r="35" spans="2:4">
      <c r="B35" s="18" t="s">
        <v>46</v>
      </c>
      <c r="C35" s="6"/>
      <c r="D35" s="4"/>
    </row>
    <row r="36" spans="2:4">
      <c r="B36" s="18" t="s">
        <v>47</v>
      </c>
      <c r="C36" s="6"/>
      <c r="D36" s="4"/>
    </row>
    <row r="37" spans="2:4">
      <c r="B37" s="3"/>
      <c r="C37" s="6"/>
      <c r="D37" s="4"/>
    </row>
    <row r="38" spans="2:4">
      <c r="B38" s="3"/>
      <c r="C38" s="6"/>
      <c r="D38" s="4"/>
    </row>
    <row r="39" spans="2:4">
      <c r="B39" s="56" t="s">
        <v>48</v>
      </c>
      <c r="C39" s="6"/>
      <c r="D39" s="4"/>
    </row>
    <row r="40" spans="2:4">
      <c r="B40" s="18" t="s">
        <v>49</v>
      </c>
      <c r="C40" s="6"/>
      <c r="D40" s="4"/>
    </row>
    <row r="41" spans="2:4">
      <c r="B41" s="18" t="s">
        <v>50</v>
      </c>
      <c r="C41" s="6"/>
      <c r="D41" s="4"/>
    </row>
    <row r="42" spans="2:4">
      <c r="B42" s="3"/>
      <c r="C42" s="6"/>
      <c r="D42" s="4"/>
    </row>
    <row r="43" spans="2:4">
      <c r="B43" s="3"/>
      <c r="C43" s="6"/>
      <c r="D43" s="4"/>
    </row>
    <row r="44" spans="2:4">
      <c r="B44" s="56" t="s">
        <v>51</v>
      </c>
      <c r="C44" s="6"/>
      <c r="D44" s="4"/>
    </row>
    <row r="45" spans="2:4">
      <c r="B45" s="1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5" s="6"/>
      <c r="D45" s="4"/>
    </row>
    <row r="46" spans="2:4">
      <c r="B46" s="18" t="s">
        <v>52</v>
      </c>
    </row>
    <row r="47" spans="2:4">
      <c r="B47" s="18" t="s">
        <v>53</v>
      </c>
    </row>
    <row r="48" spans="2:4">
      <c r="B48" s="1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9" spans="2:2">
      <c r="B49" s="72" t="s">
        <v>109</v>
      </c>
    </row>
    <row r="50" spans="2:2">
      <c r="B50" s="72"/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0" t="s">
        <v>5</v>
      </c>
    </row>
    <row r="2" spans="1:12">
      <c r="B2" s="30" t="s">
        <v>54</v>
      </c>
    </row>
    <row r="4" spans="1:12">
      <c r="A4" s="19" t="s">
        <v>55</v>
      </c>
      <c r="B4" s="19" t="s">
        <v>56</v>
      </c>
      <c r="C4" s="19" t="s">
        <v>57</v>
      </c>
      <c r="D4" s="19" t="s">
        <v>58</v>
      </c>
      <c r="E4" s="19" t="s">
        <v>59</v>
      </c>
      <c r="F4" s="19" t="s">
        <v>60</v>
      </c>
      <c r="G4" s="19" t="s">
        <v>61</v>
      </c>
      <c r="H4" s="19" t="s">
        <v>62</v>
      </c>
      <c r="I4" s="19" t="s">
        <v>63</v>
      </c>
      <c r="J4" s="19" t="s">
        <v>64</v>
      </c>
      <c r="K4" s="19" t="s">
        <v>65</v>
      </c>
      <c r="L4" s="19" t="s">
        <v>66</v>
      </c>
    </row>
    <row r="5" spans="1:12">
      <c r="A5" s="18">
        <v>0</v>
      </c>
      <c r="B5" s="18">
        <v>11</v>
      </c>
      <c r="C5" s="18" t="s">
        <v>17</v>
      </c>
      <c r="D5" s="18">
        <v>997</v>
      </c>
      <c r="E5" s="18" t="s">
        <v>67</v>
      </c>
      <c r="F5" s="18" t="s">
        <v>9</v>
      </c>
      <c r="G5" s="18" t="s">
        <v>68</v>
      </c>
      <c r="H5" s="18">
        <v>2</v>
      </c>
      <c r="I5" s="18">
        <v>1</v>
      </c>
      <c r="J5" s="18" t="s">
        <v>67</v>
      </c>
      <c r="K5" s="18">
        <v>1</v>
      </c>
      <c r="L5" s="18">
        <v>1</v>
      </c>
    </row>
    <row r="6" spans="1:12">
      <c r="A6" s="18">
        <v>1</v>
      </c>
      <c r="B6" s="18">
        <v>11</v>
      </c>
      <c r="C6" s="18" t="s">
        <v>17</v>
      </c>
      <c r="D6" s="18">
        <v>997</v>
      </c>
      <c r="E6" s="18" t="s">
        <v>67</v>
      </c>
      <c r="F6" s="18" t="s">
        <v>8</v>
      </c>
      <c r="G6" s="18" t="s">
        <v>68</v>
      </c>
      <c r="H6" s="18">
        <v>2</v>
      </c>
      <c r="I6" s="18">
        <v>1</v>
      </c>
      <c r="J6" s="18" t="s">
        <v>67</v>
      </c>
      <c r="K6" s="18">
        <v>24</v>
      </c>
      <c r="L6" s="18">
        <v>24</v>
      </c>
    </row>
    <row r="7" spans="1:12">
      <c r="A7" s="18">
        <v>2</v>
      </c>
      <c r="B7" s="18">
        <v>11</v>
      </c>
      <c r="C7" s="18" t="s">
        <v>17</v>
      </c>
      <c r="D7" s="18">
        <v>997</v>
      </c>
      <c r="E7" s="18" t="s">
        <v>67</v>
      </c>
      <c r="F7" s="18" t="s">
        <v>69</v>
      </c>
      <c r="G7" s="18" t="s">
        <v>68</v>
      </c>
      <c r="H7" s="18">
        <v>2</v>
      </c>
      <c r="I7" s="18">
        <v>1</v>
      </c>
      <c r="J7" s="18" t="s">
        <v>67</v>
      </c>
      <c r="K7" s="18">
        <v>933</v>
      </c>
      <c r="L7" s="18">
        <v>933</v>
      </c>
    </row>
    <row r="8" spans="1:12">
      <c r="A8" s="18">
        <v>3</v>
      </c>
      <c r="B8" s="18">
        <v>12</v>
      </c>
      <c r="C8" s="18" t="s">
        <v>70</v>
      </c>
      <c r="D8" s="18">
        <v>127</v>
      </c>
      <c r="E8" s="18" t="s">
        <v>19</v>
      </c>
      <c r="F8" s="18" t="s">
        <v>69</v>
      </c>
      <c r="G8" s="18" t="s">
        <v>68</v>
      </c>
      <c r="H8" s="18">
        <v>2</v>
      </c>
      <c r="I8" s="18">
        <v>1</v>
      </c>
      <c r="J8" s="18" t="s">
        <v>67</v>
      </c>
      <c r="K8" s="18">
        <v>12</v>
      </c>
      <c r="L8" s="18">
        <v>12</v>
      </c>
    </row>
    <row r="9" spans="1:12">
      <c r="A9" s="18">
        <v>4</v>
      </c>
      <c r="B9" s="18">
        <v>12</v>
      </c>
      <c r="C9" s="18" t="s">
        <v>70</v>
      </c>
      <c r="D9" s="18">
        <v>1272</v>
      </c>
      <c r="E9" s="18" t="s">
        <v>21</v>
      </c>
      <c r="F9" s="18" t="s">
        <v>69</v>
      </c>
      <c r="G9" s="18" t="s">
        <v>68</v>
      </c>
      <c r="H9" s="18">
        <v>2</v>
      </c>
      <c r="I9" s="18">
        <v>1</v>
      </c>
      <c r="J9" s="18" t="s">
        <v>67</v>
      </c>
      <c r="K9" s="18">
        <v>4</v>
      </c>
      <c r="L9" s="18">
        <v>4</v>
      </c>
    </row>
    <row r="10" spans="1:12">
      <c r="A10" s="18">
        <v>5</v>
      </c>
      <c r="B10" s="18">
        <v>11</v>
      </c>
      <c r="C10" s="18" t="s">
        <v>17</v>
      </c>
      <c r="D10" s="18">
        <v>997</v>
      </c>
      <c r="E10" s="18" t="s">
        <v>67</v>
      </c>
      <c r="F10" s="18" t="s">
        <v>71</v>
      </c>
      <c r="G10" s="18" t="s">
        <v>68</v>
      </c>
      <c r="H10" s="18">
        <v>997</v>
      </c>
      <c r="I10" s="18">
        <v>1</v>
      </c>
      <c r="J10" s="18" t="s">
        <v>67</v>
      </c>
      <c r="K10" s="18">
        <v>7854</v>
      </c>
      <c r="L10" s="18">
        <v>7854</v>
      </c>
    </row>
    <row r="11" spans="1:12">
      <c r="A11" s="18">
        <v>6</v>
      </c>
      <c r="B11" s="18">
        <v>12</v>
      </c>
      <c r="C11" s="18" t="s">
        <v>70</v>
      </c>
      <c r="D11" s="18">
        <v>127</v>
      </c>
      <c r="E11" s="18" t="s">
        <v>19</v>
      </c>
      <c r="F11" s="18" t="s">
        <v>71</v>
      </c>
      <c r="G11" s="18" t="s">
        <v>68</v>
      </c>
      <c r="H11" s="18">
        <v>997</v>
      </c>
      <c r="I11" s="18">
        <v>1</v>
      </c>
      <c r="J11" s="18" t="s">
        <v>67</v>
      </c>
      <c r="K11" s="18">
        <v>133</v>
      </c>
      <c r="L11" s="18">
        <v>133</v>
      </c>
    </row>
    <row r="12" spans="1:12">
      <c r="A12" s="18">
        <v>7</v>
      </c>
      <c r="B12" s="18">
        <v>12</v>
      </c>
      <c r="C12" s="18" t="s">
        <v>70</v>
      </c>
      <c r="D12" s="18">
        <v>1271</v>
      </c>
      <c r="E12" s="18" t="s">
        <v>20</v>
      </c>
      <c r="F12" s="18" t="s">
        <v>71</v>
      </c>
      <c r="G12" s="18" t="s">
        <v>68</v>
      </c>
      <c r="H12" s="18">
        <v>997</v>
      </c>
      <c r="I12" s="18">
        <v>1</v>
      </c>
      <c r="J12" s="18" t="s">
        <v>67</v>
      </c>
      <c r="K12" s="18">
        <v>7</v>
      </c>
      <c r="L12" s="18">
        <v>7</v>
      </c>
    </row>
    <row r="13" spans="1:12">
      <c r="A13" s="18">
        <v>8</v>
      </c>
      <c r="B13" s="18">
        <v>12</v>
      </c>
      <c r="C13" s="18" t="s">
        <v>70</v>
      </c>
      <c r="D13" s="18">
        <v>1272</v>
      </c>
      <c r="E13" s="18" t="s">
        <v>21</v>
      </c>
      <c r="F13" s="18" t="s">
        <v>71</v>
      </c>
      <c r="G13" s="18" t="s">
        <v>68</v>
      </c>
      <c r="H13" s="18">
        <v>997</v>
      </c>
      <c r="I13" s="18">
        <v>1</v>
      </c>
      <c r="J13" s="18" t="s">
        <v>67</v>
      </c>
      <c r="K13" s="18">
        <v>116</v>
      </c>
      <c r="L13" s="18">
        <v>116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1" customWidth="1"/>
  </cols>
  <sheetData>
    <row r="1" spans="1:10">
      <c r="A1" t="s">
        <v>72</v>
      </c>
    </row>
    <row r="3" spans="1:10" ht="38.25">
      <c r="A3" s="59" t="s">
        <v>73</v>
      </c>
      <c r="B3" s="59" t="s">
        <v>74</v>
      </c>
      <c r="C3" s="59" t="s">
        <v>75</v>
      </c>
      <c r="D3" s="59" t="s">
        <v>76</v>
      </c>
      <c r="E3" s="59" t="s">
        <v>77</v>
      </c>
      <c r="F3" s="59" t="s">
        <v>78</v>
      </c>
      <c r="G3" s="59" t="s">
        <v>79</v>
      </c>
      <c r="H3" s="59" t="s">
        <v>80</v>
      </c>
      <c r="I3" s="59" t="s">
        <v>81</v>
      </c>
      <c r="J3" s="59" t="s">
        <v>82</v>
      </c>
    </row>
    <row r="4" spans="1:10" ht="56.25">
      <c r="A4" s="60" t="s">
        <v>83</v>
      </c>
      <c r="B4" s="61" t="s">
        <v>84</v>
      </c>
      <c r="C4" s="61" t="s">
        <v>85</v>
      </c>
      <c r="D4" s="61" t="s">
        <v>86</v>
      </c>
      <c r="E4" s="61" t="s">
        <v>87</v>
      </c>
      <c r="F4" s="61" t="str">
        <f>HYPERLINK("https://www.worldpop.org", "WorldPop (www.worldpop.org)")</f>
        <v>WorldPop (www.worldpop.org)</v>
      </c>
      <c r="G4" s="61" t="s">
        <v>88</v>
      </c>
      <c r="H4" s="61" t="s">
        <v>88</v>
      </c>
      <c r="I4" s="61" t="s">
        <v>88</v>
      </c>
      <c r="J4" s="61" t="s">
        <v>89</v>
      </c>
    </row>
    <row r="5" spans="1:10">
      <c r="A5" s="62" t="s">
        <v>12</v>
      </c>
      <c r="B5" s="63">
        <v>28901</v>
      </c>
      <c r="C5" s="64">
        <v>1926</v>
      </c>
      <c r="D5" s="64">
        <v>17719</v>
      </c>
      <c r="E5" s="64">
        <v>30326</v>
      </c>
      <c r="F5" s="64">
        <v>12958</v>
      </c>
      <c r="G5" s="65">
        <v>18366</v>
      </c>
      <c r="H5" s="65">
        <v>10526</v>
      </c>
      <c r="I5" s="65">
        <v>57.3</v>
      </c>
      <c r="J5" s="66" t="s">
        <v>90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0" t="s">
        <v>5</v>
      </c>
    </row>
    <row r="2" spans="1:12">
      <c r="B2" s="30" t="s">
        <v>91</v>
      </c>
    </row>
    <row r="4" spans="1:12">
      <c r="A4" s="19" t="s">
        <v>55</v>
      </c>
      <c r="B4" s="19" t="s">
        <v>56</v>
      </c>
      <c r="C4" s="19" t="s">
        <v>57</v>
      </c>
      <c r="D4" s="19" t="s">
        <v>58</v>
      </c>
      <c r="E4" s="19" t="s">
        <v>59</v>
      </c>
      <c r="F4" s="19" t="s">
        <v>60</v>
      </c>
      <c r="G4" s="19" t="s">
        <v>61</v>
      </c>
      <c r="H4" s="19" t="s">
        <v>62</v>
      </c>
      <c r="I4" s="19" t="s">
        <v>63</v>
      </c>
      <c r="J4" s="19" t="s">
        <v>64</v>
      </c>
      <c r="K4" s="19" t="s">
        <v>65</v>
      </c>
      <c r="L4" s="19" t="s">
        <v>92</v>
      </c>
    </row>
    <row r="5" spans="1:12">
      <c r="A5" s="18">
        <v>0</v>
      </c>
      <c r="B5" s="18">
        <v>211</v>
      </c>
      <c r="C5" s="18" t="s">
        <v>93</v>
      </c>
      <c r="D5" s="18">
        <v>21120</v>
      </c>
      <c r="E5" s="18" t="s">
        <v>23</v>
      </c>
      <c r="F5" s="18" t="s">
        <v>71</v>
      </c>
      <c r="G5" s="18" t="s">
        <v>67</v>
      </c>
      <c r="H5" s="18">
        <v>2</v>
      </c>
      <c r="I5" s="18">
        <v>1</v>
      </c>
      <c r="J5" s="18" t="s">
        <v>67</v>
      </c>
      <c r="K5" s="18">
        <v>8</v>
      </c>
      <c r="L5" s="18">
        <v>12.796634020200001</v>
      </c>
    </row>
    <row r="6" spans="1:12">
      <c r="A6" s="18">
        <v>1</v>
      </c>
      <c r="B6" s="18">
        <v>211</v>
      </c>
      <c r="C6" s="18" t="s">
        <v>93</v>
      </c>
      <c r="D6" s="18">
        <v>21120</v>
      </c>
      <c r="E6" s="18" t="s">
        <v>23</v>
      </c>
      <c r="F6" s="18" t="s">
        <v>94</v>
      </c>
      <c r="G6" s="18" t="s">
        <v>67</v>
      </c>
      <c r="H6" s="18">
        <v>2</v>
      </c>
      <c r="I6" s="18">
        <v>1</v>
      </c>
      <c r="J6" s="18" t="s">
        <v>67</v>
      </c>
      <c r="K6" s="18">
        <v>1</v>
      </c>
      <c r="L6" s="18">
        <v>0.15752520110000001</v>
      </c>
    </row>
    <row r="7" spans="1:12">
      <c r="A7" s="18">
        <v>2</v>
      </c>
      <c r="B7" s="18">
        <v>211</v>
      </c>
      <c r="C7" s="18" t="s">
        <v>93</v>
      </c>
      <c r="D7" s="18">
        <v>21122</v>
      </c>
      <c r="E7" s="18" t="s">
        <v>25</v>
      </c>
      <c r="F7" s="18" t="s">
        <v>71</v>
      </c>
      <c r="G7" s="18" t="s">
        <v>67</v>
      </c>
      <c r="H7" s="18">
        <v>2</v>
      </c>
      <c r="I7" s="18">
        <v>1</v>
      </c>
      <c r="J7" s="18" t="s">
        <v>67</v>
      </c>
      <c r="K7" s="18">
        <v>181</v>
      </c>
      <c r="L7" s="18">
        <v>46.156933476900001</v>
      </c>
    </row>
    <row r="8" spans="1:12">
      <c r="A8" s="18">
        <v>3</v>
      </c>
      <c r="B8" s="18">
        <v>211</v>
      </c>
      <c r="C8" s="18" t="s">
        <v>93</v>
      </c>
      <c r="D8" s="18">
        <v>21122</v>
      </c>
      <c r="E8" s="18" t="s">
        <v>25</v>
      </c>
      <c r="F8" s="18" t="s">
        <v>94</v>
      </c>
      <c r="G8" s="18" t="s">
        <v>67</v>
      </c>
      <c r="H8" s="18">
        <v>2</v>
      </c>
      <c r="I8" s="18">
        <v>1</v>
      </c>
      <c r="J8" s="18" t="s">
        <v>67</v>
      </c>
      <c r="K8" s="18">
        <v>36</v>
      </c>
      <c r="L8" s="18">
        <v>9.8995300911000008</v>
      </c>
    </row>
    <row r="9" spans="1:12">
      <c r="A9" s="18">
        <v>4</v>
      </c>
      <c r="B9" s="18">
        <v>211</v>
      </c>
      <c r="C9" s="18" t="s">
        <v>93</v>
      </c>
      <c r="D9" s="18">
        <v>21124</v>
      </c>
      <c r="E9" s="18" t="s">
        <v>26</v>
      </c>
      <c r="F9" s="18" t="s">
        <v>71</v>
      </c>
      <c r="G9" s="18" t="s">
        <v>67</v>
      </c>
      <c r="H9" s="18">
        <v>2</v>
      </c>
      <c r="I9" s="18">
        <v>1</v>
      </c>
      <c r="J9" s="18" t="s">
        <v>67</v>
      </c>
      <c r="K9" s="18">
        <v>13</v>
      </c>
      <c r="L9" s="18">
        <v>13.1594281675</v>
      </c>
    </row>
    <row r="10" spans="1:12">
      <c r="A10" s="18">
        <v>5</v>
      </c>
      <c r="B10" s="18">
        <v>211</v>
      </c>
      <c r="C10" s="18" t="s">
        <v>93</v>
      </c>
      <c r="D10" s="18">
        <v>21124</v>
      </c>
      <c r="E10" s="18" t="s">
        <v>26</v>
      </c>
      <c r="F10" s="18" t="s">
        <v>94</v>
      </c>
      <c r="G10" s="18" t="s">
        <v>67</v>
      </c>
      <c r="H10" s="18">
        <v>2</v>
      </c>
      <c r="I10" s="18">
        <v>1</v>
      </c>
      <c r="J10" s="18" t="s">
        <v>67</v>
      </c>
      <c r="K10" s="18">
        <v>7</v>
      </c>
      <c r="L10" s="18">
        <v>3.7698864433999999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0" t="s">
        <v>5</v>
      </c>
    </row>
    <row r="2" spans="1:12">
      <c r="B2" s="30" t="s">
        <v>95</v>
      </c>
    </row>
    <row r="4" spans="1:12">
      <c r="A4" s="19" t="s">
        <v>55</v>
      </c>
      <c r="B4" s="19" t="s">
        <v>56</v>
      </c>
      <c r="C4" s="19" t="s">
        <v>57</v>
      </c>
      <c r="D4" s="19" t="s">
        <v>58</v>
      </c>
      <c r="E4" s="19" t="s">
        <v>59</v>
      </c>
      <c r="F4" s="19" t="s">
        <v>60</v>
      </c>
      <c r="G4" s="19" t="s">
        <v>61</v>
      </c>
      <c r="H4" s="19" t="s">
        <v>62</v>
      </c>
      <c r="I4" s="19" t="s">
        <v>63</v>
      </c>
      <c r="J4" s="19" t="s">
        <v>64</v>
      </c>
      <c r="K4" s="19" t="s">
        <v>65</v>
      </c>
      <c r="L4" s="19" t="s">
        <v>96</v>
      </c>
    </row>
    <row r="5" spans="1:12">
      <c r="A5" s="18">
        <v>0</v>
      </c>
      <c r="B5" s="18">
        <v>24</v>
      </c>
      <c r="C5" s="18" t="s">
        <v>97</v>
      </c>
      <c r="D5" s="18">
        <v>242</v>
      </c>
      <c r="E5" s="18" t="s">
        <v>30</v>
      </c>
      <c r="F5" s="18" t="s">
        <v>71</v>
      </c>
      <c r="G5" s="18" t="s">
        <v>67</v>
      </c>
      <c r="H5" s="18">
        <v>997</v>
      </c>
      <c r="I5" s="18">
        <v>1</v>
      </c>
      <c r="J5" s="18" t="s">
        <v>67</v>
      </c>
      <c r="K5" s="18">
        <v>1</v>
      </c>
      <c r="L5" s="18">
        <v>0.44679458420000001</v>
      </c>
    </row>
    <row r="6" spans="1:12">
      <c r="A6" s="18">
        <v>1</v>
      </c>
      <c r="B6" s="18">
        <v>215</v>
      </c>
      <c r="C6" s="18" t="s">
        <v>98</v>
      </c>
      <c r="D6" s="18">
        <v>2152</v>
      </c>
      <c r="E6" s="18" t="s">
        <v>28</v>
      </c>
      <c r="F6" s="18" t="s">
        <v>71</v>
      </c>
      <c r="G6" s="18" t="s">
        <v>67</v>
      </c>
      <c r="H6" s="18">
        <v>997</v>
      </c>
      <c r="I6" s="18">
        <v>994</v>
      </c>
      <c r="J6" s="18" t="s">
        <v>67</v>
      </c>
      <c r="K6" s="18">
        <v>1</v>
      </c>
      <c r="L6" s="18">
        <v>14.1202370014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0" t="s">
        <v>5</v>
      </c>
    </row>
    <row r="2" spans="1:12">
      <c r="B2" s="30" t="s">
        <v>99</v>
      </c>
    </row>
    <row r="4" spans="1:12">
      <c r="A4" s="19" t="s">
        <v>55</v>
      </c>
      <c r="B4" s="19" t="s">
        <v>56</v>
      </c>
      <c r="C4" s="19" t="s">
        <v>57</v>
      </c>
      <c r="D4" s="19" t="s">
        <v>58</v>
      </c>
      <c r="E4" s="19" t="s">
        <v>59</v>
      </c>
      <c r="F4" s="19" t="s">
        <v>60</v>
      </c>
      <c r="G4" s="19" t="s">
        <v>61</v>
      </c>
      <c r="H4" s="19" t="s">
        <v>62</v>
      </c>
      <c r="I4" s="19" t="s">
        <v>63</v>
      </c>
      <c r="J4" s="19" t="s">
        <v>64</v>
      </c>
      <c r="K4" s="19" t="s">
        <v>65</v>
      </c>
      <c r="L4" s="19" t="s">
        <v>92</v>
      </c>
    </row>
    <row r="5" spans="1:12">
      <c r="A5" s="18">
        <v>0</v>
      </c>
      <c r="B5" s="18">
        <v>22</v>
      </c>
      <c r="C5" s="18" t="s">
        <v>100</v>
      </c>
      <c r="D5" s="18">
        <v>221</v>
      </c>
      <c r="E5" s="18" t="s">
        <v>31</v>
      </c>
      <c r="F5" s="18" t="s">
        <v>71</v>
      </c>
      <c r="G5" s="18" t="s">
        <v>67</v>
      </c>
      <c r="H5" s="18">
        <v>997</v>
      </c>
      <c r="I5" s="18">
        <v>994</v>
      </c>
      <c r="J5" s="18" t="s">
        <v>67</v>
      </c>
      <c r="K5" s="18">
        <v>2</v>
      </c>
      <c r="L5" s="18">
        <v>3.0079399141000001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0" t="s">
        <v>5</v>
      </c>
    </row>
    <row r="2" spans="1:12">
      <c r="B2" s="30" t="s">
        <v>101</v>
      </c>
    </row>
    <row r="4" spans="1:12">
      <c r="A4" s="19" t="s">
        <v>55</v>
      </c>
      <c r="B4" s="19" t="s">
        <v>56</v>
      </c>
      <c r="C4" s="19" t="s">
        <v>57</v>
      </c>
      <c r="D4" s="19" t="s">
        <v>58</v>
      </c>
      <c r="E4" s="19" t="s">
        <v>59</v>
      </c>
      <c r="F4" s="19" t="s">
        <v>60</v>
      </c>
      <c r="G4" s="19" t="s">
        <v>61</v>
      </c>
      <c r="H4" s="19" t="s">
        <v>62</v>
      </c>
      <c r="I4" s="19" t="s">
        <v>63</v>
      </c>
      <c r="J4" s="19" t="s">
        <v>64</v>
      </c>
      <c r="K4" s="19" t="s">
        <v>65</v>
      </c>
      <c r="L4" s="19" t="s">
        <v>96</v>
      </c>
    </row>
    <row r="5" spans="1:12">
      <c r="A5" s="18">
        <v>0</v>
      </c>
      <c r="B5" s="18">
        <v>2</v>
      </c>
      <c r="C5" s="18" t="s">
        <v>102</v>
      </c>
      <c r="D5" s="18">
        <v>24</v>
      </c>
      <c r="E5" s="18" t="s">
        <v>103</v>
      </c>
      <c r="F5" s="18" t="s">
        <v>104</v>
      </c>
      <c r="G5" s="18" t="s">
        <v>67</v>
      </c>
      <c r="H5" s="18">
        <v>997</v>
      </c>
      <c r="I5" s="18">
        <v>982</v>
      </c>
      <c r="J5" s="18" t="s">
        <v>67</v>
      </c>
      <c r="K5" s="18">
        <v>7</v>
      </c>
      <c r="L5" s="18">
        <v>1551.9344907699999</v>
      </c>
    </row>
    <row r="6" spans="1:12">
      <c r="A6" s="18">
        <v>1</v>
      </c>
      <c r="B6" s="18">
        <v>3</v>
      </c>
      <c r="C6" s="18" t="s">
        <v>105</v>
      </c>
      <c r="D6" s="18">
        <v>31</v>
      </c>
      <c r="E6" s="18" t="s">
        <v>106</v>
      </c>
      <c r="F6" s="18" t="s">
        <v>104</v>
      </c>
      <c r="G6" s="18" t="s">
        <v>67</v>
      </c>
      <c r="H6" s="18">
        <v>997</v>
      </c>
      <c r="I6" s="18">
        <v>982</v>
      </c>
      <c r="J6" s="18" t="s">
        <v>67</v>
      </c>
      <c r="K6" s="18">
        <v>44</v>
      </c>
      <c r="L6" s="18">
        <v>112.19815549099999</v>
      </c>
    </row>
    <row r="7" spans="1:12">
      <c r="A7" s="18">
        <v>2</v>
      </c>
      <c r="B7" s="18">
        <v>3</v>
      </c>
      <c r="C7" s="18" t="s">
        <v>105</v>
      </c>
      <c r="D7" s="18">
        <v>32</v>
      </c>
      <c r="E7" s="18" t="s">
        <v>35</v>
      </c>
      <c r="F7" s="18" t="s">
        <v>104</v>
      </c>
      <c r="G7" s="18" t="s">
        <v>67</v>
      </c>
      <c r="H7" s="18">
        <v>997</v>
      </c>
      <c r="I7" s="18">
        <v>982</v>
      </c>
      <c r="J7" s="18" t="s">
        <v>67</v>
      </c>
      <c r="K7" s="18">
        <v>2</v>
      </c>
      <c r="L7" s="18">
        <v>2.2439143376000001</v>
      </c>
    </row>
    <row r="8" spans="1:12">
      <c r="A8" s="18">
        <v>3</v>
      </c>
      <c r="B8" s="18">
        <v>4</v>
      </c>
      <c r="C8" s="18" t="s">
        <v>107</v>
      </c>
      <c r="D8" s="18">
        <v>41</v>
      </c>
      <c r="E8" s="18" t="s">
        <v>108</v>
      </c>
      <c r="F8" s="18" t="s">
        <v>104</v>
      </c>
      <c r="G8" s="18" t="s">
        <v>67</v>
      </c>
      <c r="H8" s="18">
        <v>997</v>
      </c>
      <c r="I8" s="18">
        <v>982</v>
      </c>
      <c r="J8" s="18" t="s">
        <v>67</v>
      </c>
      <c r="K8" s="18">
        <v>7</v>
      </c>
      <c r="L8" s="18">
        <v>13.6678798226</v>
      </c>
    </row>
    <row r="9" spans="1:12">
      <c r="A9" s="18">
        <v>4</v>
      </c>
      <c r="B9" s="18">
        <v>998</v>
      </c>
      <c r="C9" s="18" t="s">
        <v>37</v>
      </c>
      <c r="D9" s="18">
        <v>998</v>
      </c>
      <c r="E9" s="18" t="s">
        <v>37</v>
      </c>
      <c r="F9" s="18" t="s">
        <v>104</v>
      </c>
      <c r="G9" s="18" t="s">
        <v>67</v>
      </c>
      <c r="H9" s="18">
        <v>997</v>
      </c>
      <c r="I9" s="18">
        <v>982</v>
      </c>
      <c r="J9" s="18" t="s">
        <v>67</v>
      </c>
      <c r="K9" s="18">
        <v>20</v>
      </c>
      <c r="L9" s="18">
        <v>227.32281349799999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Info_Grading</vt:lpstr>
      <vt:lpstr>Grading</vt:lpstr>
      <vt:lpstr>_builtUpP_m_v1_aoi</vt:lpstr>
      <vt:lpstr>Pop_Statistics</vt:lpstr>
      <vt:lpstr>_transportationL_m_v1_aoi</vt:lpstr>
      <vt:lpstr>_facilitiesA_v1_aoi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2025-04-10T18:54:50Z</dcterms:modified>
</cp:coreProperties>
</file>