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42-YENTHA\03MAPS\output\EMSR798\AOI42\REF_PRODUCT\FCT\EMSR798_AOI42_REF_PRODUCT_v1\20250410_REF_h18\"/>
    </mc:Choice>
  </mc:AlternateContent>
  <xr:revisionPtr revIDLastSave="0" documentId="13_ncr:1_{32AF476C-61B4-46F0-A1C7-3181841E591B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L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B46" i="2"/>
  <c r="B43" i="2"/>
  <c r="B27" i="2"/>
  <c r="B26" i="2"/>
</calcChain>
</file>

<file path=xl/sharedStrings.xml><?xml version="1.0" encoding="utf-8"?>
<sst xmlns="http://schemas.openxmlformats.org/spreadsheetml/2006/main" count="230" uniqueCount="98">
  <si>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</si>
  <si>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</si>
  <si>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</si>
  <si>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42 Yentha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</si>
  <si>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</si>
  <si>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</si>
  <si>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</si>
  <si>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</si>
  <si>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</si>
  <si>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</si>
  <si>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</si>
  <si>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</si>
  <si>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Wholesale and retail trade buildings</t>
  </si>
  <si>
    <t>Industrial buildings and warehouses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</si>
  <si>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</si>
  <si>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</si>
  <si>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</si>
  <si>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</si>
  <si>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Transportation</t>
  </si>
  <si>
    <t>Highways</t>
  </si>
  <si>
    <t>km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</si>
  <si>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</si>
  <si>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</si>
  <si>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</si>
  <si>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</si>
  <si>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</si>
  <si>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</si>
  <si>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</si>
  <si>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</si>
  <si>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</si>
  <si>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</si>
  <si>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</si>
  <si>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</si>
  <si>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</si>
  <si>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</si>
  <si>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</si>
  <si>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</si>
  <si>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</si>
  <si>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</si>
  <si>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</si>
  <si>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</si>
  <si>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</si>
  <si>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</si>
  <si>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</si>
  <si>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</si>
  <si>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</si>
  <si>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</si>
  <si>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</si>
  <si>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</si>
  <si>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</si>
  <si>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</si>
  <si>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</si>
  <si>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</si>
  <si>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</si>
  <si>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</si>
  <si>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</si>
  <si>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</si>
  <si>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</si>
  <si>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</si>
  <si>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</si>
  <si>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</si>
  <si>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</si>
  <si>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</si>
  <si>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</si>
  <si>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</si>
  <si>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</si>
  <si>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42 Yentha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</si>
  <si>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</si>
  <si>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</si>
  <si>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</si>
  <si>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</si>
  <si>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</si>
  <si>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</si>
  <si>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</si>
  <si>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</si>
  <si>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</si>
  <si>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</si>
  <si>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</si>
  <si>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</si>
  <si>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</si>
  <si>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</si>
  <si>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</si>
  <si>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</si>
  <si>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</si>
  <si>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</si>
  <si>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</si>
  <si>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</si>
  <si>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</si>
  <si>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_facilitiesL_m_v1_aoi</t>
  </si>
  <si>
    <t>Pipelines, Communication and Electricity Lines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</si>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</sst>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8"/>
  <sheetViews>
    <sheetView showGridLines="0" tabSelected="1" zoomScale="70" zoomScaleNormal="70" workbookViewId="0">
      <selection activeCell="H44" sqref="H4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80" t="s">
        <v>5</v>
      </c>
      <c r="D4" s="81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8" t="s">
        <v>8</v>
      </c>
      <c r="D5" s="79"/>
      <c r="E5" s="66">
        <v>15000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1" t="s">
        <v>10</v>
      </c>
      <c r="D6" s="35" t="s">
        <v>11</v>
      </c>
      <c r="E6" s="42">
        <v>9196</v>
      </c>
    </row>
    <row r="7" spans="1:11">
      <c r="A7" s="20"/>
      <c r="B7" s="43"/>
      <c r="C7" s="44" t="s">
        <v>12</v>
      </c>
      <c r="D7" s="45" t="s">
        <v>11</v>
      </c>
      <c r="E7" s="46">
        <v>26</v>
      </c>
    </row>
    <row r="8" spans="1:11">
      <c r="A8" s="20"/>
      <c r="B8" s="43"/>
      <c r="C8" s="44" t="s">
        <v>13</v>
      </c>
      <c r="D8" s="45" t="s">
        <v>11</v>
      </c>
      <c r="E8" s="46">
        <v>4</v>
      </c>
    </row>
    <row r="9" spans="1:11">
      <c r="A9" s="20"/>
      <c r="B9" s="43"/>
      <c r="C9" s="44" t="s">
        <v>14</v>
      </c>
      <c r="D9" s="45" t="s">
        <v>11</v>
      </c>
      <c r="E9" s="46">
        <v>1</v>
      </c>
    </row>
    <row r="10" spans="1:11">
      <c r="A10" s="20"/>
      <c r="B10" s="43"/>
      <c r="C10" s="44" t="s">
        <v>15</v>
      </c>
      <c r="D10" s="45" t="s">
        <v>11</v>
      </c>
      <c r="E10" s="46">
        <v>50</v>
      </c>
    </row>
    <row r="11" spans="1:11">
      <c r="A11" s="20"/>
      <c r="B11" s="43"/>
      <c r="C11" s="47" t="s">
        <v>16</v>
      </c>
      <c r="D11" s="45" t="s">
        <v>11</v>
      </c>
      <c r="E11" s="46">
        <v>28</v>
      </c>
      <c r="H11" s="9"/>
      <c r="I11" s="6"/>
      <c r="J11" s="12"/>
      <c r="K11" s="5"/>
    </row>
    <row r="12" spans="1:11">
      <c r="A12" s="20"/>
      <c r="B12" s="48"/>
      <c r="C12" s="49" t="s">
        <v>17</v>
      </c>
      <c r="D12" s="50" t="s">
        <v>11</v>
      </c>
      <c r="E12" s="51">
        <v>85</v>
      </c>
      <c r="H12" s="9"/>
      <c r="I12" s="6"/>
      <c r="J12" s="12"/>
      <c r="K12" s="5"/>
    </row>
    <row r="13" spans="1:11">
      <c r="A13" s="20"/>
      <c r="B13" s="34" t="s">
        <v>18</v>
      </c>
      <c r="C13" s="52" t="s">
        <v>19</v>
      </c>
      <c r="D13" s="35" t="s">
        <v>20</v>
      </c>
      <c r="E13" s="53">
        <v>17.6504878127</v>
      </c>
    </row>
    <row r="14" spans="1:11">
      <c r="A14" s="20"/>
      <c r="B14" s="43"/>
      <c r="C14" s="44" t="s">
        <v>21</v>
      </c>
      <c r="D14" s="45" t="s">
        <v>20</v>
      </c>
      <c r="E14" s="54">
        <v>6.1756148202999999</v>
      </c>
    </row>
    <row r="15" spans="1:11">
      <c r="A15" s="20"/>
      <c r="B15" s="48"/>
      <c r="C15" s="55" t="s">
        <v>22</v>
      </c>
      <c r="D15" s="50" t="s">
        <v>20</v>
      </c>
      <c r="E15" s="56">
        <v>59.7830118806</v>
      </c>
    </row>
    <row r="16" spans="1:11">
      <c r="A16" s="20"/>
      <c r="B16" s="57" t="s">
        <v>23</v>
      </c>
      <c r="C16" s="58" t="s">
        <v>24</v>
      </c>
      <c r="D16" s="39" t="s">
        <v>20</v>
      </c>
      <c r="E16" s="59">
        <v>2.6304407372999998</v>
      </c>
    </row>
    <row r="17" spans="1:5">
      <c r="A17" s="20"/>
      <c r="B17" s="34" t="s">
        <v>25</v>
      </c>
      <c r="C17" s="60" t="s">
        <v>26</v>
      </c>
      <c r="D17" s="35" t="s">
        <v>27</v>
      </c>
      <c r="E17" s="61">
        <v>2114.6714965900001</v>
      </c>
    </row>
    <row r="18" spans="1:5">
      <c r="A18" s="20"/>
      <c r="B18" s="43"/>
      <c r="C18" s="62" t="s">
        <v>28</v>
      </c>
      <c r="D18" s="45" t="s">
        <v>27</v>
      </c>
      <c r="E18" s="63">
        <v>171.50238553</v>
      </c>
    </row>
    <row r="19" spans="1:5">
      <c r="A19" s="20"/>
      <c r="B19" s="43"/>
      <c r="C19" s="62" t="s">
        <v>29</v>
      </c>
      <c r="D19" s="45" t="s">
        <v>27</v>
      </c>
      <c r="E19" s="63">
        <v>75.595153549100004</v>
      </c>
    </row>
    <row r="20" spans="1:5">
      <c r="A20" s="20"/>
      <c r="B20" s="43"/>
      <c r="C20" s="62" t="s">
        <v>30</v>
      </c>
      <c r="D20" s="45" t="s">
        <v>27</v>
      </c>
      <c r="E20" s="63">
        <v>62.953938002500003</v>
      </c>
    </row>
    <row r="21" spans="1:5">
      <c r="A21" s="20"/>
      <c r="B21" s="48"/>
      <c r="C21" s="64" t="s">
        <v>31</v>
      </c>
      <c r="D21" s="50" t="s">
        <v>27</v>
      </c>
      <c r="E21" s="65">
        <v>130.302698505</v>
      </c>
    </row>
    <row r="22" spans="1:5">
      <c r="A22" s="20"/>
      <c r="B22" s="29"/>
      <c r="C22" s="26"/>
      <c r="D22" s="27"/>
      <c r="E22" s="23"/>
    </row>
    <row r="23" spans="1:5">
      <c r="A23" s="20"/>
      <c r="B23" s="29"/>
      <c r="C23" s="26"/>
      <c r="D23" s="27"/>
      <c r="E23" s="23"/>
    </row>
    <row r="24" spans="1:5">
      <c r="A24" s="20"/>
      <c r="B24" s="67" t="s">
        <v>32</v>
      </c>
      <c r="C24" s="26"/>
      <c r="D24" s="27"/>
      <c r="E24" s="24"/>
    </row>
    <row r="25" spans="1:5">
      <c r="A25" s="20"/>
      <c r="B25" s="68" t="s">
        <v>33</v>
      </c>
      <c r="C25" s="26"/>
      <c r="D25" s="27"/>
      <c r="E25" s="24"/>
    </row>
    <row r="26" spans="1:5">
      <c r="A26" s="20"/>
      <c r="B26" s="6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26"/>
      <c r="D26" s="27"/>
      <c r="E26" s="24"/>
    </row>
    <row r="27" spans="1:5">
      <c r="A27" s="20"/>
      <c r="B27" s="68" t="str">
        <f>CONCATENATE(CHAR(169)," European Union / Copernicus Emergency Management Service")</f>
        <v>© European Union / Copernicus Emergency Management Service</v>
      </c>
      <c r="C27" s="26"/>
      <c r="D27" s="70" t="s">
        <v>34</v>
      </c>
      <c r="E27" s="24"/>
    </row>
    <row r="28" spans="1:5">
      <c r="A28" s="20"/>
      <c r="B28" s="29"/>
      <c r="C28" s="26"/>
      <c r="D28" s="27"/>
      <c r="E28" s="24"/>
    </row>
    <row r="29" spans="1:5">
      <c r="A29" s="20"/>
      <c r="B29" s="29"/>
      <c r="C29" s="26"/>
      <c r="D29" s="27"/>
      <c r="E29" s="24"/>
    </row>
    <row r="30" spans="1:5">
      <c r="A30" s="20"/>
      <c r="B30" s="67" t="s">
        <v>35</v>
      </c>
      <c r="C30" s="26"/>
      <c r="D30" s="27"/>
      <c r="E30" s="24"/>
    </row>
    <row r="31" spans="1:5">
      <c r="A31" s="20"/>
      <c r="B31" s="68" t="s">
        <v>36</v>
      </c>
      <c r="C31" s="26"/>
      <c r="D31" s="27"/>
      <c r="E31" s="24"/>
    </row>
    <row r="32" spans="1:5">
      <c r="A32" s="20"/>
      <c r="B32" s="68" t="s">
        <v>37</v>
      </c>
      <c r="C32" s="26"/>
      <c r="D32" s="27"/>
      <c r="E32" s="24"/>
    </row>
    <row r="33" spans="1:5">
      <c r="A33" s="20"/>
      <c r="B33" s="68" t="s">
        <v>38</v>
      </c>
      <c r="C33" s="19"/>
      <c r="D33" s="27"/>
      <c r="E33" s="24"/>
    </row>
    <row r="34" spans="1:5">
      <c r="A34" s="20"/>
      <c r="B34" s="68" t="s">
        <v>39</v>
      </c>
      <c r="C34" s="19"/>
      <c r="D34" s="27"/>
      <c r="E34" s="24"/>
    </row>
    <row r="35" spans="1:5">
      <c r="A35" s="20"/>
      <c r="B35" s="29"/>
      <c r="C35" s="19"/>
      <c r="D35" s="27"/>
      <c r="E35" s="24"/>
    </row>
    <row r="36" spans="1:5">
      <c r="A36" s="20"/>
      <c r="B36" s="29"/>
      <c r="C36" s="19"/>
      <c r="D36" s="27"/>
      <c r="E36" s="24"/>
    </row>
    <row r="37" spans="1:5">
      <c r="A37" s="20"/>
      <c r="B37" s="67" t="s">
        <v>40</v>
      </c>
      <c r="C37" s="19"/>
      <c r="D37" s="27"/>
      <c r="E37" s="24"/>
    </row>
    <row r="38" spans="1:5">
      <c r="A38" s="20"/>
      <c r="B38" s="68" t="s">
        <v>41</v>
      </c>
      <c r="C38" s="19"/>
      <c r="D38" s="27"/>
      <c r="E38" s="24"/>
    </row>
    <row r="39" spans="1:5">
      <c r="A39" s="20"/>
      <c r="B39" s="68" t="s">
        <v>42</v>
      </c>
      <c r="C39" s="19"/>
      <c r="D39" s="27"/>
      <c r="E39" s="24"/>
    </row>
    <row r="40" spans="1:5">
      <c r="A40" s="20"/>
      <c r="B40" s="29"/>
      <c r="C40" s="19"/>
      <c r="D40" s="27"/>
      <c r="E40" s="24"/>
    </row>
    <row r="41" spans="1:5">
      <c r="A41" s="20"/>
      <c r="B41" s="29"/>
      <c r="C41" s="19"/>
      <c r="D41" s="27"/>
      <c r="E41" s="24"/>
    </row>
    <row r="42" spans="1:5">
      <c r="A42" s="20"/>
      <c r="B42" s="67" t="s">
        <v>43</v>
      </c>
      <c r="C42" s="19"/>
      <c r="D42" s="27"/>
      <c r="E42" s="24"/>
    </row>
    <row r="43" spans="1:5">
      <c r="A43" s="20"/>
      <c r="B43" s="6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19"/>
      <c r="D43" s="27"/>
      <c r="E43" s="24"/>
    </row>
    <row r="44" spans="1:5">
      <c r="A44" s="20"/>
      <c r="B44" s="68" t="s">
        <v>44</v>
      </c>
      <c r="C44" s="21"/>
      <c r="D44" s="22"/>
      <c r="E44" s="24"/>
    </row>
    <row r="45" spans="1:5">
      <c r="A45" s="20"/>
      <c r="B45" s="68" t="s">
        <v>45</v>
      </c>
      <c r="C45" s="21"/>
      <c r="D45" s="22"/>
      <c r="E45" s="24"/>
    </row>
    <row r="46" spans="1:5">
      <c r="A46" s="20"/>
      <c r="B46" s="68" t="str">
        <f>CONCATENATE("",CHAR(169)," EuroGeographics, ",CHAR(169)," TurkStat. Source: European Commission – Eurostat/GISCO, 2021." )</f>
        <v>© EuroGeographics, © TurkStat. Source: European Commission – Eurostat/GISCO, 2021.</v>
      </c>
      <c r="C46" s="21"/>
      <c r="D46" s="22"/>
      <c r="E46" s="24"/>
    </row>
    <row r="47" spans="1:5">
      <c r="A47" s="20"/>
      <c r="B47" s="20"/>
      <c r="C47" s="21"/>
      <c r="D47" s="22"/>
      <c r="E47" s="24"/>
    </row>
    <row r="48" spans="1:5">
      <c r="A48" s="20"/>
      <c r="B48" s="68" t="s">
        <v>46</v>
      </c>
      <c r="C48" s="21"/>
      <c r="D48" s="22"/>
      <c r="E48" s="24"/>
    </row>
    <row r="49" spans="1:26" s="87" customFormat="1">
      <c r="A49" s="82"/>
      <c r="B49" s="68" t="s">
        <v>47</v>
      </c>
      <c r="C49" s="83"/>
      <c r="D49" s="84"/>
      <c r="E49" s="85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spans="1:26" s="87" customFormat="1">
      <c r="A50" s="82"/>
      <c r="B50" s="68" t="s">
        <v>48</v>
      </c>
      <c r="C50" s="83"/>
      <c r="D50" s="84"/>
      <c r="E50" s="85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spans="1:26">
      <c r="A51" s="20"/>
      <c r="B51" s="20"/>
      <c r="C51" s="21"/>
      <c r="D51" s="22"/>
      <c r="E51" s="24"/>
    </row>
    <row r="52" spans="1:26">
      <c r="A52" s="20"/>
      <c r="B52" s="20"/>
      <c r="C52" s="21"/>
      <c r="D52" s="22"/>
      <c r="E52" s="24"/>
    </row>
    <row r="53" spans="1:26">
      <c r="A53" s="20"/>
      <c r="B53" s="20"/>
      <c r="C53" s="21"/>
      <c r="D53" s="22"/>
      <c r="E53" s="24"/>
    </row>
    <row r="54" spans="1:26">
      <c r="A54" s="20"/>
      <c r="B54" s="20"/>
      <c r="C54" s="21"/>
      <c r="D54" s="22"/>
      <c r="E54" s="24"/>
    </row>
    <row r="55" spans="1:26">
      <c r="A55" s="20"/>
      <c r="B55" s="20"/>
      <c r="C55" s="21"/>
      <c r="D55" s="22"/>
      <c r="E55" s="24"/>
    </row>
    <row r="56" spans="1:26">
      <c r="A56" s="20"/>
      <c r="B56" s="20"/>
      <c r="C56" s="21"/>
      <c r="D56" s="22"/>
      <c r="E56" s="24"/>
    </row>
    <row r="57" spans="1:26">
      <c r="A57" s="20"/>
      <c r="B57" s="20"/>
      <c r="C57" s="21"/>
      <c r="D57" s="22"/>
      <c r="E57" s="24"/>
    </row>
    <row r="58" spans="1:26">
      <c r="A58" s="20"/>
      <c r="B58" s="20"/>
      <c r="C58" s="21"/>
      <c r="D58" s="22"/>
      <c r="E58" s="24"/>
    </row>
    <row r="59" spans="1:26">
      <c r="A59" s="20"/>
      <c r="B59" s="20"/>
      <c r="C59" s="21"/>
      <c r="D59" s="22"/>
      <c r="E59" s="24"/>
    </row>
    <row r="60" spans="1:26">
      <c r="A60" s="20"/>
      <c r="B60" s="20"/>
      <c r="C60" s="21"/>
      <c r="D60" s="22"/>
      <c r="E60" s="24"/>
    </row>
    <row r="61" spans="1:26">
      <c r="A61" s="20"/>
      <c r="B61" s="20"/>
      <c r="C61" s="21"/>
      <c r="D61" s="22"/>
      <c r="E61" s="24"/>
    </row>
    <row r="62" spans="1:26">
      <c r="A62" s="20"/>
      <c r="B62" s="20"/>
      <c r="C62" s="21"/>
      <c r="D62" s="22"/>
      <c r="E62" s="24"/>
    </row>
    <row r="63" spans="1:26">
      <c r="A63" s="20"/>
      <c r="B63" s="20"/>
      <c r="C63" s="21"/>
      <c r="D63" s="22"/>
      <c r="E63" s="24"/>
    </row>
    <row r="64" spans="1:26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  <row r="144" spans="1:5">
      <c r="A144" s="20"/>
      <c r="B144" s="20"/>
      <c r="C144" s="21"/>
      <c r="D144" s="22"/>
      <c r="E144" s="24"/>
    </row>
    <row r="145" spans="1:5">
      <c r="A145" s="20"/>
      <c r="B145" s="20"/>
      <c r="C145" s="21"/>
      <c r="D145" s="22"/>
      <c r="E145" s="24"/>
    </row>
    <row r="146" spans="1:5">
      <c r="A146" s="20"/>
      <c r="B146" s="20"/>
      <c r="C146" s="21"/>
      <c r="D146" s="22"/>
      <c r="E146" s="24"/>
    </row>
    <row r="147" spans="1:5">
      <c r="A147" s="20"/>
      <c r="B147" s="20"/>
      <c r="C147" s="21"/>
      <c r="D147" s="22"/>
      <c r="E147" s="24"/>
    </row>
    <row r="148" spans="1:5">
      <c r="A148" s="20"/>
      <c r="B148" s="20"/>
      <c r="C148" s="21"/>
      <c r="D148" s="22"/>
      <c r="E148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49</v>
      </c>
    </row>
    <row r="4" spans="1:12">
      <c r="A4" s="33" t="s">
        <v>50</v>
      </c>
      <c r="B4" s="33" t="s">
        <v>51</v>
      </c>
      <c r="C4" s="33" t="s">
        <v>52</v>
      </c>
      <c r="D4" s="33" t="s">
        <v>53</v>
      </c>
      <c r="E4" s="33" t="s">
        <v>54</v>
      </c>
      <c r="F4" s="33" t="s">
        <v>55</v>
      </c>
      <c r="G4" s="33" t="s">
        <v>56</v>
      </c>
      <c r="H4" s="33" t="s">
        <v>57</v>
      </c>
      <c r="I4" s="33" t="s">
        <v>58</v>
      </c>
      <c r="J4" s="33" t="s">
        <v>59</v>
      </c>
      <c r="K4" s="33" t="s">
        <v>60</v>
      </c>
      <c r="L4" s="33" t="s">
        <v>61</v>
      </c>
    </row>
    <row r="5" spans="1:12">
      <c r="A5" s="68">
        <v>0</v>
      </c>
      <c r="B5" s="68">
        <v>11</v>
      </c>
      <c r="C5" s="68" t="s">
        <v>10</v>
      </c>
      <c r="D5" s="68">
        <v>997</v>
      </c>
      <c r="E5" s="68" t="s">
        <v>62</v>
      </c>
      <c r="F5" s="68" t="s">
        <v>63</v>
      </c>
      <c r="G5" s="68" t="s">
        <v>64</v>
      </c>
      <c r="H5" s="68">
        <v>997</v>
      </c>
      <c r="I5" s="68">
        <v>1</v>
      </c>
      <c r="J5" s="68" t="s">
        <v>62</v>
      </c>
      <c r="K5" s="68">
        <v>9196</v>
      </c>
      <c r="L5" s="68">
        <v>9196</v>
      </c>
    </row>
    <row r="6" spans="1:12">
      <c r="A6" s="68">
        <v>1</v>
      </c>
      <c r="B6" s="68">
        <v>12</v>
      </c>
      <c r="C6" s="68" t="s">
        <v>65</v>
      </c>
      <c r="D6" s="68">
        <v>123</v>
      </c>
      <c r="E6" s="68" t="s">
        <v>12</v>
      </c>
      <c r="F6" s="68" t="s">
        <v>63</v>
      </c>
      <c r="G6" s="68" t="s">
        <v>64</v>
      </c>
      <c r="H6" s="68">
        <v>997</v>
      </c>
      <c r="I6" s="68">
        <v>1</v>
      </c>
      <c r="J6" s="68" t="s">
        <v>62</v>
      </c>
      <c r="K6" s="68">
        <v>26</v>
      </c>
      <c r="L6" s="68">
        <v>26</v>
      </c>
    </row>
    <row r="7" spans="1:12">
      <c r="A7" s="68">
        <v>2</v>
      </c>
      <c r="B7" s="68">
        <v>12</v>
      </c>
      <c r="C7" s="68" t="s">
        <v>65</v>
      </c>
      <c r="D7" s="68">
        <v>125</v>
      </c>
      <c r="E7" s="68" t="s">
        <v>13</v>
      </c>
      <c r="F7" s="68" t="s">
        <v>63</v>
      </c>
      <c r="G7" s="68" t="s">
        <v>64</v>
      </c>
      <c r="H7" s="68">
        <v>997</v>
      </c>
      <c r="I7" s="68">
        <v>1</v>
      </c>
      <c r="J7" s="68" t="s">
        <v>62</v>
      </c>
      <c r="K7" s="68">
        <v>4</v>
      </c>
      <c r="L7" s="68">
        <v>4</v>
      </c>
    </row>
    <row r="8" spans="1:12">
      <c r="A8" s="68">
        <v>3</v>
      </c>
      <c r="B8" s="68">
        <v>12</v>
      </c>
      <c r="C8" s="68" t="s">
        <v>65</v>
      </c>
      <c r="D8" s="68">
        <v>1263</v>
      </c>
      <c r="E8" s="68" t="s">
        <v>14</v>
      </c>
      <c r="F8" s="68" t="s">
        <v>63</v>
      </c>
      <c r="G8" s="68" t="s">
        <v>64</v>
      </c>
      <c r="H8" s="68">
        <v>997</v>
      </c>
      <c r="I8" s="68">
        <v>1</v>
      </c>
      <c r="J8" s="68" t="s">
        <v>62</v>
      </c>
      <c r="K8" s="68">
        <v>1</v>
      </c>
      <c r="L8" s="68">
        <v>1</v>
      </c>
    </row>
    <row r="9" spans="1:12">
      <c r="A9" s="68">
        <v>4</v>
      </c>
      <c r="B9" s="68">
        <v>12</v>
      </c>
      <c r="C9" s="68" t="s">
        <v>65</v>
      </c>
      <c r="D9" s="68">
        <v>127</v>
      </c>
      <c r="E9" s="68" t="s">
        <v>15</v>
      </c>
      <c r="F9" s="68" t="s">
        <v>63</v>
      </c>
      <c r="G9" s="68" t="s">
        <v>64</v>
      </c>
      <c r="H9" s="68">
        <v>997</v>
      </c>
      <c r="I9" s="68">
        <v>1</v>
      </c>
      <c r="J9" s="68" t="s">
        <v>62</v>
      </c>
      <c r="K9" s="68">
        <v>50</v>
      </c>
      <c r="L9" s="68">
        <v>50</v>
      </c>
    </row>
    <row r="10" spans="1:12">
      <c r="A10" s="68">
        <v>5</v>
      </c>
      <c r="B10" s="68">
        <v>12</v>
      </c>
      <c r="C10" s="68" t="s">
        <v>65</v>
      </c>
      <c r="D10" s="68">
        <v>1271</v>
      </c>
      <c r="E10" s="68" t="s">
        <v>16</v>
      </c>
      <c r="F10" s="68" t="s">
        <v>63</v>
      </c>
      <c r="G10" s="68" t="s">
        <v>64</v>
      </c>
      <c r="H10" s="68">
        <v>997</v>
      </c>
      <c r="I10" s="68">
        <v>1</v>
      </c>
      <c r="J10" s="68" t="s">
        <v>62</v>
      </c>
      <c r="K10" s="68">
        <v>28</v>
      </c>
      <c r="L10" s="68">
        <v>28</v>
      </c>
    </row>
    <row r="11" spans="1:12">
      <c r="A11" s="68">
        <v>6</v>
      </c>
      <c r="B11" s="68">
        <v>12</v>
      </c>
      <c r="C11" s="68" t="s">
        <v>65</v>
      </c>
      <c r="D11" s="68">
        <v>1272</v>
      </c>
      <c r="E11" s="68" t="s">
        <v>17</v>
      </c>
      <c r="F11" s="68" t="s">
        <v>63</v>
      </c>
      <c r="G11" s="68" t="s">
        <v>64</v>
      </c>
      <c r="H11" s="68">
        <v>997</v>
      </c>
      <c r="I11" s="68">
        <v>1</v>
      </c>
      <c r="J11" s="68" t="s">
        <v>62</v>
      </c>
      <c r="K11" s="68">
        <v>85</v>
      </c>
      <c r="L11" s="68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8" style="2" customWidth="1"/>
  </cols>
  <sheetData>
    <row r="1" spans="1:10">
      <c r="A1" t="s">
        <v>66</v>
      </c>
    </row>
    <row r="3" spans="1:10" ht="38.25">
      <c r="A3" s="71" t="s">
        <v>67</v>
      </c>
      <c r="B3" s="71" t="s">
        <v>68</v>
      </c>
      <c r="C3" s="71" t="s">
        <v>69</v>
      </c>
      <c r="D3" s="71" t="s">
        <v>70</v>
      </c>
      <c r="E3" s="71" t="s">
        <v>71</v>
      </c>
      <c r="F3" s="71" t="s">
        <v>72</v>
      </c>
      <c r="G3" s="71" t="s">
        <v>73</v>
      </c>
      <c r="H3" s="71" t="s">
        <v>74</v>
      </c>
      <c r="I3" s="71" t="s">
        <v>75</v>
      </c>
      <c r="J3" s="71" t="s">
        <v>76</v>
      </c>
    </row>
    <row r="4" spans="1:10" ht="56.25">
      <c r="A4" s="72" t="s">
        <v>77</v>
      </c>
      <c r="B4" s="73" t="s">
        <v>78</v>
      </c>
      <c r="C4" s="73" t="str">
        <f>HYPERLINK("https://www.worldpop.org", "WorldPop (www.worldpop.org)")</f>
        <v>WorldPop (www.worldpop.org)</v>
      </c>
      <c r="D4" s="73" t="s">
        <v>79</v>
      </c>
      <c r="E4" s="73" t="s">
        <v>80</v>
      </c>
      <c r="F4" s="73" t="s">
        <v>81</v>
      </c>
      <c r="G4" s="73" t="s">
        <v>82</v>
      </c>
      <c r="H4" s="73" t="s">
        <v>82</v>
      </c>
      <c r="I4" s="73" t="s">
        <v>82</v>
      </c>
      <c r="J4" s="73" t="s">
        <v>83</v>
      </c>
    </row>
    <row r="5" spans="1:10">
      <c r="A5" s="74" t="s">
        <v>6</v>
      </c>
      <c r="B5" s="75">
        <v>14655</v>
      </c>
      <c r="C5" s="40">
        <v>7591</v>
      </c>
      <c r="D5" s="40">
        <v>3447</v>
      </c>
      <c r="E5" s="40">
        <v>8303</v>
      </c>
      <c r="F5" s="40">
        <v>11654</v>
      </c>
      <c r="G5" s="76">
        <v>9130</v>
      </c>
      <c r="H5" s="76">
        <v>3801</v>
      </c>
      <c r="I5" s="76">
        <v>41.6</v>
      </c>
      <c r="J5" s="77" t="s">
        <v>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85</v>
      </c>
    </row>
    <row r="4" spans="1:12">
      <c r="A4" s="33" t="s">
        <v>50</v>
      </c>
      <c r="B4" s="33" t="s">
        <v>51</v>
      </c>
      <c r="C4" s="33" t="s">
        <v>52</v>
      </c>
      <c r="D4" s="33" t="s">
        <v>53</v>
      </c>
      <c r="E4" s="33" t="s">
        <v>54</v>
      </c>
      <c r="F4" s="33" t="s">
        <v>55</v>
      </c>
      <c r="G4" s="33" t="s">
        <v>56</v>
      </c>
      <c r="H4" s="33" t="s">
        <v>57</v>
      </c>
      <c r="I4" s="33" t="s">
        <v>58</v>
      </c>
      <c r="J4" s="33" t="s">
        <v>59</v>
      </c>
      <c r="K4" s="33" t="s">
        <v>60</v>
      </c>
      <c r="L4" s="33" t="s">
        <v>86</v>
      </c>
    </row>
    <row r="5" spans="1:12">
      <c r="A5" s="68">
        <v>0</v>
      </c>
      <c r="B5" s="68">
        <v>211</v>
      </c>
      <c r="C5" s="68" t="s">
        <v>87</v>
      </c>
      <c r="D5" s="68">
        <v>2111</v>
      </c>
      <c r="E5" s="68" t="s">
        <v>19</v>
      </c>
      <c r="F5" s="68" t="s">
        <v>63</v>
      </c>
      <c r="G5" s="68" t="s">
        <v>62</v>
      </c>
      <c r="H5" s="68">
        <v>997</v>
      </c>
      <c r="I5" s="68">
        <v>994</v>
      </c>
      <c r="J5" s="68" t="s">
        <v>62</v>
      </c>
      <c r="K5" s="68">
        <v>3</v>
      </c>
      <c r="L5" s="68">
        <v>17.6504878127</v>
      </c>
    </row>
    <row r="6" spans="1:12">
      <c r="A6" s="68">
        <v>1</v>
      </c>
      <c r="B6" s="68">
        <v>211</v>
      </c>
      <c r="C6" s="68" t="s">
        <v>87</v>
      </c>
      <c r="D6" s="68">
        <v>21122</v>
      </c>
      <c r="E6" s="68" t="s">
        <v>21</v>
      </c>
      <c r="F6" s="68" t="s">
        <v>63</v>
      </c>
      <c r="G6" s="68" t="s">
        <v>62</v>
      </c>
      <c r="H6" s="68">
        <v>997</v>
      </c>
      <c r="I6" s="68">
        <v>994</v>
      </c>
      <c r="J6" s="68" t="s">
        <v>62</v>
      </c>
      <c r="K6" s="68">
        <v>12</v>
      </c>
      <c r="L6" s="68">
        <v>5.3614083335</v>
      </c>
    </row>
    <row r="7" spans="1:12">
      <c r="A7" s="68">
        <v>2</v>
      </c>
      <c r="B7" s="68">
        <v>211</v>
      </c>
      <c r="C7" s="68" t="s">
        <v>87</v>
      </c>
      <c r="D7" s="68">
        <v>21124</v>
      </c>
      <c r="E7" s="68" t="s">
        <v>22</v>
      </c>
      <c r="F7" s="68" t="s">
        <v>63</v>
      </c>
      <c r="G7" s="68" t="s">
        <v>62</v>
      </c>
      <c r="H7" s="68">
        <v>997</v>
      </c>
      <c r="I7" s="68">
        <v>994</v>
      </c>
      <c r="J7" s="68" t="s">
        <v>62</v>
      </c>
      <c r="K7" s="68">
        <v>144</v>
      </c>
      <c r="L7" s="68">
        <v>58.170240022400002</v>
      </c>
    </row>
    <row r="8" spans="1:12">
      <c r="A8" s="68">
        <v>3</v>
      </c>
      <c r="B8" s="68">
        <v>211</v>
      </c>
      <c r="C8" s="68" t="s">
        <v>87</v>
      </c>
      <c r="D8" s="68">
        <v>21122</v>
      </c>
      <c r="E8" s="68" t="s">
        <v>21</v>
      </c>
      <c r="F8" s="68" t="s">
        <v>63</v>
      </c>
      <c r="G8" s="68" t="s">
        <v>62</v>
      </c>
      <c r="H8" s="68">
        <v>997</v>
      </c>
      <c r="I8" s="68">
        <v>1</v>
      </c>
      <c r="J8" s="68" t="s">
        <v>62</v>
      </c>
      <c r="K8" s="68">
        <v>2</v>
      </c>
      <c r="L8" s="68">
        <v>0.81420648679999996</v>
      </c>
    </row>
    <row r="9" spans="1:12">
      <c r="A9" s="68">
        <v>4</v>
      </c>
      <c r="B9" s="68">
        <v>211</v>
      </c>
      <c r="C9" s="68" t="s">
        <v>87</v>
      </c>
      <c r="D9" s="68">
        <v>21124</v>
      </c>
      <c r="E9" s="68" t="s">
        <v>22</v>
      </c>
      <c r="F9" s="68" t="s">
        <v>63</v>
      </c>
      <c r="G9" s="68" t="s">
        <v>62</v>
      </c>
      <c r="H9" s="68">
        <v>997</v>
      </c>
      <c r="I9" s="68">
        <v>1</v>
      </c>
      <c r="J9" s="68" t="s">
        <v>62</v>
      </c>
      <c r="K9" s="68">
        <v>3</v>
      </c>
      <c r="L9" s="68">
        <v>1.6127718581999999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88</v>
      </c>
    </row>
    <row r="4" spans="1:12">
      <c r="A4" s="33" t="s">
        <v>50</v>
      </c>
      <c r="B4" s="33" t="s">
        <v>51</v>
      </c>
      <c r="C4" s="33" t="s">
        <v>52</v>
      </c>
      <c r="D4" s="33" t="s">
        <v>53</v>
      </c>
      <c r="E4" s="33" t="s">
        <v>54</v>
      </c>
      <c r="F4" s="33" t="s">
        <v>55</v>
      </c>
      <c r="G4" s="33" t="s">
        <v>56</v>
      </c>
      <c r="H4" s="33" t="s">
        <v>57</v>
      </c>
      <c r="I4" s="33" t="s">
        <v>58</v>
      </c>
      <c r="J4" s="33" t="s">
        <v>59</v>
      </c>
      <c r="K4" s="33" t="s">
        <v>60</v>
      </c>
      <c r="L4" s="33" t="s">
        <v>86</v>
      </c>
    </row>
    <row r="5" spans="1:12">
      <c r="A5" s="68">
        <v>0</v>
      </c>
      <c r="B5" s="68">
        <v>22</v>
      </c>
      <c r="C5" s="68" t="s">
        <v>89</v>
      </c>
      <c r="D5" s="68">
        <v>221</v>
      </c>
      <c r="E5" s="68" t="s">
        <v>24</v>
      </c>
      <c r="F5" s="68" t="s">
        <v>63</v>
      </c>
      <c r="G5" s="68" t="s">
        <v>62</v>
      </c>
      <c r="H5" s="68">
        <v>997</v>
      </c>
      <c r="I5" s="68">
        <v>994</v>
      </c>
      <c r="J5" s="68" t="s">
        <v>62</v>
      </c>
      <c r="K5" s="68">
        <v>1</v>
      </c>
      <c r="L5" s="68">
        <v>2.6304407372999998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90</v>
      </c>
    </row>
    <row r="4" spans="1:12">
      <c r="A4" s="33" t="s">
        <v>50</v>
      </c>
      <c r="B4" s="33" t="s">
        <v>51</v>
      </c>
      <c r="C4" s="33" t="s">
        <v>52</v>
      </c>
      <c r="D4" s="33" t="s">
        <v>53</v>
      </c>
      <c r="E4" s="33" t="s">
        <v>54</v>
      </c>
      <c r="F4" s="33" t="s">
        <v>55</v>
      </c>
      <c r="G4" s="33" t="s">
        <v>56</v>
      </c>
      <c r="H4" s="33" t="s">
        <v>57</v>
      </c>
      <c r="I4" s="33" t="s">
        <v>58</v>
      </c>
      <c r="J4" s="33" t="s">
        <v>59</v>
      </c>
      <c r="K4" s="33" t="s">
        <v>60</v>
      </c>
      <c r="L4" s="33" t="s">
        <v>91</v>
      </c>
    </row>
    <row r="5" spans="1:12">
      <c r="A5" s="68">
        <v>0</v>
      </c>
      <c r="B5" s="68">
        <v>2</v>
      </c>
      <c r="C5" s="68" t="s">
        <v>92</v>
      </c>
      <c r="D5" s="68">
        <v>24</v>
      </c>
      <c r="E5" s="68" t="s">
        <v>93</v>
      </c>
      <c r="F5" s="68" t="s">
        <v>63</v>
      </c>
      <c r="G5" s="68" t="s">
        <v>62</v>
      </c>
      <c r="H5" s="68">
        <v>997</v>
      </c>
      <c r="I5" s="68">
        <v>986</v>
      </c>
      <c r="J5" s="68" t="s">
        <v>62</v>
      </c>
      <c r="K5" s="68">
        <v>2</v>
      </c>
      <c r="L5" s="68">
        <v>2114.6714965900001</v>
      </c>
    </row>
    <row r="6" spans="1:12">
      <c r="A6" s="68">
        <v>1</v>
      </c>
      <c r="B6" s="68">
        <v>3</v>
      </c>
      <c r="C6" s="68" t="s">
        <v>94</v>
      </c>
      <c r="D6" s="68">
        <v>31</v>
      </c>
      <c r="E6" s="68" t="s">
        <v>95</v>
      </c>
      <c r="F6" s="68" t="s">
        <v>63</v>
      </c>
      <c r="G6" s="68" t="s">
        <v>62</v>
      </c>
      <c r="H6" s="68">
        <v>997</v>
      </c>
      <c r="I6" s="68">
        <v>986</v>
      </c>
      <c r="J6" s="68" t="s">
        <v>62</v>
      </c>
      <c r="K6" s="68">
        <v>29</v>
      </c>
      <c r="L6" s="68">
        <v>171.50238553</v>
      </c>
    </row>
    <row r="7" spans="1:12">
      <c r="A7" s="68">
        <v>2</v>
      </c>
      <c r="B7" s="68">
        <v>3</v>
      </c>
      <c r="C7" s="68" t="s">
        <v>94</v>
      </c>
      <c r="D7" s="68">
        <v>32</v>
      </c>
      <c r="E7" s="68" t="s">
        <v>29</v>
      </c>
      <c r="F7" s="68" t="s">
        <v>63</v>
      </c>
      <c r="G7" s="68" t="s">
        <v>62</v>
      </c>
      <c r="H7" s="68">
        <v>997</v>
      </c>
      <c r="I7" s="68">
        <v>986</v>
      </c>
      <c r="J7" s="68" t="s">
        <v>62</v>
      </c>
      <c r="K7" s="68">
        <v>44</v>
      </c>
      <c r="L7" s="68">
        <v>75.595153549100004</v>
      </c>
    </row>
    <row r="8" spans="1:12">
      <c r="A8" s="68">
        <v>3</v>
      </c>
      <c r="B8" s="68">
        <v>4</v>
      </c>
      <c r="C8" s="68" t="s">
        <v>96</v>
      </c>
      <c r="D8" s="68">
        <v>41</v>
      </c>
      <c r="E8" s="68" t="s">
        <v>97</v>
      </c>
      <c r="F8" s="68" t="s">
        <v>63</v>
      </c>
      <c r="G8" s="68" t="s">
        <v>62</v>
      </c>
      <c r="H8" s="68">
        <v>997</v>
      </c>
      <c r="I8" s="68">
        <v>986</v>
      </c>
      <c r="J8" s="68" t="s">
        <v>62</v>
      </c>
      <c r="K8" s="68">
        <v>2</v>
      </c>
      <c r="L8" s="68">
        <v>62.953938002500003</v>
      </c>
    </row>
    <row r="9" spans="1:12">
      <c r="A9" s="68">
        <v>4</v>
      </c>
      <c r="B9" s="68">
        <v>998</v>
      </c>
      <c r="C9" s="68" t="s">
        <v>31</v>
      </c>
      <c r="D9" s="68">
        <v>998</v>
      </c>
      <c r="E9" s="68" t="s">
        <v>31</v>
      </c>
      <c r="F9" s="68" t="s">
        <v>63</v>
      </c>
      <c r="G9" s="68" t="s">
        <v>62</v>
      </c>
      <c r="H9" s="68">
        <v>997</v>
      </c>
      <c r="I9" s="68">
        <v>986</v>
      </c>
      <c r="J9" s="68" t="s">
        <v>62</v>
      </c>
      <c r="K9" s="68">
        <v>8</v>
      </c>
      <c r="L9" s="68">
        <v>130.302698505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ps5 process5</cp:lastModifiedBy>
  <cp:lastPrinted>2020-10-14T12:56:37Z</cp:lastPrinted>
  <dcterms:created xsi:type="dcterms:W3CDTF">2017-04-13T10:25:13Z</dcterms:created>
  <dcterms:modified xsi:type="dcterms:W3CDTF">2025-04-10T16:03:00Z</dcterms:modified>
</cp:coreProperties>
</file>