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EMSR798-AOI-46-Shwe_Twin_Kone\03MAPS\output\EMSR798\AOI46\GRA_MONIT01\FCT\EMSR798_AOI46_GRA_MONIT01_v1\20250415_table\"/>
    </mc:Choice>
  </mc:AlternateContent>
  <xr:revisionPtr revIDLastSave="0" documentId="13_ncr:1_{DAB2ECF8-9026-4AA8-9785-072B08C3C342}" xr6:coauthVersionLast="47" xr6:coauthVersionMax="47" xr10:uidLastSave="{00000000-0000-0000-0000-000000000000}"/>
  <bookViews>
    <workbookView xWindow="-120" yWindow="-120" windowWidth="29040" windowHeight="17640" activeTab="1" xr2:uid="{00000000-000D-0000-FFFF-FFFF00000000}"/>
  </bookViews>
  <sheets>
    <sheet name="Info_Grading" sheetId="1" r:id="rId1"/>
    <sheet name="Grading" sheetId="2" r:id="rId2"/>
    <sheet name="_builtUpP_v1_aoi" sheetId="3" r:id="rId3"/>
    <sheet name="Pop_Statistics" sheetId="4" r:id="rId4"/>
    <sheet name="_transportationL_v1_aoi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6" i="2" l="1"/>
  <c r="B43" i="2"/>
  <c r="B27" i="2"/>
  <c r="B26" i="2"/>
  <c r="F4" i="4"/>
</calcChain>
</file>

<file path=xl/sharedStrings.xml><?xml version="1.0" encoding="utf-8"?>
<sst xmlns="http://schemas.openxmlformats.org/spreadsheetml/2006/main" count="341" uniqueCount="91">
  <si>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</si>
  <si>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</si>
  <si>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</si>
  <si>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</si>
  <si>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</si>
  <si>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EMSR798 AOI: 46 Shwetwinkone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</si>
  <si>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</si>
  <si>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</si>
  <si>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</si>
  <si>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</si>
  <si>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</si>
  <si>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</si>
  <si>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</si>
  <si>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Estimated population</t>
  </si>
  <si>
    <t>Number of inhabitants</t>
  </si>
  <si>
    <t>NA</t>
  </si>
  <si>
    <t>Built-up</t>
  </si>
  <si>
    <t>Residential Buildings</t>
  </si>
  <si>
    <t>No.</t>
  </si>
  <si>
    <t>Industrial buildings and warehouses</t>
  </si>
  <si>
    <t>School, university and research buildings</t>
  </si>
  <si>
    <t>Other non-residential buildings</t>
  </si>
  <si>
    <t>Non-residential farm buildings</t>
  </si>
  <si>
    <t>Buildings used as places of worship and for religious activities</t>
  </si>
  <si>
    <t>Historic or protected monuments</t>
  </si>
  <si>
    <t>Other buildings not elsewhere classified</t>
  </si>
  <si>
    <t>Communication buildings, stations, terminals and associated buildings</t>
  </si>
  <si>
    <t>Transportation</t>
  </si>
  <si>
    <t>Primary Road</t>
  </si>
  <si>
    <t>km</t>
  </si>
  <si>
    <t>Secondary Road</t>
  </si>
  <si>
    <t>Local Road</t>
  </si>
  <si>
    <t>Cart Track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</si>
  <si>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</si>
  <si>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</si>
  <si>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</si>
  <si>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</si>
  <si>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</si>
  <si>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</si>
  <si>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</si>
  <si>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</si>
  <si>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</si>
  <si>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</si>
  <si>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</si>
  <si>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</si>
  <si>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</si>
  <si>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</si>
  <si>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</si>
  <si>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_builtUpP_v1_aoi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</si>
  <si>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</si>
  <si>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</si>
  <si>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</si>
  <si>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</si>
  <si>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</si>
  <si>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</si>
  <si>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</si>
  <si>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</si>
  <si>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</si>
  <si>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</si>
  <si>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</si>
  <si>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Count</t>
  </si>
  <si>
    <t>Not Applicable</t>
  </si>
  <si>
    <t>Building point</t>
  </si>
  <si>
    <t>Possibly damaged</t>
  </si>
  <si>
    <t>Non-residential Buildings</t>
  </si>
  <si>
    <t>AOI: 46 Shwetwinkone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</si>
  <si>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</si>
  <si>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</si>
  <si>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</si>
  <si>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</si>
  <si>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</si>
  <si>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</si>
  <si>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</si>
  <si>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</si>
  <si>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</si>
  <si>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</si>
  <si>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</si>
  <si>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</si>
  <si>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</si>
  <si>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</si>
  <si>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</si>
  <si>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</si>
  <si>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</si>
  <si>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moderate</t>
  </si>
  <si>
    <t>_transportationL_v1_aoi</t>
  </si>
  <si>
    <t>Length</t>
  </si>
  <si>
    <t>Highways, Streets and Roads</t>
  </si>
  <si>
    <t>No visible damage</t>
  </si>
  <si>
    <t>Not Analysed</t>
  </si>
  <si>
    <t xml:space="preserve">All data displayed on the map(s), as well as Land Use - Land Cover layer(s), </t>
  </si>
  <si>
    <t>Digital Elevation Model: FABDEM (ForestAndBuildingsremovedCopernicusDEM) removes building and tree height biases from the Copernicus GLO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</si>
</sst>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"/>
    <numFmt numFmtId="166" formatCode="[&lt;0.004]0;[&lt;0.05]0.00;#,###,##0.0"/>
    <numFmt numFmtId="167" formatCode="&quot;~&quot;\ ###,###"/>
  </numFmts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2"/>
      <color theme="1"/>
      <name val="Arial"/>
      <family val="2"/>
    </font>
    <font>
      <b/>
      <sz val="10"/>
      <color rgb="FFFF9933"/>
      <name val="Arial"/>
    </font>
    <font>
      <sz val="10"/>
      <name val="Arial"/>
    </font>
    <font>
      <sz val="10"/>
      <color rgb="FF0000EE"/>
      <name val="Arial"/>
    </font>
    <font>
      <b/>
      <sz val="10"/>
      <name val="Arial"/>
    </font>
    <font>
      <sz val="10"/>
      <color rgb="FFFF0000"/>
      <name val="Arial"/>
    </font>
    <font>
      <sz val="8"/>
      <name val="Arial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FF66"/>
        <bgColor rgb="FFFFFF6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67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3" borderId="0" xfId="0" applyFont="1" applyFill="1"/>
    <xf numFmtId="0" fontId="10" fillId="3" borderId="0" xfId="0" applyFont="1" applyFill="1" applyAlignment="1">
      <alignment wrapText="1"/>
    </xf>
    <xf numFmtId="0" fontId="11" fillId="0" borderId="0" xfId="0" applyFont="1"/>
    <xf numFmtId="0" fontId="5" fillId="0" borderId="0" xfId="0" applyFont="1"/>
    <xf numFmtId="0" fontId="13" fillId="0" borderId="0" xfId="0" applyFont="1"/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14" fillId="0" borderId="0" xfId="0" applyFont="1"/>
    <xf numFmtId="0" fontId="0" fillId="0" borderId="5" xfId="0" applyBorder="1"/>
    <xf numFmtId="0" fontId="0" fillId="0" borderId="6" xfId="0" applyBorder="1"/>
    <xf numFmtId="0" fontId="3" fillId="0" borderId="7" xfId="0" applyFont="1" applyBorder="1" applyAlignment="1">
      <alignment vertical="center"/>
    </xf>
    <xf numFmtId="0" fontId="4" fillId="0" borderId="7" xfId="0" applyFont="1" applyBorder="1" applyAlignment="1">
      <alignment horizontal="right" vertical="center" wrapText="1"/>
    </xf>
    <xf numFmtId="0" fontId="0" fillId="0" borderId="7" xfId="0" applyBorder="1"/>
    <xf numFmtId="0" fontId="9" fillId="0" borderId="8" xfId="0" applyFont="1" applyBorder="1" applyAlignment="1">
      <alignment vertical="top" wrapText="1"/>
    </xf>
    <xf numFmtId="0" fontId="9" fillId="0" borderId="8" xfId="0" applyFont="1" applyBorder="1" applyAlignment="1">
      <alignment horizontal="right" vertical="center" wrapText="1"/>
    </xf>
    <xf numFmtId="0" fontId="12" fillId="0" borderId="7" xfId="0" applyFont="1" applyBorder="1"/>
    <xf numFmtId="166" fontId="12" fillId="0" borderId="0" xfId="0" applyNumberFormat="1" applyFont="1" applyAlignment="1">
      <alignment horizontal="left" vertical="center"/>
    </xf>
    <xf numFmtId="166" fontId="12" fillId="0" borderId="0" xfId="0" applyNumberFormat="1" applyFont="1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right" vertical="center" wrapText="1"/>
    </xf>
    <xf numFmtId="0" fontId="9" fillId="0" borderId="8" xfId="0" applyFont="1" applyBorder="1" applyAlignment="1">
      <alignment vertical="center" wrapText="1"/>
    </xf>
    <xf numFmtId="165" fontId="12" fillId="0" borderId="8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9" fillId="0" borderId="10" xfId="0" applyFont="1" applyBorder="1" applyAlignment="1">
      <alignment horizontal="right" vertical="center" wrapText="1"/>
    </xf>
    <xf numFmtId="165" fontId="12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/>
    </xf>
    <xf numFmtId="0" fontId="9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9" fillId="0" borderId="11" xfId="0" applyFont="1" applyBorder="1" applyAlignment="1">
      <alignment horizontal="right" vertical="center" wrapText="1"/>
    </xf>
    <xf numFmtId="165" fontId="12" fillId="0" borderId="11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166" fontId="12" fillId="0" borderId="8" xfId="0" applyNumberFormat="1" applyFont="1" applyBorder="1" applyAlignment="1">
      <alignment horizontal="center" vertical="center" wrapText="1"/>
    </xf>
    <xf numFmtId="166" fontId="12" fillId="0" borderId="10" xfId="0" applyNumberFormat="1" applyFont="1" applyBorder="1" applyAlignment="1">
      <alignment horizontal="center" vertical="center" wrapText="1"/>
    </xf>
    <xf numFmtId="166" fontId="12" fillId="0" borderId="11" xfId="0" applyNumberFormat="1" applyFont="1" applyBorder="1" applyAlignment="1">
      <alignment horizontal="center" vertical="center" wrapText="1"/>
    </xf>
    <xf numFmtId="1" fontId="12" fillId="0" borderId="9" xfId="0" applyNumberFormat="1" applyFont="1" applyBorder="1" applyAlignment="1">
      <alignment horizontal="center" vertical="center"/>
    </xf>
    <xf numFmtId="167" fontId="12" fillId="0" borderId="9" xfId="0" applyNumberFormat="1" applyFont="1" applyBorder="1" applyAlignment="1">
      <alignment horizontal="center" vertical="center"/>
    </xf>
    <xf numFmtId="0" fontId="12" fillId="0" borderId="0" xfId="0" applyFont="1"/>
    <xf numFmtId="0" fontId="15" fillId="0" borderId="0" xfId="0" applyFont="1"/>
    <xf numFmtId="0" fontId="12" fillId="0" borderId="0" xfId="0" applyFont="1" applyAlignment="1">
      <alignment horizontal="left" vertical="center"/>
    </xf>
    <xf numFmtId="0" fontId="14" fillId="4" borderId="9" xfId="0" applyFont="1" applyFill="1" applyBorder="1" applyAlignment="1">
      <alignment horizontal="left" vertical="center" wrapText="1"/>
    </xf>
    <xf numFmtId="0" fontId="14" fillId="0" borderId="9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14" fillId="0" borderId="9" xfId="0" applyFont="1" applyBorder="1"/>
    <xf numFmtId="0" fontId="0" fillId="5" borderId="9" xfId="0" applyFill="1" applyBorder="1"/>
    <xf numFmtId="0" fontId="0" fillId="0" borderId="9" xfId="0" applyBorder="1"/>
    <xf numFmtId="0" fontId="0" fillId="6" borderId="9" xfId="0" applyFill="1" applyBorder="1"/>
    <xf numFmtId="0" fontId="0" fillId="7" borderId="9" xfId="0" applyFill="1" applyBorder="1"/>
    <xf numFmtId="164" fontId="1" fillId="0" borderId="9" xfId="0" applyNumberFormat="1" applyFont="1" applyBorder="1" applyAlignment="1">
      <alignment horizontal="center" vertical="center" wrapText="1"/>
    </xf>
    <xf numFmtId="0" fontId="0" fillId="0" borderId="12" xfId="0" applyBorder="1"/>
    <xf numFmtId="0" fontId="0" fillId="0" borderId="13" xfId="0" applyBorder="1"/>
    <xf numFmtId="0" fontId="9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27</xdr:row>
      <xdr:rowOff>0</xdr:rowOff>
    </xdr:from>
    <xdr:ext cx="1695450" cy="1714500"/>
    <xdr:pic>
      <xdr:nvPicPr>
        <xdr:cNvPr id="5" name="Image 1" descr="Picture">
          <a:extLst>
            <a:ext uri="{FF2B5EF4-FFF2-40B4-BE49-F238E27FC236}">
              <a16:creationId xmlns:a16="http://schemas.microsoft.com/office/drawing/2014/main" id="{02105540-5737-4AD3-B482-C46AEC22BCA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15475" y="5153025"/>
          <a:ext cx="1695450" cy="1714500"/>
        </a:xfrm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2381250" cy="457200"/>
    <xdr:pic>
      <xdr:nvPicPr>
        <xdr:cNvPr id="6" name="Image 2" descr="Picture">
          <a:extLst>
            <a:ext uri="{FF2B5EF4-FFF2-40B4-BE49-F238E27FC236}">
              <a16:creationId xmlns:a16="http://schemas.microsoft.com/office/drawing/2014/main" id="{6FFED23E-EA7A-49B7-B91C-BFC0D2632D4F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09600" y="9344025"/>
          <a:ext cx="2381250" cy="457200"/>
        </a:xfrm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48</xdr:row>
      <xdr:rowOff>0</xdr:rowOff>
    </xdr:from>
    <xdr:ext cx="1533525" cy="619125"/>
    <xdr:pic>
      <xdr:nvPicPr>
        <xdr:cNvPr id="7" name="Image 3" descr="Picture">
          <a:extLst>
            <a:ext uri="{FF2B5EF4-FFF2-40B4-BE49-F238E27FC236}">
              <a16:creationId xmlns:a16="http://schemas.microsoft.com/office/drawing/2014/main" id="{27732645-9328-4220-8141-FA6939FAA4F5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9515475" y="9153525"/>
          <a:ext cx="1533525" cy="619125"/>
        </a:xfrm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10"/>
    </row>
    <row r="2" spans="2:2" ht="20.25" customHeight="1">
      <c r="B2" s="11" t="s">
        <v>0</v>
      </c>
    </row>
    <row r="3" spans="2:2" ht="20.25" customHeight="1">
      <c r="B3" s="11"/>
    </row>
    <row r="4" spans="2:2" ht="15.75" customHeight="1">
      <c r="B4" s="13" t="s">
        <v>1</v>
      </c>
    </row>
    <row r="5" spans="2:2" ht="15.75" customHeight="1">
      <c r="B5" s="13" t="s">
        <v>2</v>
      </c>
    </row>
    <row r="6" spans="2:2" ht="15.75" customHeight="1">
      <c r="B6" s="13"/>
    </row>
    <row r="7" spans="2:2" ht="15.75" customHeight="1">
      <c r="B7" s="13" t="s">
        <v>3</v>
      </c>
    </row>
    <row r="8" spans="2:2" ht="15.75" customHeight="1">
      <c r="B8" s="13"/>
    </row>
    <row r="9" spans="2:2" ht="30.75" customHeight="1">
      <c r="B9" s="14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9"/>
  <sheetViews>
    <sheetView showGridLines="0" tabSelected="1" zoomScale="70" zoomScaleNormal="70" workbookViewId="0">
      <selection activeCell="N38" sqref="N38"/>
    </sheetView>
  </sheetViews>
  <sheetFormatPr defaultColWidth="9.140625" defaultRowHeight="15"/>
  <cols>
    <col min="1" max="1" width="9.140625" style="2" customWidth="1"/>
    <col min="2" max="2" width="28.140625" style="2" customWidth="1"/>
    <col min="3" max="3" width="55.140625" style="6" bestFit="1" customWidth="1"/>
    <col min="4" max="4" width="7.42578125" style="2" bestFit="1" customWidth="1"/>
    <col min="5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9"/>
      <c r="B1" s="30" t="s">
        <v>5</v>
      </c>
    </row>
    <row r="3" spans="1:11">
      <c r="B3" s="18" t="s">
        <v>6</v>
      </c>
      <c r="C3" s="19"/>
      <c r="D3" s="19"/>
      <c r="E3" s="19"/>
      <c r="F3" s="19"/>
      <c r="G3" s="19"/>
      <c r="H3" s="19"/>
      <c r="I3" s="20"/>
      <c r="J3" s="16"/>
      <c r="K3" s="16"/>
    </row>
    <row r="4" spans="1:11" ht="30.75" customHeight="1">
      <c r="B4" s="8"/>
      <c r="C4" s="65" t="s">
        <v>7</v>
      </c>
      <c r="D4" s="66"/>
      <c r="E4" s="12" t="s">
        <v>8</v>
      </c>
      <c r="F4" s="12" t="s">
        <v>9</v>
      </c>
      <c r="G4" s="12" t="s">
        <v>10</v>
      </c>
      <c r="H4" s="12" t="s">
        <v>11</v>
      </c>
      <c r="I4" s="12" t="s">
        <v>12</v>
      </c>
      <c r="J4" s="16"/>
      <c r="K4" s="16"/>
    </row>
    <row r="5" spans="1:11">
      <c r="B5" s="32" t="s">
        <v>13</v>
      </c>
      <c r="C5" s="33" t="s">
        <v>14</v>
      </c>
      <c r="D5" s="33"/>
      <c r="E5" s="62"/>
      <c r="F5" s="63"/>
      <c r="G5" s="64"/>
      <c r="H5" s="49" t="s">
        <v>15</v>
      </c>
      <c r="I5" s="50">
        <v>30000</v>
      </c>
      <c r="J5" s="16"/>
      <c r="K5" s="16"/>
    </row>
    <row r="6" spans="1:11">
      <c r="B6" s="27" t="s">
        <v>16</v>
      </c>
      <c r="C6" s="34" t="s">
        <v>17</v>
      </c>
      <c r="D6" s="28" t="s">
        <v>18</v>
      </c>
      <c r="E6" s="35">
        <v>7</v>
      </c>
      <c r="F6" s="35">
        <v>8</v>
      </c>
      <c r="G6" s="35">
        <v>2235</v>
      </c>
      <c r="H6" s="35">
        <v>2250</v>
      </c>
      <c r="I6" s="35">
        <v>2250</v>
      </c>
    </row>
    <row r="7" spans="1:11">
      <c r="B7" s="36"/>
      <c r="C7" s="37" t="s">
        <v>19</v>
      </c>
      <c r="D7" s="38" t="s">
        <v>18</v>
      </c>
      <c r="E7" s="39">
        <v>0</v>
      </c>
      <c r="F7" s="39">
        <v>0</v>
      </c>
      <c r="G7" s="39">
        <v>3</v>
      </c>
      <c r="H7" s="39">
        <v>3</v>
      </c>
      <c r="I7" s="39">
        <v>3</v>
      </c>
    </row>
    <row r="8" spans="1:11">
      <c r="B8" s="36"/>
      <c r="C8" s="37" t="s">
        <v>20</v>
      </c>
      <c r="D8" s="38" t="s">
        <v>18</v>
      </c>
      <c r="E8" s="39">
        <v>0</v>
      </c>
      <c r="F8" s="39">
        <v>0</v>
      </c>
      <c r="G8" s="39">
        <v>1</v>
      </c>
      <c r="H8" s="39">
        <v>1</v>
      </c>
      <c r="I8" s="39">
        <v>1</v>
      </c>
    </row>
    <row r="9" spans="1:11">
      <c r="B9" s="36"/>
      <c r="C9" s="37" t="s">
        <v>21</v>
      </c>
      <c r="D9" s="38" t="s">
        <v>18</v>
      </c>
      <c r="E9" s="39">
        <v>0</v>
      </c>
      <c r="F9" s="39">
        <v>0</v>
      </c>
      <c r="G9" s="39">
        <v>36</v>
      </c>
      <c r="H9" s="39">
        <v>36</v>
      </c>
      <c r="I9" s="39">
        <v>36</v>
      </c>
    </row>
    <row r="10" spans="1:11">
      <c r="B10" s="36"/>
      <c r="C10" s="40" t="s">
        <v>22</v>
      </c>
      <c r="D10" s="38" t="s">
        <v>18</v>
      </c>
      <c r="E10" s="39">
        <v>0</v>
      </c>
      <c r="F10" s="39">
        <v>0</v>
      </c>
      <c r="G10" s="39">
        <v>41</v>
      </c>
      <c r="H10" s="39">
        <v>41</v>
      </c>
      <c r="I10" s="39">
        <v>41</v>
      </c>
    </row>
    <row r="11" spans="1:11">
      <c r="B11" s="36"/>
      <c r="C11" s="40" t="s">
        <v>23</v>
      </c>
      <c r="D11" s="38" t="s">
        <v>18</v>
      </c>
      <c r="E11" s="39">
        <v>0</v>
      </c>
      <c r="F11" s="39">
        <v>0</v>
      </c>
      <c r="G11" s="39">
        <v>50</v>
      </c>
      <c r="H11" s="39">
        <v>50</v>
      </c>
      <c r="I11" s="39">
        <v>50</v>
      </c>
    </row>
    <row r="12" spans="1:11">
      <c r="B12" s="36"/>
      <c r="C12" s="40" t="s">
        <v>24</v>
      </c>
      <c r="D12" s="38" t="s">
        <v>18</v>
      </c>
      <c r="E12" s="39">
        <v>0</v>
      </c>
      <c r="F12" s="39">
        <v>0</v>
      </c>
      <c r="G12" s="39">
        <v>14</v>
      </c>
      <c r="H12" s="39">
        <v>14</v>
      </c>
      <c r="I12" s="39">
        <v>14</v>
      </c>
    </row>
    <row r="13" spans="1:11">
      <c r="B13" s="36"/>
      <c r="C13" s="37" t="s">
        <v>25</v>
      </c>
      <c r="D13" s="38" t="s">
        <v>18</v>
      </c>
      <c r="E13" s="39">
        <v>0</v>
      </c>
      <c r="F13" s="39">
        <v>0</v>
      </c>
      <c r="G13" s="39">
        <v>1</v>
      </c>
      <c r="H13" s="39">
        <v>1</v>
      </c>
      <c r="I13" s="39">
        <v>1</v>
      </c>
    </row>
    <row r="14" spans="1:11">
      <c r="B14" s="41"/>
      <c r="C14" s="42" t="s">
        <v>26</v>
      </c>
      <c r="D14" s="43" t="s">
        <v>18</v>
      </c>
      <c r="E14" s="44">
        <v>0</v>
      </c>
      <c r="F14" s="44">
        <v>0</v>
      </c>
      <c r="G14" s="44">
        <v>1</v>
      </c>
      <c r="H14" s="44">
        <v>1</v>
      </c>
      <c r="I14" s="44">
        <v>1</v>
      </c>
    </row>
    <row r="15" spans="1:11">
      <c r="B15" s="27" t="s">
        <v>27</v>
      </c>
      <c r="C15" s="45" t="s">
        <v>28</v>
      </c>
      <c r="D15" s="28" t="s">
        <v>29</v>
      </c>
      <c r="E15" s="46">
        <v>0</v>
      </c>
      <c r="F15" s="46">
        <v>0</v>
      </c>
      <c r="G15" s="46">
        <v>0</v>
      </c>
      <c r="H15" s="46">
        <v>0</v>
      </c>
      <c r="I15" s="46">
        <v>7.9713307127999986</v>
      </c>
    </row>
    <row r="16" spans="1:11">
      <c r="B16" s="36"/>
      <c r="C16" s="37" t="s">
        <v>30</v>
      </c>
      <c r="D16" s="38" t="s">
        <v>29</v>
      </c>
      <c r="E16" s="47">
        <v>0</v>
      </c>
      <c r="F16" s="47">
        <v>0</v>
      </c>
      <c r="G16" s="47">
        <v>0</v>
      </c>
      <c r="H16" s="47">
        <v>0</v>
      </c>
      <c r="I16" s="47">
        <v>1.0869563861</v>
      </c>
    </row>
    <row r="17" spans="1:10">
      <c r="B17" s="36"/>
      <c r="C17" s="37" t="s">
        <v>31</v>
      </c>
      <c r="D17" s="38" t="s">
        <v>29</v>
      </c>
      <c r="E17" s="47">
        <v>0</v>
      </c>
      <c r="F17" s="47">
        <v>0</v>
      </c>
      <c r="G17" s="47">
        <v>0</v>
      </c>
      <c r="H17" s="47">
        <v>0</v>
      </c>
      <c r="I17" s="47">
        <v>90.654793555300003</v>
      </c>
    </row>
    <row r="18" spans="1:10">
      <c r="B18" s="41"/>
      <c r="C18" s="42" t="s">
        <v>32</v>
      </c>
      <c r="D18" s="43" t="s">
        <v>29</v>
      </c>
      <c r="E18" s="48">
        <v>0</v>
      </c>
      <c r="F18" s="48">
        <v>0</v>
      </c>
      <c r="G18" s="48">
        <v>0</v>
      </c>
      <c r="H18" s="48">
        <v>0</v>
      </c>
      <c r="I18" s="48">
        <v>46.754579241799988</v>
      </c>
    </row>
    <row r="19" spans="1:10">
      <c r="A19" s="22"/>
      <c r="B19" s="3"/>
      <c r="C19" s="4"/>
      <c r="D19" s="7"/>
      <c r="J19" s="23"/>
    </row>
    <row r="20" spans="1:10">
      <c r="A20" s="22"/>
      <c r="B20" s="51" t="s">
        <v>33</v>
      </c>
      <c r="C20" s="4"/>
      <c r="D20" s="7"/>
      <c r="J20" s="23"/>
    </row>
    <row r="21" spans="1:10">
      <c r="A21" s="22"/>
      <c r="B21" s="29" t="s">
        <v>34</v>
      </c>
      <c r="C21" s="24"/>
      <c r="D21" s="25"/>
      <c r="E21" s="26"/>
      <c r="F21" s="26"/>
      <c r="G21" s="26"/>
      <c r="H21" s="26"/>
      <c r="I21" s="26"/>
      <c r="J21" s="23"/>
    </row>
    <row r="22" spans="1:10">
      <c r="B22" s="3"/>
      <c r="C22" s="4"/>
      <c r="D22" s="7"/>
    </row>
    <row r="23" spans="1:10">
      <c r="B23" s="3"/>
      <c r="C23" s="4"/>
      <c r="D23" s="7"/>
    </row>
    <row r="24" spans="1:10">
      <c r="B24" s="15" t="s">
        <v>35</v>
      </c>
      <c r="C24" s="4"/>
      <c r="D24" s="7"/>
    </row>
    <row r="25" spans="1:10">
      <c r="B25" s="51" t="s">
        <v>36</v>
      </c>
      <c r="C25" s="4"/>
      <c r="D25" s="7"/>
    </row>
    <row r="26" spans="1:10">
      <c r="B26" s="17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26" s="4"/>
      <c r="D26" s="7"/>
    </row>
    <row r="27" spans="1:10">
      <c r="B27" s="51" t="str">
        <f>CONCATENATE(CHAR(169)," European Union / Copernicus Emergency Management Service")</f>
        <v>© European Union / Copernicus Emergency Management Service</v>
      </c>
      <c r="C27" s="4"/>
      <c r="D27" s="7"/>
      <c r="H27" s="53" t="s">
        <v>37</v>
      </c>
    </row>
    <row r="28" spans="1:10">
      <c r="B28" s="3"/>
      <c r="C28" s="4"/>
      <c r="D28" s="7"/>
    </row>
    <row r="29" spans="1:10">
      <c r="B29" s="3"/>
      <c r="C29" s="4"/>
      <c r="D29" s="7"/>
    </row>
    <row r="30" spans="1:10">
      <c r="B30" s="15" t="s">
        <v>38</v>
      </c>
      <c r="C30" s="4"/>
      <c r="D30" s="7"/>
    </row>
    <row r="31" spans="1:10">
      <c r="B31" s="51" t="s">
        <v>89</v>
      </c>
      <c r="C31" s="4"/>
      <c r="D31" s="7"/>
    </row>
    <row r="32" spans="1:10">
      <c r="B32" s="51" t="s">
        <v>39</v>
      </c>
      <c r="C32" s="5"/>
      <c r="D32" s="7"/>
    </row>
    <row r="33" spans="2:4">
      <c r="B33" s="51" t="s">
        <v>40</v>
      </c>
      <c r="C33" s="5"/>
      <c r="D33" s="7"/>
    </row>
    <row r="34" spans="2:4">
      <c r="B34" s="51" t="s">
        <v>41</v>
      </c>
      <c r="C34" s="5"/>
      <c r="D34" s="7"/>
    </row>
    <row r="35" spans="2:4">
      <c r="B35" s="3"/>
      <c r="C35" s="5"/>
      <c r="D35" s="7"/>
    </row>
    <row r="36" spans="2:4">
      <c r="B36" s="3"/>
      <c r="C36" s="5"/>
      <c r="D36" s="7"/>
    </row>
    <row r="37" spans="2:4">
      <c r="B37" s="15" t="s">
        <v>42</v>
      </c>
      <c r="C37" s="5"/>
      <c r="D37" s="7"/>
    </row>
    <row r="38" spans="2:4">
      <c r="B38" s="51" t="s">
        <v>43</v>
      </c>
      <c r="C38" s="5"/>
      <c r="D38" s="7"/>
    </row>
    <row r="39" spans="2:4">
      <c r="B39" s="51" t="s">
        <v>44</v>
      </c>
      <c r="C39" s="5"/>
      <c r="D39" s="7"/>
    </row>
    <row r="40" spans="2:4">
      <c r="B40" s="3"/>
      <c r="C40" s="5"/>
      <c r="D40" s="7"/>
    </row>
    <row r="41" spans="2:4">
      <c r="B41" s="3"/>
      <c r="C41" s="5"/>
      <c r="D41" s="7"/>
    </row>
    <row r="42" spans="2:4">
      <c r="B42" s="15" t="s">
        <v>45</v>
      </c>
      <c r="C42" s="5"/>
      <c r="D42" s="7"/>
    </row>
    <row r="43" spans="2:4">
      <c r="B43" s="51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43" s="5"/>
      <c r="D43" s="7"/>
    </row>
    <row r="44" spans="2:4">
      <c r="B44" s="51" t="s">
        <v>46</v>
      </c>
    </row>
    <row r="45" spans="2:4">
      <c r="B45" s="51" t="s">
        <v>47</v>
      </c>
    </row>
    <row r="46" spans="2:4">
      <c r="B46" s="51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47" spans="2:4">
      <c r="B47" s="51" t="s">
        <v>90</v>
      </c>
    </row>
    <row r="53" spans="2:2">
      <c r="B53" s="51"/>
    </row>
    <row r="55" spans="2:2">
      <c r="B55" s="51"/>
    </row>
    <row r="56" spans="2:2">
      <c r="B56" s="52"/>
    </row>
    <row r="57" spans="2:2">
      <c r="B57" s="52"/>
    </row>
    <row r="58" spans="2:2">
      <c r="B58" s="52"/>
    </row>
    <row r="59" spans="2:2">
      <c r="B59" s="52"/>
    </row>
  </sheetData>
  <mergeCells count="2">
    <mergeCell ref="E5:G5"/>
    <mergeCell ref="C4:D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1" t="s">
        <v>5</v>
      </c>
    </row>
    <row r="2" spans="1:12">
      <c r="B2" s="31" t="s">
        <v>48</v>
      </c>
    </row>
    <row r="4" spans="1:12">
      <c r="A4" s="21" t="s">
        <v>49</v>
      </c>
      <c r="B4" s="21" t="s">
        <v>50</v>
      </c>
      <c r="C4" s="21" t="s">
        <v>51</v>
      </c>
      <c r="D4" s="21" t="s">
        <v>52</v>
      </c>
      <c r="E4" s="21" t="s">
        <v>53</v>
      </c>
      <c r="F4" s="21" t="s">
        <v>54</v>
      </c>
      <c r="G4" s="21" t="s">
        <v>55</v>
      </c>
      <c r="H4" s="21" t="s">
        <v>56</v>
      </c>
      <c r="I4" s="21" t="s">
        <v>57</v>
      </c>
      <c r="J4" s="21" t="s">
        <v>58</v>
      </c>
      <c r="K4" s="21" t="s">
        <v>59</v>
      </c>
      <c r="L4" s="21" t="s">
        <v>60</v>
      </c>
    </row>
    <row r="5" spans="1:12">
      <c r="A5" s="51">
        <v>0</v>
      </c>
      <c r="B5" s="51">
        <v>11</v>
      </c>
      <c r="C5" s="51" t="s">
        <v>17</v>
      </c>
      <c r="D5" s="51">
        <v>997</v>
      </c>
      <c r="E5" s="51" t="s">
        <v>61</v>
      </c>
      <c r="F5" s="51" t="s">
        <v>9</v>
      </c>
      <c r="G5" s="51" t="s">
        <v>62</v>
      </c>
      <c r="H5" s="51">
        <v>3</v>
      </c>
      <c r="I5" s="51">
        <v>2</v>
      </c>
      <c r="J5" s="51" t="s">
        <v>61</v>
      </c>
      <c r="K5" s="51">
        <v>5</v>
      </c>
      <c r="L5" s="51">
        <v>5</v>
      </c>
    </row>
    <row r="6" spans="1:12">
      <c r="A6" s="51">
        <v>1</v>
      </c>
      <c r="B6" s="51">
        <v>11</v>
      </c>
      <c r="C6" s="51" t="s">
        <v>17</v>
      </c>
      <c r="D6" s="51">
        <v>997</v>
      </c>
      <c r="E6" s="51" t="s">
        <v>61</v>
      </c>
      <c r="F6" s="51" t="s">
        <v>9</v>
      </c>
      <c r="G6" s="51" t="s">
        <v>62</v>
      </c>
      <c r="H6" s="51">
        <v>4</v>
      </c>
      <c r="I6" s="51">
        <v>2</v>
      </c>
      <c r="J6" s="51" t="s">
        <v>61</v>
      </c>
      <c r="K6" s="51">
        <v>3</v>
      </c>
      <c r="L6" s="51">
        <v>3</v>
      </c>
    </row>
    <row r="7" spans="1:12">
      <c r="A7" s="51">
        <v>2</v>
      </c>
      <c r="B7" s="51">
        <v>11</v>
      </c>
      <c r="C7" s="51" t="s">
        <v>17</v>
      </c>
      <c r="D7" s="51">
        <v>997</v>
      </c>
      <c r="E7" s="51" t="s">
        <v>61</v>
      </c>
      <c r="F7" s="51" t="s">
        <v>8</v>
      </c>
      <c r="G7" s="51" t="s">
        <v>62</v>
      </c>
      <c r="H7" s="51">
        <v>3</v>
      </c>
      <c r="I7" s="51">
        <v>2</v>
      </c>
      <c r="J7" s="51" t="s">
        <v>61</v>
      </c>
      <c r="K7" s="51">
        <v>3</v>
      </c>
      <c r="L7" s="51">
        <v>3</v>
      </c>
    </row>
    <row r="8" spans="1:12">
      <c r="A8" s="51">
        <v>3</v>
      </c>
      <c r="B8" s="51">
        <v>11</v>
      </c>
      <c r="C8" s="51" t="s">
        <v>17</v>
      </c>
      <c r="D8" s="51">
        <v>997</v>
      </c>
      <c r="E8" s="51" t="s">
        <v>61</v>
      </c>
      <c r="F8" s="51" t="s">
        <v>8</v>
      </c>
      <c r="G8" s="51" t="s">
        <v>62</v>
      </c>
      <c r="H8" s="51">
        <v>4</v>
      </c>
      <c r="I8" s="51">
        <v>2</v>
      </c>
      <c r="J8" s="51" t="s">
        <v>61</v>
      </c>
      <c r="K8" s="51">
        <v>4</v>
      </c>
      <c r="L8" s="51">
        <v>4</v>
      </c>
    </row>
    <row r="9" spans="1:12">
      <c r="A9" s="51">
        <v>4</v>
      </c>
      <c r="B9" s="51">
        <v>11</v>
      </c>
      <c r="C9" s="51" t="s">
        <v>17</v>
      </c>
      <c r="D9" s="51">
        <v>997</v>
      </c>
      <c r="E9" s="51" t="s">
        <v>61</v>
      </c>
      <c r="F9" s="51" t="s">
        <v>63</v>
      </c>
      <c r="G9" s="51" t="s">
        <v>62</v>
      </c>
      <c r="H9" s="51">
        <v>3</v>
      </c>
      <c r="I9" s="51">
        <v>1</v>
      </c>
      <c r="J9" s="51" t="s">
        <v>61</v>
      </c>
      <c r="K9" s="51">
        <v>49</v>
      </c>
      <c r="L9" s="51">
        <v>49</v>
      </c>
    </row>
    <row r="10" spans="1:12">
      <c r="A10" s="51">
        <v>5</v>
      </c>
      <c r="B10" s="51">
        <v>11</v>
      </c>
      <c r="C10" s="51" t="s">
        <v>17</v>
      </c>
      <c r="D10" s="51">
        <v>997</v>
      </c>
      <c r="E10" s="51" t="s">
        <v>61</v>
      </c>
      <c r="F10" s="51" t="s">
        <v>63</v>
      </c>
      <c r="G10" s="51" t="s">
        <v>62</v>
      </c>
      <c r="H10" s="51">
        <v>3</v>
      </c>
      <c r="I10" s="51">
        <v>2</v>
      </c>
      <c r="J10" s="51" t="s">
        <v>61</v>
      </c>
      <c r="K10" s="51">
        <v>1388</v>
      </c>
      <c r="L10" s="51">
        <v>1388</v>
      </c>
    </row>
    <row r="11" spans="1:12">
      <c r="A11" s="51">
        <v>6</v>
      </c>
      <c r="B11" s="51">
        <v>11</v>
      </c>
      <c r="C11" s="51" t="s">
        <v>17</v>
      </c>
      <c r="D11" s="51">
        <v>997</v>
      </c>
      <c r="E11" s="51" t="s">
        <v>61</v>
      </c>
      <c r="F11" s="51" t="s">
        <v>63</v>
      </c>
      <c r="G11" s="51" t="s">
        <v>62</v>
      </c>
      <c r="H11" s="51">
        <v>4</v>
      </c>
      <c r="I11" s="51">
        <v>1</v>
      </c>
      <c r="J11" s="51" t="s">
        <v>61</v>
      </c>
      <c r="K11" s="51">
        <v>7</v>
      </c>
      <c r="L11" s="51">
        <v>7</v>
      </c>
    </row>
    <row r="12" spans="1:12">
      <c r="A12" s="51">
        <v>7</v>
      </c>
      <c r="B12" s="51">
        <v>11</v>
      </c>
      <c r="C12" s="51" t="s">
        <v>17</v>
      </c>
      <c r="D12" s="51">
        <v>997</v>
      </c>
      <c r="E12" s="51" t="s">
        <v>61</v>
      </c>
      <c r="F12" s="51" t="s">
        <v>63</v>
      </c>
      <c r="G12" s="51" t="s">
        <v>62</v>
      </c>
      <c r="H12" s="51">
        <v>4</v>
      </c>
      <c r="I12" s="51">
        <v>2</v>
      </c>
      <c r="J12" s="51" t="s">
        <v>61</v>
      </c>
      <c r="K12" s="51">
        <v>787</v>
      </c>
      <c r="L12" s="51">
        <v>787</v>
      </c>
    </row>
    <row r="13" spans="1:12">
      <c r="A13" s="51">
        <v>8</v>
      </c>
      <c r="B13" s="51">
        <v>11</v>
      </c>
      <c r="C13" s="51" t="s">
        <v>17</v>
      </c>
      <c r="D13" s="51">
        <v>997</v>
      </c>
      <c r="E13" s="51" t="s">
        <v>61</v>
      </c>
      <c r="F13" s="51" t="s">
        <v>63</v>
      </c>
      <c r="G13" s="51" t="s">
        <v>62</v>
      </c>
      <c r="H13" s="51">
        <v>4</v>
      </c>
      <c r="I13" s="51">
        <v>994</v>
      </c>
      <c r="J13" s="51" t="s">
        <v>61</v>
      </c>
      <c r="K13" s="51">
        <v>4</v>
      </c>
      <c r="L13" s="51">
        <v>4</v>
      </c>
    </row>
    <row r="14" spans="1:12">
      <c r="A14" s="51">
        <v>9</v>
      </c>
      <c r="B14" s="51">
        <v>12</v>
      </c>
      <c r="C14" s="51" t="s">
        <v>64</v>
      </c>
      <c r="D14" s="51">
        <v>1241</v>
      </c>
      <c r="E14" s="51" t="s">
        <v>26</v>
      </c>
      <c r="F14" s="51" t="s">
        <v>63</v>
      </c>
      <c r="G14" s="51" t="s">
        <v>62</v>
      </c>
      <c r="H14" s="51">
        <v>4</v>
      </c>
      <c r="I14" s="51">
        <v>2</v>
      </c>
      <c r="J14" s="51" t="s">
        <v>61</v>
      </c>
      <c r="K14" s="51">
        <v>1</v>
      </c>
      <c r="L14" s="51">
        <v>1</v>
      </c>
    </row>
    <row r="15" spans="1:12">
      <c r="A15" s="51">
        <v>10</v>
      </c>
      <c r="B15" s="51">
        <v>12</v>
      </c>
      <c r="C15" s="51" t="s">
        <v>64</v>
      </c>
      <c r="D15" s="51">
        <v>125</v>
      </c>
      <c r="E15" s="51" t="s">
        <v>19</v>
      </c>
      <c r="F15" s="51" t="s">
        <v>63</v>
      </c>
      <c r="G15" s="51" t="s">
        <v>62</v>
      </c>
      <c r="H15" s="51">
        <v>4</v>
      </c>
      <c r="I15" s="51">
        <v>2</v>
      </c>
      <c r="J15" s="51" t="s">
        <v>61</v>
      </c>
      <c r="K15" s="51">
        <v>3</v>
      </c>
      <c r="L15" s="51">
        <v>3</v>
      </c>
    </row>
    <row r="16" spans="1:12">
      <c r="A16" s="51">
        <v>11</v>
      </c>
      <c r="B16" s="51">
        <v>12</v>
      </c>
      <c r="C16" s="51" t="s">
        <v>64</v>
      </c>
      <c r="D16" s="51">
        <v>1263</v>
      </c>
      <c r="E16" s="51" t="s">
        <v>20</v>
      </c>
      <c r="F16" s="51" t="s">
        <v>63</v>
      </c>
      <c r="G16" s="51" t="s">
        <v>62</v>
      </c>
      <c r="H16" s="51">
        <v>3</v>
      </c>
      <c r="I16" s="51">
        <v>2</v>
      </c>
      <c r="J16" s="51" t="s">
        <v>61</v>
      </c>
      <c r="K16" s="51">
        <v>1</v>
      </c>
      <c r="L16" s="51">
        <v>1</v>
      </c>
    </row>
    <row r="17" spans="1:12">
      <c r="A17" s="51">
        <v>12</v>
      </c>
      <c r="B17" s="51">
        <v>12</v>
      </c>
      <c r="C17" s="51" t="s">
        <v>64</v>
      </c>
      <c r="D17" s="51">
        <v>127</v>
      </c>
      <c r="E17" s="51" t="s">
        <v>21</v>
      </c>
      <c r="F17" s="51" t="s">
        <v>63</v>
      </c>
      <c r="G17" s="51" t="s">
        <v>62</v>
      </c>
      <c r="H17" s="51">
        <v>3</v>
      </c>
      <c r="I17" s="51">
        <v>2</v>
      </c>
      <c r="J17" s="51" t="s">
        <v>61</v>
      </c>
      <c r="K17" s="51">
        <v>4</v>
      </c>
      <c r="L17" s="51">
        <v>4</v>
      </c>
    </row>
    <row r="18" spans="1:12">
      <c r="A18" s="51">
        <v>13</v>
      </c>
      <c r="B18" s="51">
        <v>12</v>
      </c>
      <c r="C18" s="51" t="s">
        <v>64</v>
      </c>
      <c r="D18" s="51">
        <v>127</v>
      </c>
      <c r="E18" s="51" t="s">
        <v>21</v>
      </c>
      <c r="F18" s="51" t="s">
        <v>63</v>
      </c>
      <c r="G18" s="51" t="s">
        <v>62</v>
      </c>
      <c r="H18" s="51">
        <v>4</v>
      </c>
      <c r="I18" s="51">
        <v>1</v>
      </c>
      <c r="J18" s="51" t="s">
        <v>61</v>
      </c>
      <c r="K18" s="51">
        <v>1</v>
      </c>
      <c r="L18" s="51">
        <v>1</v>
      </c>
    </row>
    <row r="19" spans="1:12">
      <c r="A19" s="51">
        <v>14</v>
      </c>
      <c r="B19" s="51">
        <v>12</v>
      </c>
      <c r="C19" s="51" t="s">
        <v>64</v>
      </c>
      <c r="D19" s="51">
        <v>127</v>
      </c>
      <c r="E19" s="51" t="s">
        <v>21</v>
      </c>
      <c r="F19" s="51" t="s">
        <v>63</v>
      </c>
      <c r="G19" s="51" t="s">
        <v>62</v>
      </c>
      <c r="H19" s="51">
        <v>4</v>
      </c>
      <c r="I19" s="51">
        <v>2</v>
      </c>
      <c r="J19" s="51" t="s">
        <v>61</v>
      </c>
      <c r="K19" s="51">
        <v>31</v>
      </c>
      <c r="L19" s="51">
        <v>31</v>
      </c>
    </row>
    <row r="20" spans="1:12">
      <c r="A20" s="51">
        <v>15</v>
      </c>
      <c r="B20" s="51">
        <v>12</v>
      </c>
      <c r="C20" s="51" t="s">
        <v>64</v>
      </c>
      <c r="D20" s="51">
        <v>1271</v>
      </c>
      <c r="E20" s="51" t="s">
        <v>22</v>
      </c>
      <c r="F20" s="51" t="s">
        <v>63</v>
      </c>
      <c r="G20" s="51" t="s">
        <v>62</v>
      </c>
      <c r="H20" s="51">
        <v>3</v>
      </c>
      <c r="I20" s="51">
        <v>2</v>
      </c>
      <c r="J20" s="51" t="s">
        <v>61</v>
      </c>
      <c r="K20" s="51">
        <v>30</v>
      </c>
      <c r="L20" s="51">
        <v>30</v>
      </c>
    </row>
    <row r="21" spans="1:12">
      <c r="A21" s="51">
        <v>16</v>
      </c>
      <c r="B21" s="51">
        <v>12</v>
      </c>
      <c r="C21" s="51" t="s">
        <v>64</v>
      </c>
      <c r="D21" s="51">
        <v>1271</v>
      </c>
      <c r="E21" s="51" t="s">
        <v>22</v>
      </c>
      <c r="F21" s="51" t="s">
        <v>63</v>
      </c>
      <c r="G21" s="51" t="s">
        <v>62</v>
      </c>
      <c r="H21" s="51">
        <v>4</v>
      </c>
      <c r="I21" s="51">
        <v>2</v>
      </c>
      <c r="J21" s="51" t="s">
        <v>61</v>
      </c>
      <c r="K21" s="51">
        <v>11</v>
      </c>
      <c r="L21" s="51">
        <v>11</v>
      </c>
    </row>
    <row r="22" spans="1:12">
      <c r="A22" s="51">
        <v>17</v>
      </c>
      <c r="B22" s="51">
        <v>12</v>
      </c>
      <c r="C22" s="51" t="s">
        <v>64</v>
      </c>
      <c r="D22" s="51">
        <v>1272</v>
      </c>
      <c r="E22" s="51" t="s">
        <v>23</v>
      </c>
      <c r="F22" s="51" t="s">
        <v>63</v>
      </c>
      <c r="G22" s="51" t="s">
        <v>62</v>
      </c>
      <c r="H22" s="51">
        <v>3</v>
      </c>
      <c r="I22" s="51">
        <v>2</v>
      </c>
      <c r="J22" s="51" t="s">
        <v>61</v>
      </c>
      <c r="K22" s="51">
        <v>40</v>
      </c>
      <c r="L22" s="51">
        <v>40</v>
      </c>
    </row>
    <row r="23" spans="1:12">
      <c r="A23" s="51">
        <v>18</v>
      </c>
      <c r="B23" s="51">
        <v>12</v>
      </c>
      <c r="C23" s="51" t="s">
        <v>64</v>
      </c>
      <c r="D23" s="51">
        <v>1272</v>
      </c>
      <c r="E23" s="51" t="s">
        <v>23</v>
      </c>
      <c r="F23" s="51" t="s">
        <v>63</v>
      </c>
      <c r="G23" s="51" t="s">
        <v>62</v>
      </c>
      <c r="H23" s="51">
        <v>4</v>
      </c>
      <c r="I23" s="51">
        <v>2</v>
      </c>
      <c r="J23" s="51" t="s">
        <v>61</v>
      </c>
      <c r="K23" s="51">
        <v>10</v>
      </c>
      <c r="L23" s="51">
        <v>10</v>
      </c>
    </row>
    <row r="24" spans="1:12">
      <c r="A24" s="51">
        <v>19</v>
      </c>
      <c r="B24" s="51">
        <v>12</v>
      </c>
      <c r="C24" s="51" t="s">
        <v>64</v>
      </c>
      <c r="D24" s="51">
        <v>1273</v>
      </c>
      <c r="E24" s="51" t="s">
        <v>24</v>
      </c>
      <c r="F24" s="51" t="s">
        <v>63</v>
      </c>
      <c r="G24" s="51" t="s">
        <v>62</v>
      </c>
      <c r="H24" s="51">
        <v>3</v>
      </c>
      <c r="I24" s="51">
        <v>2</v>
      </c>
      <c r="J24" s="51" t="s">
        <v>61</v>
      </c>
      <c r="K24" s="51">
        <v>5</v>
      </c>
      <c r="L24" s="51">
        <v>5</v>
      </c>
    </row>
    <row r="25" spans="1:12">
      <c r="A25" s="51">
        <v>20</v>
      </c>
      <c r="B25" s="51">
        <v>12</v>
      </c>
      <c r="C25" s="51" t="s">
        <v>64</v>
      </c>
      <c r="D25" s="51">
        <v>1273</v>
      </c>
      <c r="E25" s="51" t="s">
        <v>24</v>
      </c>
      <c r="F25" s="51" t="s">
        <v>63</v>
      </c>
      <c r="G25" s="51" t="s">
        <v>62</v>
      </c>
      <c r="H25" s="51">
        <v>4</v>
      </c>
      <c r="I25" s="51">
        <v>2</v>
      </c>
      <c r="J25" s="51" t="s">
        <v>61</v>
      </c>
      <c r="K25" s="51">
        <v>9</v>
      </c>
      <c r="L25" s="51">
        <v>9</v>
      </c>
    </row>
    <row r="26" spans="1:12">
      <c r="A26" s="51">
        <v>21</v>
      </c>
      <c r="B26" s="51">
        <v>12</v>
      </c>
      <c r="C26" s="51" t="s">
        <v>64</v>
      </c>
      <c r="D26" s="51">
        <v>1274</v>
      </c>
      <c r="E26" s="51" t="s">
        <v>25</v>
      </c>
      <c r="F26" s="51" t="s">
        <v>63</v>
      </c>
      <c r="G26" s="51" t="s">
        <v>62</v>
      </c>
      <c r="H26" s="51">
        <v>3</v>
      </c>
      <c r="I26" s="51">
        <v>2</v>
      </c>
      <c r="J26" s="51" t="s">
        <v>61</v>
      </c>
      <c r="K26" s="51">
        <v>1</v>
      </c>
      <c r="L26" s="51">
        <v>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"/>
  <sheetViews>
    <sheetView workbookViewId="0"/>
  </sheetViews>
  <sheetFormatPr defaultRowHeight="15"/>
  <cols>
    <col min="1" max="10" width="24" style="2" customWidth="1"/>
  </cols>
  <sheetData>
    <row r="1" spans="1:10">
      <c r="A1" t="s">
        <v>65</v>
      </c>
    </row>
    <row r="3" spans="1:10" ht="25.5">
      <c r="A3" s="54" t="s">
        <v>66</v>
      </c>
      <c r="B3" s="54" t="s">
        <v>67</v>
      </c>
      <c r="C3" s="54" t="s">
        <v>68</v>
      </c>
      <c r="D3" s="54" t="s">
        <v>69</v>
      </c>
      <c r="E3" s="54" t="s">
        <v>70</v>
      </c>
      <c r="F3" s="54" t="s">
        <v>71</v>
      </c>
      <c r="G3" s="54" t="s">
        <v>72</v>
      </c>
      <c r="H3" s="54" t="s">
        <v>73</v>
      </c>
      <c r="I3" s="54" t="s">
        <v>74</v>
      </c>
      <c r="J3" s="54" t="s">
        <v>75</v>
      </c>
    </row>
    <row r="4" spans="1:10" ht="56.25">
      <c r="A4" s="55" t="s">
        <v>76</v>
      </c>
      <c r="B4" s="56" t="s">
        <v>77</v>
      </c>
      <c r="C4" s="56" t="s">
        <v>78</v>
      </c>
      <c r="D4" s="56" t="s">
        <v>79</v>
      </c>
      <c r="E4" s="56" t="s">
        <v>80</v>
      </c>
      <c r="F4" s="56" t="str">
        <f>HYPERLINK("https://www.worldpop.org", "WorldPop (www.worldpop.org)")</f>
        <v>WorldPop (www.worldpop.org)</v>
      </c>
      <c r="G4" s="56" t="s">
        <v>81</v>
      </c>
      <c r="H4" s="56" t="s">
        <v>81</v>
      </c>
      <c r="I4" s="56" t="s">
        <v>81</v>
      </c>
      <c r="J4" s="56" t="s">
        <v>82</v>
      </c>
    </row>
    <row r="5" spans="1:10">
      <c r="A5" s="57" t="s">
        <v>12</v>
      </c>
      <c r="B5" s="58">
        <v>29647</v>
      </c>
      <c r="C5" s="59">
        <v>4447</v>
      </c>
      <c r="D5" s="59">
        <v>12069</v>
      </c>
      <c r="E5" s="59">
        <v>20052</v>
      </c>
      <c r="F5" s="59">
        <v>9272</v>
      </c>
      <c r="G5" s="60">
        <v>15097</v>
      </c>
      <c r="H5" s="60">
        <v>8863</v>
      </c>
      <c r="I5" s="60">
        <v>58.7</v>
      </c>
      <c r="J5" s="61" t="s">
        <v>83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8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1" t="s">
        <v>5</v>
      </c>
    </row>
    <row r="2" spans="1:12">
      <c r="B2" s="31" t="s">
        <v>84</v>
      </c>
    </row>
    <row r="4" spans="1:12">
      <c r="A4" s="21" t="s">
        <v>49</v>
      </c>
      <c r="B4" s="21" t="s">
        <v>50</v>
      </c>
      <c r="C4" s="21" t="s">
        <v>51</v>
      </c>
      <c r="D4" s="21" t="s">
        <v>52</v>
      </c>
      <c r="E4" s="21" t="s">
        <v>53</v>
      </c>
      <c r="F4" s="21" t="s">
        <v>54</v>
      </c>
      <c r="G4" s="21" t="s">
        <v>55</v>
      </c>
      <c r="H4" s="21" t="s">
        <v>56</v>
      </c>
      <c r="I4" s="21" t="s">
        <v>57</v>
      </c>
      <c r="J4" s="21" t="s">
        <v>58</v>
      </c>
      <c r="K4" s="21" t="s">
        <v>59</v>
      </c>
      <c r="L4" s="21" t="s">
        <v>85</v>
      </c>
    </row>
    <row r="5" spans="1:12">
      <c r="A5" s="51">
        <v>0</v>
      </c>
      <c r="B5" s="51">
        <v>211</v>
      </c>
      <c r="C5" s="51" t="s">
        <v>86</v>
      </c>
      <c r="D5" s="51">
        <v>21120</v>
      </c>
      <c r="E5" s="51" t="s">
        <v>28</v>
      </c>
      <c r="F5" s="51" t="s">
        <v>87</v>
      </c>
      <c r="G5" s="51" t="s">
        <v>61</v>
      </c>
      <c r="H5" s="51">
        <v>3</v>
      </c>
      <c r="I5" s="51">
        <v>4</v>
      </c>
      <c r="J5" s="51" t="s">
        <v>61</v>
      </c>
      <c r="K5" s="51">
        <v>3</v>
      </c>
      <c r="L5" s="51">
        <v>2.6600356810000001</v>
      </c>
    </row>
    <row r="6" spans="1:12">
      <c r="A6" s="51">
        <v>1</v>
      </c>
      <c r="B6" s="51">
        <v>211</v>
      </c>
      <c r="C6" s="51" t="s">
        <v>86</v>
      </c>
      <c r="D6" s="51">
        <v>21120</v>
      </c>
      <c r="E6" s="51" t="s">
        <v>28</v>
      </c>
      <c r="F6" s="51" t="s">
        <v>87</v>
      </c>
      <c r="G6" s="51" t="s">
        <v>61</v>
      </c>
      <c r="H6" s="51">
        <v>4</v>
      </c>
      <c r="I6" s="51">
        <v>2</v>
      </c>
      <c r="J6" s="51" t="s">
        <v>61</v>
      </c>
      <c r="K6" s="51">
        <v>4</v>
      </c>
      <c r="L6" s="51">
        <v>3.3143555830999998</v>
      </c>
    </row>
    <row r="7" spans="1:12">
      <c r="A7" s="51">
        <v>2</v>
      </c>
      <c r="B7" s="51">
        <v>211</v>
      </c>
      <c r="C7" s="51" t="s">
        <v>86</v>
      </c>
      <c r="D7" s="51">
        <v>21121</v>
      </c>
      <c r="E7" s="51" t="s">
        <v>30</v>
      </c>
      <c r="F7" s="51" t="s">
        <v>87</v>
      </c>
      <c r="G7" s="51" t="s">
        <v>61</v>
      </c>
      <c r="H7" s="51">
        <v>3</v>
      </c>
      <c r="I7" s="51">
        <v>4</v>
      </c>
      <c r="J7" s="51" t="s">
        <v>61</v>
      </c>
      <c r="K7" s="51">
        <v>2</v>
      </c>
      <c r="L7" s="51">
        <v>0.49362210629999997</v>
      </c>
    </row>
    <row r="8" spans="1:12">
      <c r="A8" s="51">
        <v>3</v>
      </c>
      <c r="B8" s="51">
        <v>211</v>
      </c>
      <c r="C8" s="51" t="s">
        <v>86</v>
      </c>
      <c r="D8" s="51">
        <v>21121</v>
      </c>
      <c r="E8" s="51" t="s">
        <v>30</v>
      </c>
      <c r="F8" s="51" t="s">
        <v>87</v>
      </c>
      <c r="G8" s="51" t="s">
        <v>61</v>
      </c>
      <c r="H8" s="51">
        <v>4</v>
      </c>
      <c r="I8" s="51">
        <v>1</v>
      </c>
      <c r="J8" s="51" t="s">
        <v>61</v>
      </c>
      <c r="K8" s="51">
        <v>1</v>
      </c>
      <c r="L8" s="51">
        <v>0.36915598319999998</v>
      </c>
    </row>
    <row r="9" spans="1:12">
      <c r="A9" s="51">
        <v>4</v>
      </c>
      <c r="B9" s="51">
        <v>211</v>
      </c>
      <c r="C9" s="51" t="s">
        <v>86</v>
      </c>
      <c r="D9" s="51">
        <v>21121</v>
      </c>
      <c r="E9" s="51" t="s">
        <v>30</v>
      </c>
      <c r="F9" s="51" t="s">
        <v>87</v>
      </c>
      <c r="G9" s="51" t="s">
        <v>61</v>
      </c>
      <c r="H9" s="51">
        <v>4</v>
      </c>
      <c r="I9" s="51">
        <v>2</v>
      </c>
      <c r="J9" s="51" t="s">
        <v>61</v>
      </c>
      <c r="K9" s="51">
        <v>1</v>
      </c>
      <c r="L9" s="51">
        <v>0.22417829659999999</v>
      </c>
    </row>
    <row r="10" spans="1:12">
      <c r="A10" s="51">
        <v>5</v>
      </c>
      <c r="B10" s="51">
        <v>211</v>
      </c>
      <c r="C10" s="51" t="s">
        <v>86</v>
      </c>
      <c r="D10" s="51">
        <v>21122</v>
      </c>
      <c r="E10" s="51" t="s">
        <v>31</v>
      </c>
      <c r="F10" s="51" t="s">
        <v>87</v>
      </c>
      <c r="G10" s="51" t="s">
        <v>61</v>
      </c>
      <c r="H10" s="51">
        <v>3</v>
      </c>
      <c r="I10" s="51">
        <v>4</v>
      </c>
      <c r="J10" s="51" t="s">
        <v>61</v>
      </c>
      <c r="K10" s="51">
        <v>130</v>
      </c>
      <c r="L10" s="51">
        <v>31.211515477100001</v>
      </c>
    </row>
    <row r="11" spans="1:12">
      <c r="A11" s="51">
        <v>6</v>
      </c>
      <c r="B11" s="51">
        <v>211</v>
      </c>
      <c r="C11" s="51" t="s">
        <v>86</v>
      </c>
      <c r="D11" s="51">
        <v>21122</v>
      </c>
      <c r="E11" s="51" t="s">
        <v>31</v>
      </c>
      <c r="F11" s="51" t="s">
        <v>87</v>
      </c>
      <c r="G11" s="51" t="s">
        <v>61</v>
      </c>
      <c r="H11" s="51">
        <v>3</v>
      </c>
      <c r="I11" s="51">
        <v>4</v>
      </c>
      <c r="J11" s="51" t="s">
        <v>61</v>
      </c>
      <c r="K11" s="51">
        <v>3</v>
      </c>
      <c r="L11" s="51">
        <v>0.58659092869999996</v>
      </c>
    </row>
    <row r="12" spans="1:12">
      <c r="A12" s="51">
        <v>7</v>
      </c>
      <c r="B12" s="51">
        <v>211</v>
      </c>
      <c r="C12" s="51" t="s">
        <v>86</v>
      </c>
      <c r="D12" s="51">
        <v>21122</v>
      </c>
      <c r="E12" s="51" t="s">
        <v>31</v>
      </c>
      <c r="F12" s="51" t="s">
        <v>87</v>
      </c>
      <c r="G12" s="51" t="s">
        <v>61</v>
      </c>
      <c r="H12" s="51">
        <v>4</v>
      </c>
      <c r="I12" s="51">
        <v>1</v>
      </c>
      <c r="J12" s="51" t="s">
        <v>61</v>
      </c>
      <c r="K12" s="51">
        <v>14</v>
      </c>
      <c r="L12" s="51">
        <v>5.1360491704999998</v>
      </c>
    </row>
    <row r="13" spans="1:12">
      <c r="A13" s="51">
        <v>8</v>
      </c>
      <c r="B13" s="51">
        <v>211</v>
      </c>
      <c r="C13" s="51" t="s">
        <v>86</v>
      </c>
      <c r="D13" s="51">
        <v>21122</v>
      </c>
      <c r="E13" s="51" t="s">
        <v>31</v>
      </c>
      <c r="F13" s="51" t="s">
        <v>87</v>
      </c>
      <c r="G13" s="51" t="s">
        <v>61</v>
      </c>
      <c r="H13" s="51">
        <v>4</v>
      </c>
      <c r="I13" s="51">
        <v>2</v>
      </c>
      <c r="J13" s="51" t="s">
        <v>61</v>
      </c>
      <c r="K13" s="51">
        <v>111</v>
      </c>
      <c r="L13" s="51">
        <v>13.8757045437</v>
      </c>
    </row>
    <row r="14" spans="1:12">
      <c r="A14" s="51">
        <v>9</v>
      </c>
      <c r="B14" s="51">
        <v>211</v>
      </c>
      <c r="C14" s="51" t="s">
        <v>86</v>
      </c>
      <c r="D14" s="51">
        <v>21122</v>
      </c>
      <c r="E14" s="51" t="s">
        <v>31</v>
      </c>
      <c r="F14" s="51" t="s">
        <v>87</v>
      </c>
      <c r="G14" s="51" t="s">
        <v>61</v>
      </c>
      <c r="H14" s="51">
        <v>4</v>
      </c>
      <c r="I14" s="51">
        <v>2</v>
      </c>
      <c r="J14" s="51" t="s">
        <v>61</v>
      </c>
      <c r="K14" s="51">
        <v>26</v>
      </c>
      <c r="L14" s="51">
        <v>9.3095556258999999</v>
      </c>
    </row>
    <row r="15" spans="1:12">
      <c r="A15" s="51">
        <v>10</v>
      </c>
      <c r="B15" s="51">
        <v>211</v>
      </c>
      <c r="C15" s="51" t="s">
        <v>86</v>
      </c>
      <c r="D15" s="51">
        <v>21122</v>
      </c>
      <c r="E15" s="51" t="s">
        <v>31</v>
      </c>
      <c r="F15" s="51" t="s">
        <v>87</v>
      </c>
      <c r="G15" s="51" t="s">
        <v>61</v>
      </c>
      <c r="H15" s="51">
        <v>4</v>
      </c>
      <c r="I15" s="51">
        <v>994</v>
      </c>
      <c r="J15" s="51" t="s">
        <v>61</v>
      </c>
      <c r="K15" s="51">
        <v>21</v>
      </c>
      <c r="L15" s="51">
        <v>3.9121139005000001</v>
      </c>
    </row>
    <row r="16" spans="1:12">
      <c r="A16" s="51">
        <v>11</v>
      </c>
      <c r="B16" s="51">
        <v>211</v>
      </c>
      <c r="C16" s="51" t="s">
        <v>86</v>
      </c>
      <c r="D16" s="51">
        <v>21122</v>
      </c>
      <c r="E16" s="51" t="s">
        <v>31</v>
      </c>
      <c r="F16" s="51" t="s">
        <v>87</v>
      </c>
      <c r="G16" s="51" t="s">
        <v>61</v>
      </c>
      <c r="H16" s="51">
        <v>4</v>
      </c>
      <c r="I16" s="51">
        <v>994</v>
      </c>
      <c r="J16" s="51" t="s">
        <v>61</v>
      </c>
      <c r="K16" s="51">
        <v>11</v>
      </c>
      <c r="L16" s="51">
        <v>5.6063743175000003</v>
      </c>
    </row>
    <row r="17" spans="1:12">
      <c r="A17" s="51">
        <v>12</v>
      </c>
      <c r="B17" s="51">
        <v>211</v>
      </c>
      <c r="C17" s="51" t="s">
        <v>86</v>
      </c>
      <c r="D17" s="51">
        <v>21124</v>
      </c>
      <c r="E17" s="51" t="s">
        <v>32</v>
      </c>
      <c r="F17" s="51" t="s">
        <v>87</v>
      </c>
      <c r="G17" s="51" t="s">
        <v>61</v>
      </c>
      <c r="H17" s="51">
        <v>3</v>
      </c>
      <c r="I17" s="51">
        <v>4</v>
      </c>
      <c r="J17" s="51" t="s">
        <v>61</v>
      </c>
      <c r="K17" s="51">
        <v>66</v>
      </c>
      <c r="L17" s="51">
        <v>13.085587929500001</v>
      </c>
    </row>
    <row r="18" spans="1:12">
      <c r="A18" s="51">
        <v>13</v>
      </c>
      <c r="B18" s="51">
        <v>211</v>
      </c>
      <c r="C18" s="51" t="s">
        <v>86</v>
      </c>
      <c r="D18" s="51">
        <v>21124</v>
      </c>
      <c r="E18" s="51" t="s">
        <v>32</v>
      </c>
      <c r="F18" s="51" t="s">
        <v>87</v>
      </c>
      <c r="G18" s="51" t="s">
        <v>61</v>
      </c>
      <c r="H18" s="51">
        <v>3</v>
      </c>
      <c r="I18" s="51">
        <v>4</v>
      </c>
      <c r="J18" s="51" t="s">
        <v>61</v>
      </c>
      <c r="K18" s="51">
        <v>9</v>
      </c>
      <c r="L18" s="51">
        <v>2.3181890011999999</v>
      </c>
    </row>
    <row r="19" spans="1:12">
      <c r="A19" s="51">
        <v>14</v>
      </c>
      <c r="B19" s="51">
        <v>211</v>
      </c>
      <c r="C19" s="51" t="s">
        <v>86</v>
      </c>
      <c r="D19" s="51">
        <v>21124</v>
      </c>
      <c r="E19" s="51" t="s">
        <v>32</v>
      </c>
      <c r="F19" s="51" t="s">
        <v>87</v>
      </c>
      <c r="G19" s="51" t="s">
        <v>61</v>
      </c>
      <c r="H19" s="51">
        <v>4</v>
      </c>
      <c r="I19" s="51">
        <v>1</v>
      </c>
      <c r="J19" s="51" t="s">
        <v>61</v>
      </c>
      <c r="K19" s="51">
        <v>1</v>
      </c>
      <c r="L19" s="51">
        <v>1.1840591137000001</v>
      </c>
    </row>
    <row r="20" spans="1:12">
      <c r="A20" s="51">
        <v>15</v>
      </c>
      <c r="B20" s="51">
        <v>211</v>
      </c>
      <c r="C20" s="51" t="s">
        <v>86</v>
      </c>
      <c r="D20" s="51">
        <v>21124</v>
      </c>
      <c r="E20" s="51" t="s">
        <v>32</v>
      </c>
      <c r="F20" s="51" t="s">
        <v>87</v>
      </c>
      <c r="G20" s="51" t="s">
        <v>61</v>
      </c>
      <c r="H20" s="51">
        <v>4</v>
      </c>
      <c r="I20" s="51">
        <v>2</v>
      </c>
      <c r="J20" s="51" t="s">
        <v>61</v>
      </c>
      <c r="K20" s="51">
        <v>74</v>
      </c>
      <c r="L20" s="51">
        <v>11.3283929538</v>
      </c>
    </row>
    <row r="21" spans="1:12">
      <c r="A21" s="51">
        <v>16</v>
      </c>
      <c r="B21" s="51">
        <v>211</v>
      </c>
      <c r="C21" s="51" t="s">
        <v>86</v>
      </c>
      <c r="D21" s="51">
        <v>21124</v>
      </c>
      <c r="E21" s="51" t="s">
        <v>32</v>
      </c>
      <c r="F21" s="51" t="s">
        <v>87</v>
      </c>
      <c r="G21" s="51" t="s">
        <v>61</v>
      </c>
      <c r="H21" s="51">
        <v>4</v>
      </c>
      <c r="I21" s="51">
        <v>2</v>
      </c>
      <c r="J21" s="51" t="s">
        <v>61</v>
      </c>
      <c r="K21" s="51">
        <v>30</v>
      </c>
      <c r="L21" s="51">
        <v>6.4893567919999997</v>
      </c>
    </row>
    <row r="22" spans="1:12">
      <c r="A22" s="51">
        <v>17</v>
      </c>
      <c r="B22" s="51">
        <v>211</v>
      </c>
      <c r="C22" s="51" t="s">
        <v>86</v>
      </c>
      <c r="D22" s="51">
        <v>21124</v>
      </c>
      <c r="E22" s="51" t="s">
        <v>32</v>
      </c>
      <c r="F22" s="51" t="s">
        <v>87</v>
      </c>
      <c r="G22" s="51" t="s">
        <v>61</v>
      </c>
      <c r="H22" s="51">
        <v>4</v>
      </c>
      <c r="I22" s="51">
        <v>994</v>
      </c>
      <c r="J22" s="51" t="s">
        <v>61</v>
      </c>
      <c r="K22" s="51">
        <v>1</v>
      </c>
      <c r="L22" s="51">
        <v>0.19647878160000001</v>
      </c>
    </row>
    <row r="23" spans="1:12">
      <c r="A23" s="51">
        <v>18</v>
      </c>
      <c r="B23" s="51">
        <v>211</v>
      </c>
      <c r="C23" s="51" t="s">
        <v>86</v>
      </c>
      <c r="D23" s="51">
        <v>21124</v>
      </c>
      <c r="E23" s="51" t="s">
        <v>32</v>
      </c>
      <c r="F23" s="51" t="s">
        <v>87</v>
      </c>
      <c r="G23" s="51" t="s">
        <v>61</v>
      </c>
      <c r="H23" s="51">
        <v>4</v>
      </c>
      <c r="I23" s="51">
        <v>994</v>
      </c>
      <c r="J23" s="51" t="s">
        <v>61</v>
      </c>
      <c r="K23" s="51">
        <v>1</v>
      </c>
      <c r="L23" s="51">
        <v>0.39443667440000002</v>
      </c>
    </row>
    <row r="24" spans="1:12">
      <c r="A24" s="51">
        <v>19</v>
      </c>
      <c r="B24" s="51">
        <v>211</v>
      </c>
      <c r="C24" s="51" t="s">
        <v>86</v>
      </c>
      <c r="D24" s="51">
        <v>21120</v>
      </c>
      <c r="E24" s="51" t="s">
        <v>28</v>
      </c>
      <c r="F24" s="51" t="s">
        <v>88</v>
      </c>
      <c r="G24" s="51" t="s">
        <v>61</v>
      </c>
      <c r="H24" s="51">
        <v>3</v>
      </c>
      <c r="I24" s="51">
        <v>4</v>
      </c>
      <c r="J24" s="51" t="s">
        <v>61</v>
      </c>
      <c r="K24" s="51">
        <v>4</v>
      </c>
      <c r="L24" s="51">
        <v>1.9969394487000001</v>
      </c>
    </row>
    <row r="25" spans="1:12">
      <c r="A25" s="51">
        <v>20</v>
      </c>
      <c r="B25" s="51">
        <v>211</v>
      </c>
      <c r="C25" s="51" t="s">
        <v>86</v>
      </c>
      <c r="D25" s="51">
        <v>21122</v>
      </c>
      <c r="E25" s="51" t="s">
        <v>31</v>
      </c>
      <c r="F25" s="51" t="s">
        <v>88</v>
      </c>
      <c r="G25" s="51" t="s">
        <v>61</v>
      </c>
      <c r="H25" s="51">
        <v>3</v>
      </c>
      <c r="I25" s="51">
        <v>4</v>
      </c>
      <c r="J25" s="51" t="s">
        <v>61</v>
      </c>
      <c r="K25" s="51">
        <v>95</v>
      </c>
      <c r="L25" s="51">
        <v>20.411713884699999</v>
      </c>
    </row>
    <row r="26" spans="1:12">
      <c r="A26" s="51">
        <v>21</v>
      </c>
      <c r="B26" s="51">
        <v>211</v>
      </c>
      <c r="C26" s="51" t="s">
        <v>86</v>
      </c>
      <c r="D26" s="51">
        <v>21122</v>
      </c>
      <c r="E26" s="51" t="s">
        <v>31</v>
      </c>
      <c r="F26" s="51" t="s">
        <v>88</v>
      </c>
      <c r="G26" s="51" t="s">
        <v>61</v>
      </c>
      <c r="H26" s="51">
        <v>3</v>
      </c>
      <c r="I26" s="51">
        <v>4</v>
      </c>
      <c r="J26" s="51" t="s">
        <v>61</v>
      </c>
      <c r="K26" s="51">
        <v>6</v>
      </c>
      <c r="L26" s="51">
        <v>0.60517570669999998</v>
      </c>
    </row>
    <row r="27" spans="1:12">
      <c r="A27" s="51">
        <v>22</v>
      </c>
      <c r="B27" s="51">
        <v>211</v>
      </c>
      <c r="C27" s="51" t="s">
        <v>86</v>
      </c>
      <c r="D27" s="51">
        <v>21124</v>
      </c>
      <c r="E27" s="51" t="s">
        <v>32</v>
      </c>
      <c r="F27" s="51" t="s">
        <v>88</v>
      </c>
      <c r="G27" s="51" t="s">
        <v>61</v>
      </c>
      <c r="H27" s="51">
        <v>3</v>
      </c>
      <c r="I27" s="51">
        <v>4</v>
      </c>
      <c r="J27" s="51" t="s">
        <v>61</v>
      </c>
      <c r="K27" s="51">
        <v>52</v>
      </c>
      <c r="L27" s="51">
        <v>9.5646421511999993</v>
      </c>
    </row>
    <row r="28" spans="1:12">
      <c r="A28" s="51">
        <v>23</v>
      </c>
      <c r="B28" s="51">
        <v>211</v>
      </c>
      <c r="C28" s="51" t="s">
        <v>86</v>
      </c>
      <c r="D28" s="51">
        <v>21124</v>
      </c>
      <c r="E28" s="51" t="s">
        <v>32</v>
      </c>
      <c r="F28" s="51" t="s">
        <v>88</v>
      </c>
      <c r="G28" s="51" t="s">
        <v>61</v>
      </c>
      <c r="H28" s="51">
        <v>3</v>
      </c>
      <c r="I28" s="51">
        <v>4</v>
      </c>
      <c r="J28" s="51" t="s">
        <v>61</v>
      </c>
      <c r="K28" s="51">
        <v>6</v>
      </c>
      <c r="L28" s="51">
        <v>2.1934358444000002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Info_Grading</vt:lpstr>
      <vt:lpstr>Grading</vt:lpstr>
      <vt:lpstr>_builtUpP_v1_aoi</vt:lpstr>
      <vt:lpstr>Pop_Statistics</vt:lpstr>
      <vt:lpstr>_transportationL_v1_aoi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ps8 process 8</cp:lastModifiedBy>
  <cp:lastPrinted>2020-10-14T12:56:37Z</cp:lastPrinted>
  <dcterms:created xsi:type="dcterms:W3CDTF">2017-04-13T10:25:13Z</dcterms:created>
  <dcterms:modified xsi:type="dcterms:W3CDTF">2025-04-15T01:17:55Z</dcterms:modified>
</cp:coreProperties>
</file>