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8-AOI-50-HOKHO\03MAPS\output\EMSR798\AOI50\GRA_PRODUCT\FCT\EMSR798_AOI50_GRA_PRODUCT_v1\20250415_sper\"/>
    </mc:Choice>
  </mc:AlternateContent>
  <xr:revisionPtr revIDLastSave="0" documentId="13_ncr:1_{CE8CFBC3-B8CB-4686-AD88-B129DB0B6AF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v1_aoi" sheetId="6" r:id="rId6"/>
    <sheet name="_naturalLandUseA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5" i="2" l="1"/>
  <c r="B42" i="2"/>
  <c r="F4" i="4"/>
  <c r="B26" i="2"/>
  <c r="B25" i="2"/>
</calcChain>
</file>

<file path=xl/sharedStrings.xml><?xml version="1.0" encoding="utf-8"?>
<sst xmlns="http://schemas.openxmlformats.org/spreadsheetml/2006/main" count="241" uniqueCount="103">
  <si>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</si>
  <si>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</si>
  <si>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</si>
  <si>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</si>
  <si>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</si>
  <si>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50 Hokho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</si>
  <si>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</si>
  <si>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</si>
  <si>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</si>
  <si>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</si>
  <si>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</si>
  <si>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</si>
  <si>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</si>
  <si>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</si>
  <si>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</si>
  <si>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</si>
  <si>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</si>
  <si>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</si>
  <si>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</si>
  <si>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Hospital or institutional care buildings</t>
  </si>
  <si>
    <t>Other non-residential buildings</t>
  </si>
  <si>
    <t>Buildings used as places of worship and for religious activities</t>
  </si>
  <si>
    <t>Transportation</t>
  </si>
  <si>
    <t>Primary Road</t>
  </si>
  <si>
    <t>km</t>
  </si>
  <si>
    <t>Local Road</t>
  </si>
  <si>
    <t>Cart Track</t>
  </si>
  <si>
    <t>Facilities</t>
  </si>
  <si>
    <t>Sport and recreation constructions</t>
  </si>
  <si>
    <t>ha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</si>
  <si>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</si>
  <si>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</si>
  <si>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</si>
  <si>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</si>
  <si>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</si>
  <si>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</si>
  <si>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</si>
  <si>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</si>
  <si>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</si>
  <si>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</si>
  <si>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</si>
  <si>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</si>
  <si>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</si>
  <si>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</si>
  <si>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</si>
  <si>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</si>
  <si>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</si>
  <si>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</si>
  <si>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</si>
  <si>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</si>
  <si>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</si>
  <si>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</si>
  <si>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</si>
  <si>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</si>
  <si>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</si>
  <si>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</si>
  <si>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</si>
  <si>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</si>
  <si>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</si>
  <si>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</si>
  <si>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</si>
  <si>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</si>
  <si>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</si>
  <si>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</si>
  <si>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</si>
  <si>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</si>
  <si>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</si>
  <si>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</si>
  <si>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</si>
  <si>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Non-residential Buildings</t>
  </si>
  <si>
    <t>Possibly damaged</t>
  </si>
  <si>
    <t>No visible damage</t>
  </si>
  <si>
    <t>AOI: 50 Hokho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</si>
  <si>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</si>
  <si>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</si>
  <si>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</si>
  <si>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</si>
  <si>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</si>
  <si>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</si>
  <si>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</si>
  <si>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</si>
  <si>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</si>
  <si>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</si>
  <si>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</si>
  <si>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</si>
  <si>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</si>
  <si>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</si>
  <si>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</si>
  <si>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</si>
  <si>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</si>
  <si>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</si>
  <si>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</si>
  <si>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</si>
  <si>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</si>
  <si>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_facilitiesA_v1_aoi</t>
  </si>
  <si>
    <t>Area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</si>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</sst>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/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9" fillId="0" borderId="0" xfId="0" applyFont="1" applyAlignment="1">
      <alignment horizontal="right" vertical="center"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4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" fontId="13" fillId="0" borderId="9" xfId="0" applyNumberFormat="1" applyFont="1" applyBorder="1" applyAlignment="1">
      <alignment horizontal="center" vertical="center"/>
    </xf>
    <xf numFmtId="167" fontId="13" fillId="0" borderId="9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9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4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9"/>
  <sheetViews>
    <sheetView showGridLines="0" tabSelected="1" zoomScale="70" zoomScaleNormal="70" workbookViewId="0">
      <selection activeCell="C49" sqref="C49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6" t="s">
        <v>5</v>
      </c>
    </row>
    <row r="3" spans="1:11">
      <c r="B3" s="23" t="s">
        <v>6</v>
      </c>
      <c r="C3" s="24"/>
      <c r="D3" s="24"/>
      <c r="E3" s="24"/>
      <c r="F3" s="24"/>
      <c r="G3" s="24"/>
      <c r="H3" s="24"/>
      <c r="I3" s="25"/>
      <c r="J3" s="22"/>
      <c r="K3" s="22"/>
    </row>
    <row r="4" spans="1:11" ht="30.75" customHeight="1">
      <c r="B4" s="8"/>
      <c r="C4" s="81" t="s">
        <v>7</v>
      </c>
      <c r="D4" s="82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22"/>
      <c r="K4" s="22"/>
    </row>
    <row r="5" spans="1:11">
      <c r="B5" s="38" t="s">
        <v>13</v>
      </c>
      <c r="C5" s="39" t="s">
        <v>14</v>
      </c>
      <c r="D5" s="39"/>
      <c r="E5" s="78"/>
      <c r="F5" s="79"/>
      <c r="G5" s="80"/>
      <c r="H5" s="64" t="s">
        <v>15</v>
      </c>
      <c r="I5" s="65">
        <v>1400</v>
      </c>
      <c r="J5" s="22"/>
      <c r="K5" s="22"/>
    </row>
    <row r="6" spans="1:11">
      <c r="B6" s="32" t="s">
        <v>16</v>
      </c>
      <c r="C6" s="40" t="s">
        <v>17</v>
      </c>
      <c r="D6" s="33" t="s">
        <v>18</v>
      </c>
      <c r="E6" s="41">
        <v>4</v>
      </c>
      <c r="F6" s="41">
        <v>3</v>
      </c>
      <c r="G6" s="41">
        <v>184</v>
      </c>
      <c r="H6" s="41">
        <v>191</v>
      </c>
      <c r="I6" s="41">
        <v>949</v>
      </c>
    </row>
    <row r="7" spans="1:11">
      <c r="B7" s="42"/>
      <c r="C7" s="43" t="s">
        <v>19</v>
      </c>
      <c r="D7" s="44" t="s">
        <v>18</v>
      </c>
      <c r="E7" s="45">
        <v>0</v>
      </c>
      <c r="F7" s="45">
        <v>0</v>
      </c>
      <c r="G7" s="45">
        <v>0</v>
      </c>
      <c r="H7" s="45">
        <v>0</v>
      </c>
      <c r="I7" s="45">
        <v>1</v>
      </c>
    </row>
    <row r="8" spans="1:11">
      <c r="B8" s="42"/>
      <c r="C8" s="43" t="s">
        <v>20</v>
      </c>
      <c r="D8" s="44" t="s">
        <v>18</v>
      </c>
      <c r="E8" s="45">
        <v>4</v>
      </c>
      <c r="F8" s="45">
        <v>6</v>
      </c>
      <c r="G8" s="45">
        <v>16</v>
      </c>
      <c r="H8" s="45">
        <v>26</v>
      </c>
      <c r="I8" s="45">
        <v>301</v>
      </c>
    </row>
    <row r="9" spans="1:11">
      <c r="B9" s="46"/>
      <c r="C9" s="47" t="s">
        <v>21</v>
      </c>
      <c r="D9" s="48" t="s">
        <v>18</v>
      </c>
      <c r="E9" s="49">
        <v>0</v>
      </c>
      <c r="F9" s="49">
        <v>1</v>
      </c>
      <c r="G9" s="49">
        <v>1</v>
      </c>
      <c r="H9" s="49">
        <v>2</v>
      </c>
      <c r="I9" s="49">
        <v>4</v>
      </c>
    </row>
    <row r="10" spans="1:11">
      <c r="B10" s="32" t="s">
        <v>22</v>
      </c>
      <c r="C10" s="50" t="s">
        <v>23</v>
      </c>
      <c r="D10" s="33" t="s">
        <v>24</v>
      </c>
      <c r="E10" s="35">
        <v>0</v>
      </c>
      <c r="F10" s="35">
        <v>0</v>
      </c>
      <c r="G10" s="35">
        <v>0</v>
      </c>
      <c r="H10" s="35">
        <v>0</v>
      </c>
      <c r="I10" s="35">
        <v>2.9034448818</v>
      </c>
    </row>
    <row r="11" spans="1:11">
      <c r="B11" s="42"/>
      <c r="C11" s="43" t="s">
        <v>25</v>
      </c>
      <c r="D11" s="44" t="s">
        <v>24</v>
      </c>
      <c r="E11" s="51">
        <v>0</v>
      </c>
      <c r="F11" s="51">
        <v>0</v>
      </c>
      <c r="G11" s="51">
        <v>0</v>
      </c>
      <c r="H11" s="51">
        <v>0</v>
      </c>
      <c r="I11" s="51">
        <v>0.1991495076</v>
      </c>
    </row>
    <row r="12" spans="1:11">
      <c r="B12" s="46"/>
      <c r="C12" s="52" t="s">
        <v>26</v>
      </c>
      <c r="D12" s="48" t="s">
        <v>24</v>
      </c>
      <c r="E12" s="53">
        <v>0</v>
      </c>
      <c r="F12" s="53">
        <v>0</v>
      </c>
      <c r="G12" s="53">
        <v>0</v>
      </c>
      <c r="H12" s="53">
        <v>0</v>
      </c>
      <c r="I12" s="53">
        <v>15.2070563906</v>
      </c>
    </row>
    <row r="13" spans="1:11">
      <c r="B13" s="54" t="s">
        <v>27</v>
      </c>
      <c r="C13" s="55" t="s">
        <v>28</v>
      </c>
      <c r="D13" s="56" t="s">
        <v>29</v>
      </c>
      <c r="E13" s="57">
        <v>0</v>
      </c>
      <c r="F13" s="57">
        <v>0</v>
      </c>
      <c r="G13" s="57">
        <v>0</v>
      </c>
      <c r="H13" s="57">
        <v>0</v>
      </c>
      <c r="I13" s="57">
        <v>0.78849432720000001</v>
      </c>
    </row>
    <row r="14" spans="1:11">
      <c r="B14" s="58" t="s">
        <v>30</v>
      </c>
      <c r="C14" s="59" t="s">
        <v>31</v>
      </c>
      <c r="D14" s="33" t="s">
        <v>29</v>
      </c>
      <c r="E14" s="35">
        <v>0</v>
      </c>
      <c r="F14" s="35">
        <v>0</v>
      </c>
      <c r="G14" s="35">
        <v>0</v>
      </c>
      <c r="H14" s="35">
        <v>0</v>
      </c>
      <c r="I14" s="35">
        <v>171.396467075</v>
      </c>
    </row>
    <row r="15" spans="1:11">
      <c r="B15" s="60"/>
      <c r="C15" s="61" t="s">
        <v>32</v>
      </c>
      <c r="D15" s="44" t="s">
        <v>29</v>
      </c>
      <c r="E15" s="51">
        <v>0</v>
      </c>
      <c r="F15" s="51">
        <v>0</v>
      </c>
      <c r="G15" s="51">
        <v>0</v>
      </c>
      <c r="H15" s="51">
        <v>0</v>
      </c>
      <c r="I15" s="51">
        <v>12.9260514128</v>
      </c>
    </row>
    <row r="16" spans="1:11">
      <c r="B16" s="60"/>
      <c r="C16" s="61" t="s">
        <v>33</v>
      </c>
      <c r="D16" s="44" t="s">
        <v>29</v>
      </c>
      <c r="E16" s="51">
        <v>0</v>
      </c>
      <c r="F16" s="51">
        <v>0</v>
      </c>
      <c r="G16" s="51">
        <v>0</v>
      </c>
      <c r="H16" s="51">
        <v>0</v>
      </c>
      <c r="I16" s="51">
        <v>12.8924956192</v>
      </c>
    </row>
    <row r="17" spans="1:10">
      <c r="B17" s="62"/>
      <c r="C17" s="63" t="s">
        <v>34</v>
      </c>
      <c r="D17" s="48" t="s">
        <v>29</v>
      </c>
      <c r="E17" s="53">
        <v>0</v>
      </c>
      <c r="F17" s="53">
        <v>0</v>
      </c>
      <c r="G17" s="53">
        <v>0</v>
      </c>
      <c r="H17" s="53">
        <v>0</v>
      </c>
      <c r="I17" s="53">
        <v>40.217396223100003</v>
      </c>
    </row>
    <row r="18" spans="1:10">
      <c r="A18" s="27"/>
      <c r="B18" s="3"/>
      <c r="C18" s="4"/>
      <c r="D18" s="7"/>
      <c r="J18" s="28"/>
    </row>
    <row r="19" spans="1:10">
      <c r="A19" s="27"/>
      <c r="B19" s="67" t="s">
        <v>35</v>
      </c>
      <c r="C19" s="4"/>
      <c r="D19" s="7"/>
      <c r="J19" s="28"/>
    </row>
    <row r="20" spans="1:10">
      <c r="A20" s="27"/>
      <c r="B20" s="34" t="s">
        <v>36</v>
      </c>
      <c r="C20" s="29"/>
      <c r="D20" s="30"/>
      <c r="E20" s="31"/>
      <c r="F20" s="31"/>
      <c r="G20" s="31"/>
      <c r="H20" s="31"/>
      <c r="I20" s="31"/>
      <c r="J20" s="28"/>
    </row>
    <row r="21" spans="1:10">
      <c r="B21" s="3"/>
      <c r="C21" s="4"/>
      <c r="D21" s="7"/>
    </row>
    <row r="22" spans="1:10">
      <c r="B22" s="3"/>
      <c r="C22" s="4"/>
      <c r="D22" s="7"/>
    </row>
    <row r="23" spans="1:10">
      <c r="B23" s="66" t="s">
        <v>37</v>
      </c>
      <c r="C23" s="4"/>
      <c r="D23" s="7"/>
    </row>
    <row r="24" spans="1:10">
      <c r="B24" s="67" t="s">
        <v>38</v>
      </c>
      <c r="C24" s="4"/>
      <c r="D24" s="7"/>
    </row>
    <row r="25" spans="1:10">
      <c r="B25" s="6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4"/>
      <c r="D25" s="7"/>
    </row>
    <row r="26" spans="1:10">
      <c r="B26" s="67" t="str">
        <f>CONCATENATE(CHAR(169)," European Union / Copernicus Emergency Management Service")</f>
        <v>© European Union / Copernicus Emergency Management Service</v>
      </c>
      <c r="C26" s="4"/>
      <c r="D26" s="7"/>
      <c r="H26" s="69" t="s">
        <v>39</v>
      </c>
    </row>
    <row r="27" spans="1:10">
      <c r="B27" s="3"/>
      <c r="C27" s="4"/>
      <c r="D27" s="7"/>
    </row>
    <row r="28" spans="1:10">
      <c r="B28" s="3"/>
      <c r="C28" s="4"/>
      <c r="D28" s="7"/>
    </row>
    <row r="29" spans="1:10">
      <c r="B29" s="66" t="s">
        <v>40</v>
      </c>
      <c r="C29" s="4"/>
      <c r="D29" s="7"/>
    </row>
    <row r="30" spans="1:10">
      <c r="B30" s="67" t="s">
        <v>41</v>
      </c>
      <c r="C30" s="4"/>
      <c r="D30" s="7"/>
    </row>
    <row r="31" spans="1:10">
      <c r="B31" s="67" t="s">
        <v>42</v>
      </c>
      <c r="C31" s="5"/>
      <c r="D31" s="7"/>
    </row>
    <row r="32" spans="1:10">
      <c r="B32" s="67" t="s">
        <v>43</v>
      </c>
      <c r="C32" s="5"/>
      <c r="D32" s="7"/>
    </row>
    <row r="33" spans="1:45">
      <c r="B33" s="67" t="s">
        <v>44</v>
      </c>
      <c r="C33" s="5"/>
      <c r="D33" s="7"/>
    </row>
    <row r="34" spans="1:45">
      <c r="B34" s="3"/>
      <c r="C34" s="5"/>
      <c r="D34" s="7"/>
    </row>
    <row r="35" spans="1:45">
      <c r="B35" s="3"/>
      <c r="C35" s="5"/>
      <c r="D35" s="7"/>
    </row>
    <row r="36" spans="1:45">
      <c r="B36" s="66" t="s">
        <v>45</v>
      </c>
      <c r="C36" s="5"/>
      <c r="D36" s="7"/>
    </row>
    <row r="37" spans="1:45">
      <c r="B37" s="67" t="s">
        <v>46</v>
      </c>
      <c r="C37" s="5"/>
      <c r="D37" s="7"/>
    </row>
    <row r="38" spans="1:45">
      <c r="B38" s="67" t="s">
        <v>47</v>
      </c>
      <c r="C38" s="5"/>
      <c r="D38" s="7"/>
    </row>
    <row r="39" spans="1:45">
      <c r="B39" s="3"/>
      <c r="C39" s="5"/>
      <c r="D39" s="7"/>
    </row>
    <row r="40" spans="1:45">
      <c r="B40" s="3"/>
      <c r="C40" s="5"/>
      <c r="D40" s="7"/>
    </row>
    <row r="41" spans="1:45">
      <c r="A41" s="14"/>
      <c r="B41" s="20" t="s">
        <v>48</v>
      </c>
      <c r="C41" s="10"/>
      <c r="D41" s="21"/>
      <c r="E41" s="17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>
      <c r="A42" s="14"/>
      <c r="B42" s="6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2" s="10"/>
      <c r="D42" s="21"/>
      <c r="E42" s="17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>
      <c r="A43" s="14"/>
      <c r="B43" s="67" t="s">
        <v>49</v>
      </c>
      <c r="C43" s="15"/>
      <c r="D43" s="16"/>
      <c r="E43" s="17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1:45">
      <c r="A44" s="14"/>
      <c r="B44" s="67" t="s">
        <v>50</v>
      </c>
      <c r="C44" s="15"/>
      <c r="D44" s="16"/>
      <c r="E44" s="17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>
      <c r="A45" s="14"/>
      <c r="B45" s="67" t="str">
        <f>CONCATENATE("",CHAR(169)," EuroGeographics, ",CHAR(169)," TurkStat. Source: European Commission – Eurostat/GISCO, 2021." )</f>
        <v>© EuroGeographics, © TurkStat. Source: European Commission – Eurostat/GISCO, 2021.</v>
      </c>
      <c r="C45" s="15"/>
      <c r="D45" s="16"/>
      <c r="E45" s="17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>
      <c r="A46" s="14"/>
      <c r="B46" s="14"/>
      <c r="C46" s="15"/>
      <c r="D46" s="16"/>
      <c r="E46" s="17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>
      <c r="A47" s="14"/>
      <c r="B47" s="67" t="s">
        <v>51</v>
      </c>
      <c r="C47" s="15"/>
      <c r="D47" s="16"/>
      <c r="E47" s="17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>
      <c r="A48" s="14"/>
      <c r="B48" s="67" t="s">
        <v>52</v>
      </c>
      <c r="C48" s="15"/>
      <c r="D48" s="16"/>
      <c r="E48" s="17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>
      <c r="A49" s="14"/>
      <c r="B49" s="67" t="s">
        <v>53</v>
      </c>
      <c r="C49" s="15"/>
      <c r="D49" s="16"/>
      <c r="E49" s="17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54</v>
      </c>
    </row>
    <row r="4" spans="1:12">
      <c r="A4" s="26" t="s">
        <v>55</v>
      </c>
      <c r="B4" s="26" t="s">
        <v>56</v>
      </c>
      <c r="C4" s="26" t="s">
        <v>57</v>
      </c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</row>
    <row r="5" spans="1:12">
      <c r="A5" s="67">
        <v>0</v>
      </c>
      <c r="B5" s="67">
        <v>11</v>
      </c>
      <c r="C5" s="67" t="s">
        <v>17</v>
      </c>
      <c r="D5" s="67">
        <v>997</v>
      </c>
      <c r="E5" s="67" t="s">
        <v>67</v>
      </c>
      <c r="F5" s="67" t="s">
        <v>9</v>
      </c>
      <c r="G5" s="67" t="s">
        <v>68</v>
      </c>
      <c r="H5" s="67">
        <v>2</v>
      </c>
      <c r="I5" s="67">
        <v>1</v>
      </c>
      <c r="J5" s="67" t="s">
        <v>67</v>
      </c>
      <c r="K5" s="67">
        <v>3</v>
      </c>
      <c r="L5" s="67">
        <v>3</v>
      </c>
    </row>
    <row r="6" spans="1:12">
      <c r="A6" s="67">
        <v>1</v>
      </c>
      <c r="B6" s="67">
        <v>12</v>
      </c>
      <c r="C6" s="67" t="s">
        <v>69</v>
      </c>
      <c r="D6" s="67">
        <v>127</v>
      </c>
      <c r="E6" s="67" t="s">
        <v>20</v>
      </c>
      <c r="F6" s="67" t="s">
        <v>9</v>
      </c>
      <c r="G6" s="67" t="s">
        <v>68</v>
      </c>
      <c r="H6" s="67">
        <v>2</v>
      </c>
      <c r="I6" s="67">
        <v>1</v>
      </c>
      <c r="J6" s="67" t="s">
        <v>67</v>
      </c>
      <c r="K6" s="67">
        <v>6</v>
      </c>
      <c r="L6" s="67">
        <v>6</v>
      </c>
    </row>
    <row r="7" spans="1:12">
      <c r="A7" s="67">
        <v>2</v>
      </c>
      <c r="B7" s="67">
        <v>12</v>
      </c>
      <c r="C7" s="67" t="s">
        <v>69</v>
      </c>
      <c r="D7" s="67">
        <v>1272</v>
      </c>
      <c r="E7" s="67" t="s">
        <v>21</v>
      </c>
      <c r="F7" s="67" t="s">
        <v>9</v>
      </c>
      <c r="G7" s="67" t="s">
        <v>68</v>
      </c>
      <c r="H7" s="67">
        <v>2</v>
      </c>
      <c r="I7" s="67">
        <v>1</v>
      </c>
      <c r="J7" s="67" t="s">
        <v>67</v>
      </c>
      <c r="K7" s="67">
        <v>1</v>
      </c>
      <c r="L7" s="67">
        <v>1</v>
      </c>
    </row>
    <row r="8" spans="1:12">
      <c r="A8" s="67">
        <v>3</v>
      </c>
      <c r="B8" s="67">
        <v>11</v>
      </c>
      <c r="C8" s="67" t="s">
        <v>17</v>
      </c>
      <c r="D8" s="67">
        <v>997</v>
      </c>
      <c r="E8" s="67" t="s">
        <v>67</v>
      </c>
      <c r="F8" s="67" t="s">
        <v>8</v>
      </c>
      <c r="G8" s="67" t="s">
        <v>68</v>
      </c>
      <c r="H8" s="67">
        <v>2</v>
      </c>
      <c r="I8" s="67">
        <v>1</v>
      </c>
      <c r="J8" s="67" t="s">
        <v>67</v>
      </c>
      <c r="K8" s="67">
        <v>4</v>
      </c>
      <c r="L8" s="67">
        <v>4</v>
      </c>
    </row>
    <row r="9" spans="1:12">
      <c r="A9" s="67">
        <v>4</v>
      </c>
      <c r="B9" s="67">
        <v>12</v>
      </c>
      <c r="C9" s="67" t="s">
        <v>69</v>
      </c>
      <c r="D9" s="67">
        <v>127</v>
      </c>
      <c r="E9" s="67" t="s">
        <v>20</v>
      </c>
      <c r="F9" s="67" t="s">
        <v>8</v>
      </c>
      <c r="G9" s="67" t="s">
        <v>68</v>
      </c>
      <c r="H9" s="67">
        <v>2</v>
      </c>
      <c r="I9" s="67">
        <v>1</v>
      </c>
      <c r="J9" s="67" t="s">
        <v>67</v>
      </c>
      <c r="K9" s="67">
        <v>4</v>
      </c>
      <c r="L9" s="67">
        <v>4</v>
      </c>
    </row>
    <row r="10" spans="1:12">
      <c r="A10" s="67">
        <v>5</v>
      </c>
      <c r="B10" s="67">
        <v>11</v>
      </c>
      <c r="C10" s="67" t="s">
        <v>17</v>
      </c>
      <c r="D10" s="67">
        <v>997</v>
      </c>
      <c r="E10" s="67" t="s">
        <v>67</v>
      </c>
      <c r="F10" s="67" t="s">
        <v>70</v>
      </c>
      <c r="G10" s="67" t="s">
        <v>68</v>
      </c>
      <c r="H10" s="67">
        <v>2</v>
      </c>
      <c r="I10" s="67">
        <v>1</v>
      </c>
      <c r="J10" s="67" t="s">
        <v>67</v>
      </c>
      <c r="K10" s="67">
        <v>184</v>
      </c>
      <c r="L10" s="67">
        <v>184</v>
      </c>
    </row>
    <row r="11" spans="1:12">
      <c r="A11" s="67">
        <v>6</v>
      </c>
      <c r="B11" s="67">
        <v>12</v>
      </c>
      <c r="C11" s="67" t="s">
        <v>69</v>
      </c>
      <c r="D11" s="67">
        <v>127</v>
      </c>
      <c r="E11" s="67" t="s">
        <v>20</v>
      </c>
      <c r="F11" s="67" t="s">
        <v>70</v>
      </c>
      <c r="G11" s="67" t="s">
        <v>68</v>
      </c>
      <c r="H11" s="67">
        <v>2</v>
      </c>
      <c r="I11" s="67">
        <v>1</v>
      </c>
      <c r="J11" s="67" t="s">
        <v>67</v>
      </c>
      <c r="K11" s="67">
        <v>16</v>
      </c>
      <c r="L11" s="67">
        <v>16</v>
      </c>
    </row>
    <row r="12" spans="1:12">
      <c r="A12" s="67">
        <v>7</v>
      </c>
      <c r="B12" s="67">
        <v>12</v>
      </c>
      <c r="C12" s="67" t="s">
        <v>69</v>
      </c>
      <c r="D12" s="67">
        <v>1272</v>
      </c>
      <c r="E12" s="67" t="s">
        <v>21</v>
      </c>
      <c r="F12" s="67" t="s">
        <v>70</v>
      </c>
      <c r="G12" s="67" t="s">
        <v>68</v>
      </c>
      <c r="H12" s="67">
        <v>2</v>
      </c>
      <c r="I12" s="67">
        <v>1</v>
      </c>
      <c r="J12" s="67" t="s">
        <v>67</v>
      </c>
      <c r="K12" s="67">
        <v>1</v>
      </c>
      <c r="L12" s="67">
        <v>1</v>
      </c>
    </row>
    <row r="13" spans="1:12">
      <c r="A13" s="67">
        <v>8</v>
      </c>
      <c r="B13" s="67">
        <v>11</v>
      </c>
      <c r="C13" s="67" t="s">
        <v>17</v>
      </c>
      <c r="D13" s="67">
        <v>997</v>
      </c>
      <c r="E13" s="67" t="s">
        <v>67</v>
      </c>
      <c r="F13" s="67" t="s">
        <v>71</v>
      </c>
      <c r="G13" s="67" t="s">
        <v>68</v>
      </c>
      <c r="H13" s="67">
        <v>997</v>
      </c>
      <c r="I13" s="67">
        <v>1</v>
      </c>
      <c r="J13" s="67" t="s">
        <v>67</v>
      </c>
      <c r="K13" s="67">
        <v>758</v>
      </c>
      <c r="L13" s="67">
        <v>758</v>
      </c>
    </row>
    <row r="14" spans="1:12">
      <c r="A14" s="67">
        <v>9</v>
      </c>
      <c r="B14" s="67">
        <v>12</v>
      </c>
      <c r="C14" s="67" t="s">
        <v>69</v>
      </c>
      <c r="D14" s="67">
        <v>1264</v>
      </c>
      <c r="E14" s="67" t="s">
        <v>19</v>
      </c>
      <c r="F14" s="67" t="s">
        <v>71</v>
      </c>
      <c r="G14" s="67" t="s">
        <v>68</v>
      </c>
      <c r="H14" s="67">
        <v>997</v>
      </c>
      <c r="I14" s="67">
        <v>1</v>
      </c>
      <c r="J14" s="67" t="s">
        <v>67</v>
      </c>
      <c r="K14" s="67">
        <v>1</v>
      </c>
      <c r="L14" s="67">
        <v>1</v>
      </c>
    </row>
    <row r="15" spans="1:12">
      <c r="A15" s="67">
        <v>10</v>
      </c>
      <c r="B15" s="67">
        <v>12</v>
      </c>
      <c r="C15" s="67" t="s">
        <v>69</v>
      </c>
      <c r="D15" s="67">
        <v>127</v>
      </c>
      <c r="E15" s="67" t="s">
        <v>20</v>
      </c>
      <c r="F15" s="67" t="s">
        <v>71</v>
      </c>
      <c r="G15" s="67" t="s">
        <v>68</v>
      </c>
      <c r="H15" s="67">
        <v>997</v>
      </c>
      <c r="I15" s="67">
        <v>1</v>
      </c>
      <c r="J15" s="67" t="s">
        <v>67</v>
      </c>
      <c r="K15" s="67">
        <v>275</v>
      </c>
      <c r="L15" s="67">
        <v>275</v>
      </c>
    </row>
    <row r="16" spans="1:12">
      <c r="A16" s="67">
        <v>11</v>
      </c>
      <c r="B16" s="67">
        <v>12</v>
      </c>
      <c r="C16" s="67" t="s">
        <v>69</v>
      </c>
      <c r="D16" s="67">
        <v>1272</v>
      </c>
      <c r="E16" s="67" t="s">
        <v>21</v>
      </c>
      <c r="F16" s="67" t="s">
        <v>71</v>
      </c>
      <c r="G16" s="67" t="s">
        <v>68</v>
      </c>
      <c r="H16" s="67">
        <v>997</v>
      </c>
      <c r="I16" s="67">
        <v>1</v>
      </c>
      <c r="J16" s="67" t="s">
        <v>67</v>
      </c>
      <c r="K16" s="67">
        <v>2</v>
      </c>
      <c r="L16" s="67">
        <v>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7" style="2" customWidth="1"/>
  </cols>
  <sheetData>
    <row r="1" spans="1:10">
      <c r="A1" t="s">
        <v>72</v>
      </c>
    </row>
    <row r="3" spans="1:10" ht="38.25">
      <c r="A3" s="70" t="s">
        <v>73</v>
      </c>
      <c r="B3" s="70" t="s">
        <v>74</v>
      </c>
      <c r="C3" s="70" t="s">
        <v>75</v>
      </c>
      <c r="D3" s="70" t="s">
        <v>76</v>
      </c>
      <c r="E3" s="70" t="s">
        <v>77</v>
      </c>
      <c r="F3" s="70" t="s">
        <v>78</v>
      </c>
      <c r="G3" s="70" t="s">
        <v>79</v>
      </c>
      <c r="H3" s="70" t="s">
        <v>80</v>
      </c>
      <c r="I3" s="70" t="s">
        <v>81</v>
      </c>
      <c r="J3" s="70" t="s">
        <v>82</v>
      </c>
    </row>
    <row r="4" spans="1:10" ht="67.5">
      <c r="A4" s="71" t="s">
        <v>83</v>
      </c>
      <c r="B4" s="72" t="s">
        <v>84</v>
      </c>
      <c r="C4" s="72" t="s">
        <v>85</v>
      </c>
      <c r="D4" s="72" t="s">
        <v>86</v>
      </c>
      <c r="E4" s="72" t="s">
        <v>87</v>
      </c>
      <c r="F4" s="72" t="str">
        <f>HYPERLINK("https://www.worldpop.org", "WorldPop (www.worldpop.org)")</f>
        <v>WorldPop (www.worldpop.org)</v>
      </c>
      <c r="G4" s="72" t="s">
        <v>88</v>
      </c>
      <c r="H4" s="72" t="s">
        <v>88</v>
      </c>
      <c r="I4" s="72" t="s">
        <v>88</v>
      </c>
      <c r="J4" s="72" t="s">
        <v>89</v>
      </c>
    </row>
    <row r="5" spans="1:10">
      <c r="A5" s="73" t="s">
        <v>12</v>
      </c>
      <c r="B5" s="74">
        <v>1414</v>
      </c>
      <c r="C5" s="75">
        <v>117</v>
      </c>
      <c r="D5" s="75">
        <v>519</v>
      </c>
      <c r="E5" s="75">
        <v>777</v>
      </c>
      <c r="F5" s="75">
        <v>388</v>
      </c>
      <c r="G5" s="76">
        <v>643</v>
      </c>
      <c r="H5" s="76">
        <v>440</v>
      </c>
      <c r="I5" s="76">
        <v>68.5</v>
      </c>
      <c r="J5" s="77" t="s">
        <v>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91</v>
      </c>
    </row>
    <row r="4" spans="1:12">
      <c r="A4" s="26" t="s">
        <v>55</v>
      </c>
      <c r="B4" s="26" t="s">
        <v>56</v>
      </c>
      <c r="C4" s="26" t="s">
        <v>57</v>
      </c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92</v>
      </c>
    </row>
    <row r="5" spans="1:12">
      <c r="A5" s="67">
        <v>0</v>
      </c>
      <c r="B5" s="67">
        <v>211</v>
      </c>
      <c r="C5" s="67" t="s">
        <v>93</v>
      </c>
      <c r="D5" s="67">
        <v>21120</v>
      </c>
      <c r="E5" s="67" t="s">
        <v>23</v>
      </c>
      <c r="F5" s="67" t="s">
        <v>71</v>
      </c>
      <c r="G5" s="67" t="s">
        <v>67</v>
      </c>
      <c r="H5" s="67">
        <v>2</v>
      </c>
      <c r="I5" s="67">
        <v>994</v>
      </c>
      <c r="J5" s="67" t="s">
        <v>67</v>
      </c>
      <c r="K5" s="67">
        <v>6</v>
      </c>
      <c r="L5" s="67">
        <v>2.9034448818</v>
      </c>
    </row>
    <row r="6" spans="1:12">
      <c r="A6" s="67">
        <v>1</v>
      </c>
      <c r="B6" s="67">
        <v>211</v>
      </c>
      <c r="C6" s="67" t="s">
        <v>93</v>
      </c>
      <c r="D6" s="67">
        <v>21122</v>
      </c>
      <c r="E6" s="67" t="s">
        <v>25</v>
      </c>
      <c r="F6" s="67" t="s">
        <v>71</v>
      </c>
      <c r="G6" s="67" t="s">
        <v>67</v>
      </c>
      <c r="H6" s="67">
        <v>2</v>
      </c>
      <c r="I6" s="67">
        <v>994</v>
      </c>
      <c r="J6" s="67" t="s">
        <v>67</v>
      </c>
      <c r="K6" s="67">
        <v>1</v>
      </c>
      <c r="L6" s="67">
        <v>0.1991495076</v>
      </c>
    </row>
    <row r="7" spans="1:12">
      <c r="A7" s="67">
        <v>2</v>
      </c>
      <c r="B7" s="67">
        <v>211</v>
      </c>
      <c r="C7" s="67" t="s">
        <v>93</v>
      </c>
      <c r="D7" s="67">
        <v>21124</v>
      </c>
      <c r="E7" s="67" t="s">
        <v>26</v>
      </c>
      <c r="F7" s="67" t="s">
        <v>71</v>
      </c>
      <c r="G7" s="67" t="s">
        <v>67</v>
      </c>
      <c r="H7" s="67">
        <v>2</v>
      </c>
      <c r="I7" s="67">
        <v>994</v>
      </c>
      <c r="J7" s="67" t="s">
        <v>67</v>
      </c>
      <c r="K7" s="67">
        <v>42</v>
      </c>
      <c r="L7" s="67">
        <v>15.2070563906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94</v>
      </c>
    </row>
    <row r="4" spans="1:12">
      <c r="A4" s="26" t="s">
        <v>55</v>
      </c>
      <c r="B4" s="26" t="s">
        <v>56</v>
      </c>
      <c r="C4" s="26" t="s">
        <v>57</v>
      </c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95</v>
      </c>
    </row>
    <row r="5" spans="1:12">
      <c r="A5" s="67">
        <v>0</v>
      </c>
      <c r="B5" s="67">
        <v>24</v>
      </c>
      <c r="C5" s="67" t="s">
        <v>96</v>
      </c>
      <c r="D5" s="67">
        <v>241</v>
      </c>
      <c r="E5" s="67" t="s">
        <v>28</v>
      </c>
      <c r="F5" s="67" t="s">
        <v>71</v>
      </c>
      <c r="G5" s="67" t="s">
        <v>67</v>
      </c>
      <c r="H5" s="67">
        <v>997</v>
      </c>
      <c r="I5" s="67">
        <v>994</v>
      </c>
      <c r="J5" s="67" t="s">
        <v>67</v>
      </c>
      <c r="K5" s="67">
        <v>2</v>
      </c>
      <c r="L5" s="67">
        <v>0.78849432720000001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97</v>
      </c>
    </row>
    <row r="4" spans="1:12">
      <c r="A4" s="26" t="s">
        <v>55</v>
      </c>
      <c r="B4" s="26" t="s">
        <v>56</v>
      </c>
      <c r="C4" s="26" t="s">
        <v>57</v>
      </c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95</v>
      </c>
    </row>
    <row r="5" spans="1:12">
      <c r="A5" s="67">
        <v>0</v>
      </c>
      <c r="B5" s="67">
        <v>2</v>
      </c>
      <c r="C5" s="67" t="s">
        <v>98</v>
      </c>
      <c r="D5" s="67">
        <v>24</v>
      </c>
      <c r="E5" s="67" t="s">
        <v>99</v>
      </c>
      <c r="F5" s="67" t="s">
        <v>100</v>
      </c>
      <c r="G5" s="67" t="s">
        <v>67</v>
      </c>
      <c r="H5" s="67">
        <v>997</v>
      </c>
      <c r="I5" s="67">
        <v>982</v>
      </c>
      <c r="J5" s="67" t="s">
        <v>67</v>
      </c>
      <c r="K5" s="67">
        <v>1</v>
      </c>
      <c r="L5" s="67">
        <v>171.396467075</v>
      </c>
    </row>
    <row r="6" spans="1:12">
      <c r="A6" s="67">
        <v>1</v>
      </c>
      <c r="B6" s="67">
        <v>3</v>
      </c>
      <c r="C6" s="67" t="s">
        <v>101</v>
      </c>
      <c r="D6" s="67">
        <v>31</v>
      </c>
      <c r="E6" s="67" t="s">
        <v>102</v>
      </c>
      <c r="F6" s="67" t="s">
        <v>100</v>
      </c>
      <c r="G6" s="67" t="s">
        <v>67</v>
      </c>
      <c r="H6" s="67">
        <v>997</v>
      </c>
      <c r="I6" s="67">
        <v>982</v>
      </c>
      <c r="J6" s="67" t="s">
        <v>67</v>
      </c>
      <c r="K6" s="67">
        <v>11</v>
      </c>
      <c r="L6" s="67">
        <v>12.9260514128</v>
      </c>
    </row>
    <row r="7" spans="1:12">
      <c r="A7" s="67">
        <v>2</v>
      </c>
      <c r="B7" s="67">
        <v>3</v>
      </c>
      <c r="C7" s="67" t="s">
        <v>101</v>
      </c>
      <c r="D7" s="67">
        <v>32</v>
      </c>
      <c r="E7" s="67" t="s">
        <v>33</v>
      </c>
      <c r="F7" s="67" t="s">
        <v>100</v>
      </c>
      <c r="G7" s="67" t="s">
        <v>67</v>
      </c>
      <c r="H7" s="67">
        <v>997</v>
      </c>
      <c r="I7" s="67">
        <v>982</v>
      </c>
      <c r="J7" s="67" t="s">
        <v>67</v>
      </c>
      <c r="K7" s="67">
        <v>13</v>
      </c>
      <c r="L7" s="67">
        <v>12.8924956192</v>
      </c>
    </row>
    <row r="8" spans="1:12">
      <c r="A8" s="67">
        <v>3</v>
      </c>
      <c r="B8" s="67">
        <v>998</v>
      </c>
      <c r="C8" s="67" t="s">
        <v>34</v>
      </c>
      <c r="D8" s="67">
        <v>998</v>
      </c>
      <c r="E8" s="67" t="s">
        <v>34</v>
      </c>
      <c r="F8" s="67" t="s">
        <v>100</v>
      </c>
      <c r="G8" s="67" t="s">
        <v>67</v>
      </c>
      <c r="H8" s="67">
        <v>997</v>
      </c>
      <c r="I8" s="67">
        <v>982</v>
      </c>
      <c r="J8" s="67" t="s">
        <v>67</v>
      </c>
      <c r="K8" s="67">
        <v>2</v>
      </c>
      <c r="L8" s="67">
        <v>40.217396223100003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ps5 process5</cp:lastModifiedBy>
  <cp:lastPrinted>2020-10-14T12:56:37Z</cp:lastPrinted>
  <dcterms:created xsi:type="dcterms:W3CDTF">2017-04-13T10:25:13Z</dcterms:created>
  <dcterms:modified xsi:type="dcterms:W3CDTF">2025-04-15T12:46:51Z</dcterms:modified>
</cp:coreProperties>
</file>