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798-AOI-54-MONGLON\03MAPS\output\EMSR798\AOI54\GRA_PRODUCT\FCT\EMSR798_AOI54_GRA_PRODUCT_v1\20250413__v1\"/>
    </mc:Choice>
  </mc:AlternateContent>
  <xr:revisionPtr revIDLastSave="0" documentId="13_ncr:1_{BD71110F-0809-4FB1-98D2-6276D129A029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L_m_v1_aoi" sheetId="5" r:id="rId5"/>
    <sheet name="_transportationP_m_v1_aoi" sheetId="6" r:id="rId6"/>
    <sheet name="_naturalLandUseA_v1_aoi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4" l="1"/>
  <c r="B45" i="2"/>
  <c r="B42" i="2"/>
  <c r="B26" i="2"/>
  <c r="B25" i="2"/>
</calcChain>
</file>

<file path=xl/sharedStrings.xml><?xml version="1.0" encoding="utf-8"?>
<sst xmlns="http://schemas.openxmlformats.org/spreadsheetml/2006/main" count="253" uniqueCount="101">
  <si>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</si>
  <si>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</si>
  <si>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</si>
  <si>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</si>
  <si>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</si>
  <si>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EMSR798 AOI: 54 Monglon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</si>
  <si>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</si>
  <si>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</si>
  <si>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</si>
  <si>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</si>
  <si>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</si>
  <si>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</si>
  <si>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</si>
  <si>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</si>
  <si>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</si>
  <si>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</si>
  <si>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</si>
  <si>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</si>
  <si>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</si>
  <si>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Traffic and communication buildings</t>
  </si>
  <si>
    <t>Sports halls</t>
  </si>
  <si>
    <t>Other non-residential buildings</t>
  </si>
  <si>
    <t>Buildings used as places of worship and for religious activities</t>
  </si>
  <si>
    <t>Transportation</t>
  </si>
  <si>
    <t>Secondary Road</t>
  </si>
  <si>
    <t>km</t>
  </si>
  <si>
    <t>Local Road</t>
  </si>
  <si>
    <t>Cart Track</t>
  </si>
  <si>
    <t>Bridges and elevated highways</t>
  </si>
  <si>
    <t>Land use</t>
  </si>
  <si>
    <t xml:space="preserve">Heterogeneous agricultural areas </t>
  </si>
  <si>
    <t>ha</t>
  </si>
  <si>
    <t xml:space="preserve">Forests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</si>
  <si>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</si>
  <si>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</si>
  <si>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</si>
  <si>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</si>
  <si>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</si>
  <si>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</si>
  <si>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</si>
  <si>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</si>
  <si>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</si>
  <si>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</si>
  <si>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</si>
  <si>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</si>
  <si>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</si>
  <si>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</si>
  <si>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</si>
  <si>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</si>
  <si>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</si>
  <si>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</si>
  <si>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</si>
  <si>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</si>
  <si>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</si>
  <si>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</si>
  <si>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</si>
  <si>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</si>
  <si>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</si>
  <si>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</si>
  <si>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</si>
  <si>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</si>
  <si>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</si>
  <si>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</si>
  <si>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</si>
  <si>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</si>
  <si>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</si>
  <si>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</si>
  <si>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</si>
  <si>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AOI: 54 Monglon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</si>
  <si>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</si>
  <si>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</si>
  <si>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</si>
  <si>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</si>
  <si>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</si>
  <si>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</si>
  <si>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</si>
  <si>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</si>
  <si>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</si>
  <si>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</si>
  <si>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</si>
  <si>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</si>
  <si>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</si>
  <si>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</si>
  <si>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</si>
  <si>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</si>
  <si>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</si>
  <si>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poor</t>
  </si>
  <si>
    <t>_transportationL_m_v1_aoi</t>
  </si>
  <si>
    <t>Length</t>
  </si>
  <si>
    <t>Highways, Streets and Roads</t>
  </si>
  <si>
    <t>Not Analysed</t>
  </si>
  <si>
    <t>_transportationP_m_v1_aoi</t>
  </si>
  <si>
    <t>Bridges, Elevated Highways, Tunnels and Subways</t>
  </si>
  <si>
    <t>_naturalLandUseA_v1_aoi</t>
  </si>
  <si>
    <t>Area</t>
  </si>
  <si>
    <t>Agricultural Areas</t>
  </si>
  <si>
    <t>Heterogeneous agricultural areas</t>
  </si>
  <si>
    <t>Not Affected</t>
  </si>
  <si>
    <t>Forests and Semi-natural Areas</t>
  </si>
  <si>
    <t>Forests</t>
  </si>
  <si>
    <t>Digital 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</si>
</sst>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2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5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3" fillId="0" borderId="0" xfId="0" applyFont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0" fontId="12" fillId="0" borderId="7" xfId="0" applyFont="1" applyBorder="1"/>
    <xf numFmtId="166" fontId="12" fillId="0" borderId="8" xfId="0" applyNumberFormat="1" applyFont="1" applyBorder="1" applyAlignment="1">
      <alignment horizontal="center" vertical="center" wrapText="1"/>
    </xf>
    <xf numFmtId="166" fontId="12" fillId="0" borderId="0" xfId="0" applyNumberFormat="1" applyFont="1" applyAlignment="1">
      <alignment horizontal="left" vertical="center"/>
    </xf>
    <xf numFmtId="166" fontId="12" fillId="0" borderId="0" xfId="0" applyNumberFormat="1" applyFont="1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right" vertical="center" wrapText="1"/>
    </xf>
    <xf numFmtId="0" fontId="9" fillId="0" borderId="8" xfId="0" applyFont="1" applyBorder="1" applyAlignment="1">
      <alignment vertical="center" wrapText="1"/>
    </xf>
    <xf numFmtId="165" fontId="12" fillId="0" borderId="8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5" fontId="12" fillId="0" borderId="10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right" vertical="center" wrapText="1"/>
    </xf>
    <xf numFmtId="165" fontId="12" fillId="0" borderId="1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2" fillId="0" borderId="10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10" xfId="0" applyBorder="1"/>
    <xf numFmtId="0" fontId="10" fillId="0" borderId="10" xfId="0" applyFont="1" applyBorder="1" applyAlignment="1">
      <alignment vertical="center"/>
    </xf>
    <xf numFmtId="0" fontId="0" fillId="0" borderId="11" xfId="0" applyBorder="1"/>
    <xf numFmtId="0" fontId="10" fillId="0" borderId="11" xfId="0" applyFont="1" applyBorder="1" applyAlignment="1">
      <alignment vertical="center"/>
    </xf>
    <xf numFmtId="166" fontId="12" fillId="0" borderId="11" xfId="0" applyNumberFormat="1" applyFont="1" applyBorder="1" applyAlignment="1">
      <alignment horizontal="center" vertical="center" wrapText="1"/>
    </xf>
    <xf numFmtId="1" fontId="12" fillId="0" borderId="9" xfId="0" applyNumberFormat="1" applyFont="1" applyBorder="1" applyAlignment="1">
      <alignment horizontal="center" vertical="center"/>
    </xf>
    <xf numFmtId="167" fontId="12" fillId="0" borderId="9" xfId="0" applyNumberFormat="1" applyFont="1" applyBorder="1" applyAlignment="1">
      <alignment horizontal="center" vertical="center"/>
    </xf>
    <xf numFmtId="0" fontId="14" fillId="0" borderId="0" xfId="0" applyFont="1"/>
    <xf numFmtId="0" fontId="12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9" xfId="0" applyFont="1" applyFill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3" fillId="0" borderId="9" xfId="0" applyFont="1" applyBorder="1"/>
    <xf numFmtId="0" fontId="0" fillId="5" borderId="9" xfId="0" applyFill="1" applyBorder="1"/>
    <xf numFmtId="0" fontId="0" fillId="0" borderId="9" xfId="0" applyBorder="1"/>
    <xf numFmtId="0" fontId="0" fillId="6" borderId="9" xfId="0" applyFill="1" applyBorder="1"/>
    <xf numFmtId="0" fontId="0" fillId="7" borderId="9" xfId="0" applyFill="1" applyBorder="1"/>
    <xf numFmtId="164" fontId="1" fillId="0" borderId="9" xfId="0" applyNumberFormat="1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0"/>
    </row>
    <row r="2" spans="2:2" ht="20.25" customHeight="1">
      <c r="B2" s="11" t="s">
        <v>0</v>
      </c>
    </row>
    <row r="3" spans="2:2" ht="20.25" customHeight="1">
      <c r="B3" s="11"/>
    </row>
    <row r="4" spans="2:2" ht="15.75" customHeight="1">
      <c r="B4" s="13" t="s">
        <v>1</v>
      </c>
    </row>
    <row r="5" spans="2:2" ht="15.75" customHeight="1">
      <c r="B5" s="13" t="s">
        <v>2</v>
      </c>
    </row>
    <row r="6" spans="2:2" ht="15.75" customHeight="1">
      <c r="B6" s="13"/>
    </row>
    <row r="7" spans="2:2" ht="15.75" customHeight="1">
      <c r="B7" s="13" t="s">
        <v>3</v>
      </c>
    </row>
    <row r="8" spans="2:2" ht="15.75" customHeight="1">
      <c r="B8" s="13"/>
    </row>
    <row r="9" spans="2:2" ht="30.75" customHeight="1">
      <c r="B9" s="14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6"/>
  <sheetViews>
    <sheetView showGridLines="0" tabSelected="1" zoomScaleNormal="100" workbookViewId="0">
      <selection activeCell="C54" sqref="C54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5.140625" style="6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9"/>
      <c r="B1" s="29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15"/>
      <c r="K3" s="15"/>
    </row>
    <row r="4" spans="1:11" ht="30.75" customHeight="1">
      <c r="B4" s="8"/>
      <c r="C4" s="70" t="s">
        <v>7</v>
      </c>
      <c r="D4" s="71"/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5"/>
      <c r="K4" s="15"/>
    </row>
    <row r="5" spans="1:11">
      <c r="B5" s="31" t="s">
        <v>13</v>
      </c>
      <c r="C5" s="32" t="s">
        <v>14</v>
      </c>
      <c r="D5" s="32"/>
      <c r="E5" s="67"/>
      <c r="F5" s="68"/>
      <c r="G5" s="69"/>
      <c r="H5" s="53" t="s">
        <v>15</v>
      </c>
      <c r="I5" s="54">
        <v>9000</v>
      </c>
      <c r="J5" s="15"/>
      <c r="K5" s="15"/>
    </row>
    <row r="6" spans="1:11">
      <c r="B6" s="25" t="s">
        <v>16</v>
      </c>
      <c r="C6" s="33" t="s">
        <v>17</v>
      </c>
      <c r="D6" s="26" t="s">
        <v>18</v>
      </c>
      <c r="E6" s="34">
        <v>4</v>
      </c>
      <c r="F6" s="34">
        <v>6</v>
      </c>
      <c r="G6" s="34">
        <v>10</v>
      </c>
      <c r="H6" s="34">
        <v>20</v>
      </c>
      <c r="I6" s="34">
        <v>1227</v>
      </c>
    </row>
    <row r="7" spans="1:11">
      <c r="B7" s="35"/>
      <c r="C7" s="36" t="s">
        <v>19</v>
      </c>
      <c r="D7" s="37" t="s">
        <v>18</v>
      </c>
      <c r="E7" s="38">
        <v>0</v>
      </c>
      <c r="F7" s="38">
        <v>0</v>
      </c>
      <c r="G7" s="38">
        <v>0</v>
      </c>
      <c r="H7" s="38">
        <v>0</v>
      </c>
      <c r="I7" s="38">
        <v>1</v>
      </c>
    </row>
    <row r="8" spans="1:11">
      <c r="B8" s="35"/>
      <c r="C8" s="36" t="s">
        <v>20</v>
      </c>
      <c r="D8" s="37" t="s">
        <v>18</v>
      </c>
      <c r="E8" s="38">
        <v>0</v>
      </c>
      <c r="F8" s="38">
        <v>0</v>
      </c>
      <c r="G8" s="38">
        <v>0</v>
      </c>
      <c r="H8" s="38">
        <v>0</v>
      </c>
      <c r="I8" s="38">
        <v>2</v>
      </c>
    </row>
    <row r="9" spans="1:11">
      <c r="B9" s="35"/>
      <c r="C9" s="36" t="s">
        <v>21</v>
      </c>
      <c r="D9" s="37" t="s">
        <v>18</v>
      </c>
      <c r="E9" s="38">
        <v>8</v>
      </c>
      <c r="F9" s="38">
        <v>5</v>
      </c>
      <c r="G9" s="38">
        <v>4</v>
      </c>
      <c r="H9" s="38">
        <v>17</v>
      </c>
      <c r="I9" s="38">
        <v>378</v>
      </c>
    </row>
    <row r="10" spans="1:11">
      <c r="B10" s="39"/>
      <c r="C10" s="40" t="s">
        <v>22</v>
      </c>
      <c r="D10" s="41" t="s">
        <v>18</v>
      </c>
      <c r="E10" s="42">
        <v>0</v>
      </c>
      <c r="F10" s="42">
        <v>0</v>
      </c>
      <c r="G10" s="42">
        <v>0</v>
      </c>
      <c r="H10" s="42">
        <v>0</v>
      </c>
      <c r="I10" s="42">
        <v>49</v>
      </c>
    </row>
    <row r="11" spans="1:11">
      <c r="B11" s="25" t="s">
        <v>23</v>
      </c>
      <c r="C11" s="43" t="s">
        <v>24</v>
      </c>
      <c r="D11" s="26" t="s">
        <v>25</v>
      </c>
      <c r="E11" s="28">
        <v>0</v>
      </c>
      <c r="F11" s="28">
        <v>0</v>
      </c>
      <c r="G11" s="28">
        <v>0</v>
      </c>
      <c r="H11" s="28">
        <v>0</v>
      </c>
      <c r="I11" s="28">
        <v>4.7068786687999999</v>
      </c>
    </row>
    <row r="12" spans="1:11">
      <c r="B12" s="35"/>
      <c r="C12" s="36" t="s">
        <v>26</v>
      </c>
      <c r="D12" s="37" t="s">
        <v>25</v>
      </c>
      <c r="E12" s="44">
        <v>0</v>
      </c>
      <c r="F12" s="44">
        <v>0</v>
      </c>
      <c r="G12" s="44">
        <v>0</v>
      </c>
      <c r="H12" s="44">
        <v>0</v>
      </c>
      <c r="I12" s="44">
        <v>2.9333451931000001</v>
      </c>
    </row>
    <row r="13" spans="1:11">
      <c r="B13" s="35"/>
      <c r="C13" s="36" t="s">
        <v>27</v>
      </c>
      <c r="D13" s="37" t="s">
        <v>25</v>
      </c>
      <c r="E13" s="44">
        <v>0</v>
      </c>
      <c r="F13" s="44">
        <v>3.1323629399999997E-2</v>
      </c>
      <c r="G13" s="44">
        <v>2.6099541600000001E-2</v>
      </c>
      <c r="H13" s="44">
        <v>5.7423171000000002E-2</v>
      </c>
      <c r="I13" s="44">
        <v>7.0932860857</v>
      </c>
    </row>
    <row r="14" spans="1:11">
      <c r="B14" s="39"/>
      <c r="C14" s="45" t="s">
        <v>28</v>
      </c>
      <c r="D14" s="41" t="s">
        <v>18</v>
      </c>
      <c r="E14" s="42">
        <v>0</v>
      </c>
      <c r="F14" s="42">
        <v>1</v>
      </c>
      <c r="G14" s="42">
        <v>0</v>
      </c>
      <c r="H14" s="42">
        <v>1</v>
      </c>
      <c r="I14" s="42">
        <v>1</v>
      </c>
    </row>
    <row r="15" spans="1:11">
      <c r="B15" s="46" t="s">
        <v>29</v>
      </c>
      <c r="C15" s="47" t="s">
        <v>30</v>
      </c>
      <c r="D15" s="26" t="s">
        <v>31</v>
      </c>
      <c r="E15" s="28">
        <v>0</v>
      </c>
      <c r="F15" s="28">
        <v>0</v>
      </c>
      <c r="G15" s="28">
        <v>0</v>
      </c>
      <c r="H15" s="28">
        <v>0</v>
      </c>
      <c r="I15" s="28">
        <v>69.827990016300006</v>
      </c>
    </row>
    <row r="16" spans="1:11">
      <c r="B16" s="48"/>
      <c r="C16" s="49" t="s">
        <v>32</v>
      </c>
      <c r="D16" s="37" t="s">
        <v>31</v>
      </c>
      <c r="E16" s="44">
        <v>0</v>
      </c>
      <c r="F16" s="44">
        <v>0</v>
      </c>
      <c r="G16" s="44">
        <v>0</v>
      </c>
      <c r="H16" s="44">
        <v>0</v>
      </c>
      <c r="I16" s="44">
        <v>189.331825904</v>
      </c>
    </row>
    <row r="17" spans="1:10">
      <c r="B17" s="50"/>
      <c r="C17" s="51" t="s">
        <v>33</v>
      </c>
      <c r="D17" s="41" t="s">
        <v>31</v>
      </c>
      <c r="E17" s="52">
        <v>0</v>
      </c>
      <c r="F17" s="52">
        <v>0</v>
      </c>
      <c r="G17" s="52">
        <v>0</v>
      </c>
      <c r="H17" s="52">
        <v>0</v>
      </c>
      <c r="I17" s="52">
        <v>59.327451498599999</v>
      </c>
    </row>
    <row r="18" spans="1:10">
      <c r="A18" s="20"/>
      <c r="B18" s="3"/>
      <c r="C18" s="4"/>
      <c r="D18" s="7"/>
      <c r="J18" s="21"/>
    </row>
    <row r="19" spans="1:10">
      <c r="A19" s="20"/>
      <c r="B19" s="56" t="s">
        <v>34</v>
      </c>
      <c r="C19" s="4"/>
      <c r="D19" s="7"/>
      <c r="J19" s="21"/>
    </row>
    <row r="20" spans="1:10">
      <c r="A20" s="20"/>
      <c r="B20" s="27" t="s">
        <v>35</v>
      </c>
      <c r="C20" s="22"/>
      <c r="D20" s="23"/>
      <c r="E20" s="24"/>
      <c r="F20" s="24"/>
      <c r="G20" s="24"/>
      <c r="H20" s="24"/>
      <c r="I20" s="24"/>
      <c r="J20" s="21"/>
    </row>
    <row r="21" spans="1:10">
      <c r="B21" s="3"/>
      <c r="C21" s="4"/>
      <c r="D21" s="7"/>
    </row>
    <row r="22" spans="1:10">
      <c r="B22" s="3"/>
      <c r="C22" s="4"/>
      <c r="D22" s="7"/>
    </row>
    <row r="23" spans="1:10">
      <c r="B23" s="55" t="s">
        <v>36</v>
      </c>
      <c r="C23" s="4"/>
      <c r="D23" s="7"/>
    </row>
    <row r="24" spans="1:10">
      <c r="B24" s="56" t="s">
        <v>37</v>
      </c>
      <c r="C24" s="4"/>
      <c r="D24" s="7"/>
    </row>
    <row r="25" spans="1:10">
      <c r="B25" s="5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5" s="4"/>
      <c r="D25" s="7"/>
    </row>
    <row r="26" spans="1:10">
      <c r="B26" s="56" t="str">
        <f>CONCATENATE(CHAR(169)," European Union / Copernicus Emergency Management Service")</f>
        <v>© European Union / Copernicus Emergency Management Service</v>
      </c>
      <c r="C26" s="4"/>
      <c r="D26" s="7"/>
      <c r="H26" s="58" t="s">
        <v>38</v>
      </c>
    </row>
    <row r="27" spans="1:10">
      <c r="B27" s="3"/>
      <c r="C27" s="4"/>
      <c r="D27" s="7"/>
    </row>
    <row r="28" spans="1:10">
      <c r="B28" s="3"/>
      <c r="C28" s="4"/>
      <c r="D28" s="7"/>
    </row>
    <row r="29" spans="1:10">
      <c r="B29" s="55" t="s">
        <v>39</v>
      </c>
      <c r="C29" s="4"/>
      <c r="D29" s="7"/>
    </row>
    <row r="30" spans="1:10">
      <c r="B30" s="56" t="s">
        <v>40</v>
      </c>
      <c r="C30" s="4"/>
      <c r="D30" s="7"/>
    </row>
    <row r="31" spans="1:10">
      <c r="B31" s="56" t="s">
        <v>41</v>
      </c>
      <c r="C31" s="5"/>
      <c r="D31" s="7"/>
    </row>
    <row r="32" spans="1:10">
      <c r="B32" s="56" t="s">
        <v>42</v>
      </c>
      <c r="C32" s="5"/>
      <c r="D32" s="7"/>
    </row>
    <row r="33" spans="2:4">
      <c r="B33" s="56" t="s">
        <v>43</v>
      </c>
      <c r="C33" s="5"/>
      <c r="D33" s="7"/>
    </row>
    <row r="34" spans="2:4">
      <c r="B34" s="3"/>
      <c r="C34" s="5"/>
      <c r="D34" s="7"/>
    </row>
    <row r="35" spans="2:4">
      <c r="B35" s="3"/>
      <c r="C35" s="5"/>
      <c r="D35" s="7"/>
    </row>
    <row r="36" spans="2:4">
      <c r="B36" s="55" t="s">
        <v>44</v>
      </c>
      <c r="C36" s="5"/>
      <c r="D36" s="7"/>
    </row>
    <row r="37" spans="2:4">
      <c r="B37" s="56" t="s">
        <v>45</v>
      </c>
      <c r="C37" s="5"/>
      <c r="D37" s="7"/>
    </row>
    <row r="38" spans="2:4">
      <c r="B38" s="56" t="s">
        <v>46</v>
      </c>
      <c r="C38" s="5"/>
      <c r="D38" s="7"/>
    </row>
    <row r="39" spans="2:4">
      <c r="B39" s="3"/>
      <c r="C39" s="5"/>
      <c r="D39" s="7"/>
    </row>
    <row r="40" spans="2:4">
      <c r="B40" s="3"/>
      <c r="C40" s="5"/>
      <c r="D40" s="7"/>
    </row>
    <row r="41" spans="2:4">
      <c r="B41" s="55" t="s">
        <v>47</v>
      </c>
      <c r="C41" s="5"/>
      <c r="D41" s="7"/>
    </row>
    <row r="42" spans="2:4">
      <c r="B42" s="56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2" s="5"/>
      <c r="D42" s="7"/>
    </row>
    <row r="43" spans="2:4">
      <c r="B43" s="56" t="s">
        <v>48</v>
      </c>
    </row>
    <row r="44" spans="2:4">
      <c r="B44" s="56" t="s">
        <v>49</v>
      </c>
    </row>
    <row r="45" spans="2:4">
      <c r="B45" s="56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6" spans="2:4">
      <c r="B46" s="56" t="s">
        <v>100</v>
      </c>
    </row>
  </sheetData>
  <mergeCells count="2">
    <mergeCell ref="E5:G5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50</v>
      </c>
    </row>
    <row r="4" spans="1:12">
      <c r="A4" s="19" t="s">
        <v>51</v>
      </c>
      <c r="B4" s="19" t="s">
        <v>52</v>
      </c>
      <c r="C4" s="19" t="s">
        <v>53</v>
      </c>
      <c r="D4" s="19" t="s">
        <v>54</v>
      </c>
      <c r="E4" s="19" t="s">
        <v>55</v>
      </c>
      <c r="F4" s="19" t="s">
        <v>56</v>
      </c>
      <c r="G4" s="19" t="s">
        <v>57</v>
      </c>
      <c r="H4" s="19" t="s">
        <v>58</v>
      </c>
      <c r="I4" s="19" t="s">
        <v>59</v>
      </c>
      <c r="J4" s="19" t="s">
        <v>60</v>
      </c>
      <c r="K4" s="19" t="s">
        <v>61</v>
      </c>
      <c r="L4" s="19" t="s">
        <v>62</v>
      </c>
    </row>
    <row r="5" spans="1:12">
      <c r="A5" s="56">
        <v>0</v>
      </c>
      <c r="B5" s="56">
        <v>12</v>
      </c>
      <c r="C5" s="56" t="s">
        <v>63</v>
      </c>
      <c r="D5" s="56">
        <v>124</v>
      </c>
      <c r="E5" s="56" t="s">
        <v>19</v>
      </c>
      <c r="F5" s="56" t="s">
        <v>64</v>
      </c>
      <c r="G5" s="56" t="s">
        <v>65</v>
      </c>
      <c r="H5" s="56">
        <v>997</v>
      </c>
      <c r="I5" s="56">
        <v>1</v>
      </c>
      <c r="J5" s="56" t="s">
        <v>66</v>
      </c>
      <c r="K5" s="56">
        <v>1</v>
      </c>
      <c r="L5" s="56">
        <v>1</v>
      </c>
    </row>
    <row r="6" spans="1:12">
      <c r="A6" s="56">
        <v>1</v>
      </c>
      <c r="B6" s="56">
        <v>12</v>
      </c>
      <c r="C6" s="56" t="s">
        <v>63</v>
      </c>
      <c r="D6" s="56">
        <v>1265</v>
      </c>
      <c r="E6" s="56" t="s">
        <v>20</v>
      </c>
      <c r="F6" s="56" t="s">
        <v>64</v>
      </c>
      <c r="G6" s="56" t="s">
        <v>65</v>
      </c>
      <c r="H6" s="56">
        <v>997</v>
      </c>
      <c r="I6" s="56">
        <v>1</v>
      </c>
      <c r="J6" s="56" t="s">
        <v>66</v>
      </c>
      <c r="K6" s="56">
        <v>2</v>
      </c>
      <c r="L6" s="56">
        <v>2</v>
      </c>
    </row>
    <row r="7" spans="1:12">
      <c r="A7" s="56">
        <v>2</v>
      </c>
      <c r="B7" s="56">
        <v>12</v>
      </c>
      <c r="C7" s="56" t="s">
        <v>63</v>
      </c>
      <c r="D7" s="56">
        <v>127</v>
      </c>
      <c r="E7" s="56" t="s">
        <v>21</v>
      </c>
      <c r="F7" s="56" t="s">
        <v>9</v>
      </c>
      <c r="G7" s="56" t="s">
        <v>65</v>
      </c>
      <c r="H7" s="56">
        <v>2</v>
      </c>
      <c r="I7" s="56">
        <v>1</v>
      </c>
      <c r="J7" s="56" t="s">
        <v>66</v>
      </c>
      <c r="K7" s="56">
        <v>5</v>
      </c>
      <c r="L7" s="56">
        <v>5</v>
      </c>
    </row>
    <row r="8" spans="1:12">
      <c r="A8" s="56">
        <v>3</v>
      </c>
      <c r="B8" s="56">
        <v>12</v>
      </c>
      <c r="C8" s="56" t="s">
        <v>63</v>
      </c>
      <c r="D8" s="56">
        <v>127</v>
      </c>
      <c r="E8" s="56" t="s">
        <v>21</v>
      </c>
      <c r="F8" s="56" t="s">
        <v>8</v>
      </c>
      <c r="G8" s="56" t="s">
        <v>65</v>
      </c>
      <c r="H8" s="56">
        <v>2</v>
      </c>
      <c r="I8" s="56">
        <v>1</v>
      </c>
      <c r="J8" s="56" t="s">
        <v>66</v>
      </c>
      <c r="K8" s="56">
        <v>8</v>
      </c>
      <c r="L8" s="56">
        <v>8</v>
      </c>
    </row>
    <row r="9" spans="1:12">
      <c r="A9" s="56">
        <v>4</v>
      </c>
      <c r="B9" s="56">
        <v>12</v>
      </c>
      <c r="C9" s="56" t="s">
        <v>63</v>
      </c>
      <c r="D9" s="56">
        <v>127</v>
      </c>
      <c r="E9" s="56" t="s">
        <v>21</v>
      </c>
      <c r="F9" s="56" t="s">
        <v>64</v>
      </c>
      <c r="G9" s="56" t="s">
        <v>65</v>
      </c>
      <c r="H9" s="56">
        <v>997</v>
      </c>
      <c r="I9" s="56">
        <v>1</v>
      </c>
      <c r="J9" s="56" t="s">
        <v>66</v>
      </c>
      <c r="K9" s="56">
        <v>361</v>
      </c>
      <c r="L9" s="56">
        <v>361</v>
      </c>
    </row>
    <row r="10" spans="1:12">
      <c r="A10" s="56">
        <v>5</v>
      </c>
      <c r="B10" s="56">
        <v>12</v>
      </c>
      <c r="C10" s="56" t="s">
        <v>63</v>
      </c>
      <c r="D10" s="56">
        <v>127</v>
      </c>
      <c r="E10" s="56" t="s">
        <v>21</v>
      </c>
      <c r="F10" s="56" t="s">
        <v>67</v>
      </c>
      <c r="G10" s="56" t="s">
        <v>65</v>
      </c>
      <c r="H10" s="56">
        <v>2</v>
      </c>
      <c r="I10" s="56">
        <v>1</v>
      </c>
      <c r="J10" s="56" t="s">
        <v>66</v>
      </c>
      <c r="K10" s="56">
        <v>4</v>
      </c>
      <c r="L10" s="56">
        <v>4</v>
      </c>
    </row>
    <row r="11" spans="1:12">
      <c r="A11" s="56">
        <v>6</v>
      </c>
      <c r="B11" s="56">
        <v>12</v>
      </c>
      <c r="C11" s="56" t="s">
        <v>63</v>
      </c>
      <c r="D11" s="56">
        <v>1272</v>
      </c>
      <c r="E11" s="56" t="s">
        <v>22</v>
      </c>
      <c r="F11" s="56" t="s">
        <v>64</v>
      </c>
      <c r="G11" s="56" t="s">
        <v>65</v>
      </c>
      <c r="H11" s="56">
        <v>997</v>
      </c>
      <c r="I11" s="56">
        <v>1</v>
      </c>
      <c r="J11" s="56" t="s">
        <v>66</v>
      </c>
      <c r="K11" s="56">
        <v>49</v>
      </c>
      <c r="L11" s="56">
        <v>49</v>
      </c>
    </row>
    <row r="12" spans="1:12">
      <c r="A12" s="56">
        <v>7</v>
      </c>
      <c r="B12" s="56">
        <v>11</v>
      </c>
      <c r="C12" s="56" t="s">
        <v>17</v>
      </c>
      <c r="D12" s="56">
        <v>997</v>
      </c>
      <c r="E12" s="56" t="s">
        <v>66</v>
      </c>
      <c r="F12" s="56" t="s">
        <v>9</v>
      </c>
      <c r="G12" s="56" t="s">
        <v>65</v>
      </c>
      <c r="H12" s="56">
        <v>2</v>
      </c>
      <c r="I12" s="56">
        <v>1</v>
      </c>
      <c r="J12" s="56" t="s">
        <v>66</v>
      </c>
      <c r="K12" s="56">
        <v>6</v>
      </c>
      <c r="L12" s="56">
        <v>6</v>
      </c>
    </row>
    <row r="13" spans="1:12">
      <c r="A13" s="56">
        <v>8</v>
      </c>
      <c r="B13" s="56">
        <v>11</v>
      </c>
      <c r="C13" s="56" t="s">
        <v>17</v>
      </c>
      <c r="D13" s="56">
        <v>997</v>
      </c>
      <c r="E13" s="56" t="s">
        <v>66</v>
      </c>
      <c r="F13" s="56" t="s">
        <v>8</v>
      </c>
      <c r="G13" s="56" t="s">
        <v>65</v>
      </c>
      <c r="H13" s="56">
        <v>2</v>
      </c>
      <c r="I13" s="56">
        <v>1</v>
      </c>
      <c r="J13" s="56" t="s">
        <v>66</v>
      </c>
      <c r="K13" s="56">
        <v>4</v>
      </c>
      <c r="L13" s="56">
        <v>4</v>
      </c>
    </row>
    <row r="14" spans="1:12">
      <c r="A14" s="56">
        <v>9</v>
      </c>
      <c r="B14" s="56">
        <v>11</v>
      </c>
      <c r="C14" s="56" t="s">
        <v>17</v>
      </c>
      <c r="D14" s="56">
        <v>997</v>
      </c>
      <c r="E14" s="56" t="s">
        <v>66</v>
      </c>
      <c r="F14" s="56" t="s">
        <v>64</v>
      </c>
      <c r="G14" s="56" t="s">
        <v>65</v>
      </c>
      <c r="H14" s="56">
        <v>997</v>
      </c>
      <c r="I14" s="56">
        <v>1</v>
      </c>
      <c r="J14" s="56" t="s">
        <v>66</v>
      </c>
      <c r="K14" s="56">
        <v>1207</v>
      </c>
      <c r="L14" s="56">
        <v>1207</v>
      </c>
    </row>
    <row r="15" spans="1:12">
      <c r="A15" s="56">
        <v>10</v>
      </c>
      <c r="B15" s="56">
        <v>11</v>
      </c>
      <c r="C15" s="56" t="s">
        <v>17</v>
      </c>
      <c r="D15" s="56">
        <v>997</v>
      </c>
      <c r="E15" s="56" t="s">
        <v>66</v>
      </c>
      <c r="F15" s="56" t="s">
        <v>67</v>
      </c>
      <c r="G15" s="56" t="s">
        <v>65</v>
      </c>
      <c r="H15" s="56">
        <v>2</v>
      </c>
      <c r="I15" s="56">
        <v>1</v>
      </c>
      <c r="J15" s="56" t="s">
        <v>66</v>
      </c>
      <c r="K15" s="56">
        <v>10</v>
      </c>
      <c r="L15" s="56">
        <v>10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19" style="2" customWidth="1"/>
  </cols>
  <sheetData>
    <row r="1" spans="1:10">
      <c r="A1" t="s">
        <v>68</v>
      </c>
    </row>
    <row r="3" spans="1:10" ht="38.25">
      <c r="A3" s="59" t="s">
        <v>69</v>
      </c>
      <c r="B3" s="59" t="s">
        <v>70</v>
      </c>
      <c r="C3" s="59" t="s">
        <v>71</v>
      </c>
      <c r="D3" s="59" t="s">
        <v>72</v>
      </c>
      <c r="E3" s="59" t="s">
        <v>73</v>
      </c>
      <c r="F3" s="59" t="s">
        <v>74</v>
      </c>
      <c r="G3" s="59" t="s">
        <v>75</v>
      </c>
      <c r="H3" s="59" t="s">
        <v>76</v>
      </c>
      <c r="I3" s="59" t="s">
        <v>77</v>
      </c>
      <c r="J3" s="59" t="s">
        <v>78</v>
      </c>
    </row>
    <row r="4" spans="1:10" ht="56.25">
      <c r="A4" s="60" t="s">
        <v>79</v>
      </c>
      <c r="B4" s="61" t="s">
        <v>80</v>
      </c>
      <c r="C4" s="61" t="s">
        <v>81</v>
      </c>
      <c r="D4" s="61" t="s">
        <v>82</v>
      </c>
      <c r="E4" s="61" t="s">
        <v>83</v>
      </c>
      <c r="F4" s="61" t="str">
        <f>HYPERLINK("https://www.worldpop.org", "WorldPop (www.worldpop.org)")</f>
        <v>WorldPop (www.worldpop.org)</v>
      </c>
      <c r="G4" s="61" t="s">
        <v>84</v>
      </c>
      <c r="H4" s="61" t="s">
        <v>84</v>
      </c>
      <c r="I4" s="61" t="s">
        <v>84</v>
      </c>
      <c r="J4" s="61" t="s">
        <v>85</v>
      </c>
    </row>
    <row r="5" spans="1:10">
      <c r="A5" s="62" t="s">
        <v>12</v>
      </c>
      <c r="B5" s="63">
        <v>9005</v>
      </c>
      <c r="C5" s="64">
        <v>54</v>
      </c>
      <c r="D5" s="64">
        <v>1950</v>
      </c>
      <c r="E5" s="64">
        <v>2645</v>
      </c>
      <c r="F5" s="64">
        <v>659</v>
      </c>
      <c r="G5" s="65">
        <v>2863</v>
      </c>
      <c r="H5" s="65">
        <v>3205</v>
      </c>
      <c r="I5" s="65">
        <v>112</v>
      </c>
      <c r="J5" s="66" t="s">
        <v>86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87</v>
      </c>
    </row>
    <row r="4" spans="1:12">
      <c r="A4" s="19" t="s">
        <v>51</v>
      </c>
      <c r="B4" s="19" t="s">
        <v>52</v>
      </c>
      <c r="C4" s="19" t="s">
        <v>53</v>
      </c>
      <c r="D4" s="19" t="s">
        <v>54</v>
      </c>
      <c r="E4" s="19" t="s">
        <v>55</v>
      </c>
      <c r="F4" s="19" t="s">
        <v>56</v>
      </c>
      <c r="G4" s="19" t="s">
        <v>57</v>
      </c>
      <c r="H4" s="19" t="s">
        <v>58</v>
      </c>
      <c r="I4" s="19" t="s">
        <v>59</v>
      </c>
      <c r="J4" s="19" t="s">
        <v>60</v>
      </c>
      <c r="K4" s="19" t="s">
        <v>61</v>
      </c>
      <c r="L4" s="19" t="s">
        <v>88</v>
      </c>
    </row>
    <row r="5" spans="1:12">
      <c r="A5" s="56">
        <v>0</v>
      </c>
      <c r="B5" s="56">
        <v>211</v>
      </c>
      <c r="C5" s="56" t="s">
        <v>89</v>
      </c>
      <c r="D5" s="56">
        <v>21121</v>
      </c>
      <c r="E5" s="56" t="s">
        <v>24</v>
      </c>
      <c r="F5" s="56" t="s">
        <v>64</v>
      </c>
      <c r="G5" s="56" t="s">
        <v>66</v>
      </c>
      <c r="H5" s="56">
        <v>2</v>
      </c>
      <c r="I5" s="56">
        <v>994</v>
      </c>
      <c r="J5" s="56" t="s">
        <v>66</v>
      </c>
      <c r="K5" s="56">
        <v>6</v>
      </c>
      <c r="L5" s="56">
        <v>4.4083112133000002</v>
      </c>
    </row>
    <row r="6" spans="1:12">
      <c r="A6" s="56">
        <v>1</v>
      </c>
      <c r="B6" s="56">
        <v>211</v>
      </c>
      <c r="C6" s="56" t="s">
        <v>89</v>
      </c>
      <c r="D6" s="56">
        <v>21121</v>
      </c>
      <c r="E6" s="56" t="s">
        <v>24</v>
      </c>
      <c r="F6" s="56" t="s">
        <v>90</v>
      </c>
      <c r="G6" s="56" t="s">
        <v>66</v>
      </c>
      <c r="H6" s="56">
        <v>2</v>
      </c>
      <c r="I6" s="56">
        <v>994</v>
      </c>
      <c r="J6" s="56" t="s">
        <v>66</v>
      </c>
      <c r="K6" s="56">
        <v>1</v>
      </c>
      <c r="L6" s="56">
        <v>0.29856745550000002</v>
      </c>
    </row>
    <row r="7" spans="1:12">
      <c r="A7" s="56">
        <v>2</v>
      </c>
      <c r="B7" s="56">
        <v>211</v>
      </c>
      <c r="C7" s="56" t="s">
        <v>89</v>
      </c>
      <c r="D7" s="56">
        <v>21122</v>
      </c>
      <c r="E7" s="56" t="s">
        <v>26</v>
      </c>
      <c r="F7" s="56" t="s">
        <v>64</v>
      </c>
      <c r="G7" s="56" t="s">
        <v>66</v>
      </c>
      <c r="H7" s="56">
        <v>2</v>
      </c>
      <c r="I7" s="56">
        <v>994</v>
      </c>
      <c r="J7" s="56" t="s">
        <v>66</v>
      </c>
      <c r="K7" s="56">
        <v>11</v>
      </c>
      <c r="L7" s="56">
        <v>2.8822118075000001</v>
      </c>
    </row>
    <row r="8" spans="1:12">
      <c r="A8" s="56">
        <v>3</v>
      </c>
      <c r="B8" s="56">
        <v>211</v>
      </c>
      <c r="C8" s="56" t="s">
        <v>89</v>
      </c>
      <c r="D8" s="56">
        <v>21122</v>
      </c>
      <c r="E8" s="56" t="s">
        <v>26</v>
      </c>
      <c r="F8" s="56" t="s">
        <v>90</v>
      </c>
      <c r="G8" s="56" t="s">
        <v>66</v>
      </c>
      <c r="H8" s="56">
        <v>2</v>
      </c>
      <c r="I8" s="56">
        <v>994</v>
      </c>
      <c r="J8" s="56" t="s">
        <v>66</v>
      </c>
      <c r="K8" s="56">
        <v>1</v>
      </c>
      <c r="L8" s="56">
        <v>5.1133385599999998E-2</v>
      </c>
    </row>
    <row r="9" spans="1:12">
      <c r="A9" s="56">
        <v>4</v>
      </c>
      <c r="B9" s="56">
        <v>211</v>
      </c>
      <c r="C9" s="56" t="s">
        <v>89</v>
      </c>
      <c r="D9" s="56">
        <v>21124</v>
      </c>
      <c r="E9" s="56" t="s">
        <v>27</v>
      </c>
      <c r="F9" s="56" t="s">
        <v>9</v>
      </c>
      <c r="G9" s="56" t="s">
        <v>66</v>
      </c>
      <c r="H9" s="56">
        <v>2</v>
      </c>
      <c r="I9" s="56">
        <v>994</v>
      </c>
      <c r="J9" s="56" t="s">
        <v>66</v>
      </c>
      <c r="K9" s="56">
        <v>1</v>
      </c>
      <c r="L9" s="56">
        <v>3.1323629399999997E-2</v>
      </c>
    </row>
    <row r="10" spans="1:12">
      <c r="A10" s="56">
        <v>5</v>
      </c>
      <c r="B10" s="56">
        <v>211</v>
      </c>
      <c r="C10" s="56" t="s">
        <v>89</v>
      </c>
      <c r="D10" s="56">
        <v>21124</v>
      </c>
      <c r="E10" s="56" t="s">
        <v>27</v>
      </c>
      <c r="F10" s="56" t="s">
        <v>64</v>
      </c>
      <c r="G10" s="56" t="s">
        <v>66</v>
      </c>
      <c r="H10" s="56">
        <v>2</v>
      </c>
      <c r="I10" s="56">
        <v>994</v>
      </c>
      <c r="J10" s="56" t="s">
        <v>66</v>
      </c>
      <c r="K10" s="56">
        <v>11</v>
      </c>
      <c r="L10" s="56">
        <v>6.1122080678000001</v>
      </c>
    </row>
    <row r="11" spans="1:12">
      <c r="A11" s="56">
        <v>6</v>
      </c>
      <c r="B11" s="56">
        <v>211</v>
      </c>
      <c r="C11" s="56" t="s">
        <v>89</v>
      </c>
      <c r="D11" s="56">
        <v>21124</v>
      </c>
      <c r="E11" s="56" t="s">
        <v>27</v>
      </c>
      <c r="F11" s="56" t="s">
        <v>90</v>
      </c>
      <c r="G11" s="56" t="s">
        <v>66</v>
      </c>
      <c r="H11" s="56">
        <v>2</v>
      </c>
      <c r="I11" s="56">
        <v>994</v>
      </c>
      <c r="J11" s="56" t="s">
        <v>66</v>
      </c>
      <c r="K11" s="56">
        <v>1</v>
      </c>
      <c r="L11" s="56">
        <v>0.92365484689999999</v>
      </c>
    </row>
    <row r="12" spans="1:12">
      <c r="A12" s="56">
        <v>7</v>
      </c>
      <c r="B12" s="56">
        <v>211</v>
      </c>
      <c r="C12" s="56" t="s">
        <v>89</v>
      </c>
      <c r="D12" s="56">
        <v>21124</v>
      </c>
      <c r="E12" s="56" t="s">
        <v>27</v>
      </c>
      <c r="F12" s="56" t="s">
        <v>67</v>
      </c>
      <c r="G12" s="56" t="s">
        <v>66</v>
      </c>
      <c r="H12" s="56">
        <v>2</v>
      </c>
      <c r="I12" s="56">
        <v>994</v>
      </c>
      <c r="J12" s="56" t="s">
        <v>66</v>
      </c>
      <c r="K12" s="56">
        <v>1</v>
      </c>
      <c r="L12" s="56">
        <v>2.6099541600000001E-2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91</v>
      </c>
    </row>
    <row r="4" spans="1:12">
      <c r="A4" s="19" t="s">
        <v>51</v>
      </c>
      <c r="B4" s="19" t="s">
        <v>52</v>
      </c>
      <c r="C4" s="19" t="s">
        <v>53</v>
      </c>
      <c r="D4" s="19" t="s">
        <v>54</v>
      </c>
      <c r="E4" s="19" t="s">
        <v>55</v>
      </c>
      <c r="F4" s="19" t="s">
        <v>56</v>
      </c>
      <c r="G4" s="19" t="s">
        <v>57</v>
      </c>
      <c r="H4" s="19" t="s">
        <v>58</v>
      </c>
      <c r="I4" s="19" t="s">
        <v>59</v>
      </c>
      <c r="J4" s="19" t="s">
        <v>60</v>
      </c>
      <c r="K4" s="19" t="s">
        <v>61</v>
      </c>
      <c r="L4" s="19" t="s">
        <v>62</v>
      </c>
    </row>
    <row r="5" spans="1:12">
      <c r="A5" s="56">
        <v>0</v>
      </c>
      <c r="B5" s="56">
        <v>214</v>
      </c>
      <c r="C5" s="56" t="s">
        <v>92</v>
      </c>
      <c r="D5" s="56">
        <v>2141</v>
      </c>
      <c r="E5" s="56" t="s">
        <v>28</v>
      </c>
      <c r="F5" s="56" t="s">
        <v>9</v>
      </c>
      <c r="G5" s="56" t="s">
        <v>66</v>
      </c>
      <c r="H5" s="56">
        <v>2</v>
      </c>
      <c r="I5" s="56">
        <v>1</v>
      </c>
      <c r="J5" s="56" t="s">
        <v>66</v>
      </c>
      <c r="K5" s="56">
        <v>1</v>
      </c>
      <c r="L5" s="56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93</v>
      </c>
    </row>
    <row r="4" spans="1:12">
      <c r="A4" s="19" t="s">
        <v>51</v>
      </c>
      <c r="B4" s="19" t="s">
        <v>52</v>
      </c>
      <c r="C4" s="19" t="s">
        <v>53</v>
      </c>
      <c r="D4" s="19" t="s">
        <v>54</v>
      </c>
      <c r="E4" s="19" t="s">
        <v>55</v>
      </c>
      <c r="F4" s="19" t="s">
        <v>56</v>
      </c>
      <c r="G4" s="19" t="s">
        <v>57</v>
      </c>
      <c r="H4" s="19" t="s">
        <v>58</v>
      </c>
      <c r="I4" s="19" t="s">
        <v>59</v>
      </c>
      <c r="J4" s="19" t="s">
        <v>60</v>
      </c>
      <c r="K4" s="19" t="s">
        <v>61</v>
      </c>
      <c r="L4" s="19" t="s">
        <v>94</v>
      </c>
    </row>
    <row r="5" spans="1:12">
      <c r="A5" s="56">
        <v>0</v>
      </c>
      <c r="B5" s="56">
        <v>2</v>
      </c>
      <c r="C5" s="56" t="s">
        <v>95</v>
      </c>
      <c r="D5" s="56">
        <v>24</v>
      </c>
      <c r="E5" s="56" t="s">
        <v>96</v>
      </c>
      <c r="F5" s="56" t="s">
        <v>97</v>
      </c>
      <c r="G5" s="56" t="s">
        <v>66</v>
      </c>
      <c r="H5" s="56">
        <v>997</v>
      </c>
      <c r="I5" s="56">
        <v>982</v>
      </c>
      <c r="J5" s="56" t="s">
        <v>66</v>
      </c>
      <c r="K5" s="56">
        <v>10</v>
      </c>
      <c r="L5" s="56">
        <v>69.827990016300006</v>
      </c>
    </row>
    <row r="6" spans="1:12">
      <c r="A6" s="56">
        <v>1</v>
      </c>
      <c r="B6" s="56">
        <v>3</v>
      </c>
      <c r="C6" s="56" t="s">
        <v>98</v>
      </c>
      <c r="D6" s="56">
        <v>31</v>
      </c>
      <c r="E6" s="56" t="s">
        <v>99</v>
      </c>
      <c r="F6" s="56" t="s">
        <v>97</v>
      </c>
      <c r="G6" s="56" t="s">
        <v>66</v>
      </c>
      <c r="H6" s="56">
        <v>997</v>
      </c>
      <c r="I6" s="56">
        <v>982</v>
      </c>
      <c r="J6" s="56" t="s">
        <v>66</v>
      </c>
      <c r="K6" s="56">
        <v>53</v>
      </c>
      <c r="L6" s="56">
        <v>189.331825904</v>
      </c>
    </row>
    <row r="7" spans="1:12">
      <c r="A7" s="56">
        <v>2</v>
      </c>
      <c r="B7" s="56">
        <v>998</v>
      </c>
      <c r="C7" s="56" t="s">
        <v>33</v>
      </c>
      <c r="D7" s="56">
        <v>998</v>
      </c>
      <c r="E7" s="56" t="s">
        <v>33</v>
      </c>
      <c r="F7" s="56" t="s">
        <v>97</v>
      </c>
      <c r="G7" s="56" t="s">
        <v>66</v>
      </c>
      <c r="H7" s="56">
        <v>997</v>
      </c>
      <c r="I7" s="56">
        <v>982</v>
      </c>
      <c r="J7" s="56" t="s">
        <v>66</v>
      </c>
      <c r="K7" s="56">
        <v>9</v>
      </c>
      <c r="L7" s="56">
        <v>59.327451498599999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Info_Grading</vt:lpstr>
      <vt:lpstr>Grading</vt:lpstr>
      <vt:lpstr>_builtUpP_m_v1_aoi</vt:lpstr>
      <vt:lpstr>Pop_Statistics</vt:lpstr>
      <vt:lpstr>_transportationL_m_v1_aoi</vt:lpstr>
      <vt:lpstr>_transportationP_m_v1_aoi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ps5 process5</cp:lastModifiedBy>
  <cp:lastPrinted>2020-10-14T12:56:37Z</cp:lastPrinted>
  <dcterms:created xsi:type="dcterms:W3CDTF">2017-04-13T10:25:13Z</dcterms:created>
  <dcterms:modified xsi:type="dcterms:W3CDTF">2025-04-13T09:45:40Z</dcterms:modified>
</cp:coreProperties>
</file>