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Z:\EMSR814-AOI-03-SANTAMARIADEJESUS\03MAPS\output\EMSR814\AOI03\GRA_PRODUCT\EMSR814_AOI03_GRA_PRODUCT_v1\"/>
    </mc:Choice>
  </mc:AlternateContent>
  <xr:revisionPtr revIDLastSave="0" documentId="13_ncr:1_{32480699-DA3E-4CA4-A1D0-5106E099B117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ancillaryCrisisInfoP_v1_aoi" sheetId="5" r:id="rId5"/>
    <sheet name="_ancillaryCrisisInfoP_v1_aff" sheetId="6" r:id="rId6"/>
    <sheet name="_builtUpP_m_v1_aoi" sheetId="7" r:id="rId7"/>
    <sheet name="_transportationL_m_v1_aoi" sheetId="8" r:id="rId8"/>
    <sheet name="_transportationL_m_v1_aff" sheetId="9" r:id="rId9"/>
    <sheet name="_facilitiesA_v1_aoi" sheetId="10" r:id="rId10"/>
    <sheet name="_facilitiesL_v1_aoi" sheetId="11" r:id="rId11"/>
    <sheet name="_naturalLandUseA_v1_aoi" sheetId="12" r:id="rId12"/>
    <sheet name="_naturalLandUseA_v1_aff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" i="3" l="1"/>
  <c r="B51" i="2"/>
  <c r="B47" i="2"/>
  <c r="B31" i="2"/>
  <c r="B30" i="2"/>
</calcChain>
</file>

<file path=xl/sharedStrings.xml><?xml version="1.0" encoding="utf-8"?>
<sst xmlns="http://schemas.openxmlformats.org/spreadsheetml/2006/main" count="373" uniqueCount="125">
  <si>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</si>
  <si>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</si>
  <si>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</si>
  <si>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</si>
  <si>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</si>
  <si>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EMSR814 AOI: 03 Santa Maria de Jesus Grading</t>
  </si>
  <si>
    <t>Consequences within the AOI</t>
  </si>
  <si>
    <t xml:space="preserve">Unit of measurement </t>
  </si>
  <si>
    <t>Destroyed</t>
  </si>
  <si>
    <t>Damaged</t>
  </si>
  <si>
    <t>Possibly damaged*</t>
  </si>
  <si>
    <t>Total affected**</t>
  </si>
  <si>
    <t>Total in AOI</t>
  </si>
  <si>
    <t>Landslide</t>
  </si>
  <si>
    <t>ha</t>
  </si>
  <si>
    <t>Ancillary Crisis Information</t>
  </si>
  <si>
    <t>Blocked road / interruption</t>
  </si>
  <si>
    <t>No.</t>
  </si>
  <si>
    <t>Estimated population</t>
  </si>
  <si>
    <t>Number of inhabitants</t>
  </si>
  <si>
    <t>NA</t>
  </si>
  <si>
    <t>Built-up</t>
  </si>
  <si>
    <t>Residential Buildings</t>
  </si>
  <si>
    <t>Institutional</t>
  </si>
  <si>
    <t>Fire station</t>
  </si>
  <si>
    <t>Wholesale and retail trade buildings</t>
  </si>
  <si>
    <t>School, university and research buildings</t>
  </si>
  <si>
    <t>Buildings used as places of worship and for religious activities</t>
  </si>
  <si>
    <t>Transportation</t>
  </si>
  <si>
    <t>Secondary Road</t>
  </si>
  <si>
    <t>km</t>
  </si>
  <si>
    <t>Local Road</t>
  </si>
  <si>
    <t>Cart Track</t>
  </si>
  <si>
    <t>Facilities</t>
  </si>
  <si>
    <t>Sport and recreation constructions</t>
  </si>
  <si>
    <t>Long-distance pipelines, communication and electricity lines</t>
  </si>
  <si>
    <t>Land use</t>
  </si>
  <si>
    <t xml:space="preserve">Forests </t>
  </si>
  <si>
    <t xml:space="preserve">Heterogeneous agricultural areas </t>
  </si>
  <si>
    <t>Shrub and/or herbaceous vegetation association</t>
  </si>
  <si>
    <t>Other</t>
  </si>
  <si>
    <t>* Presence of damage proxies and proximity with destroyed/damaged asset</t>
  </si>
  <si>
    <t>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</si>
  <si>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</si>
  <si>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</si>
  <si>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</si>
  <si>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</si>
  <si>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</si>
  <si>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</si>
  <si>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</si>
  <si>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</si>
  <si>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</si>
  <si>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</si>
  <si>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</si>
  <si>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</si>
  <si>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</si>
  <si>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</si>
  <si>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</si>
  <si>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</si>
  <si>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AOI: 03 Santa Maria de Jesus</t>
  </si>
  <si>
    <t>Data Source</t>
  </si>
  <si>
    <t>GHS_POP_E2020_GLOBE_R2023A_4326_3ss_v1-0</t>
  </si>
  <si>
    <t>GPW_v4_Population_Count_Rev11_2020</t>
  </si>
  <si>
    <t>Landscan-Global-2022</t>
  </si>
  <si>
    <t>WorldPop_Constrained_UNadj_2020</t>
  </si>
  <si>
    <t>WorldPop_Unconstrained_UNadj_2020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</si>
  <si>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</si>
  <si>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</si>
  <si>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</si>
  <si>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</si>
  <si>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</si>
  <si>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</si>
  <si>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</si>
  <si>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</si>
  <si>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</si>
  <si>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</si>
  <si>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</si>
  <si>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moderate</t>
  </si>
  <si>
    <t>Total Affected</t>
  </si>
  <si>
    <t>very poor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</si>
  <si>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</si>
  <si>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</si>
  <si>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</si>
  <si>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</si>
  <si>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</si>
  <si>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</si>
  <si>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</si>
  <si>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</si>
  <si>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</si>
  <si>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Mass Movement</t>
  </si>
  <si>
    <t>Photo-interpretation</t>
  </si>
  <si>
    <t>Not Applicable</t>
  </si>
  <si>
    <t>_ancillaryCrisisInfoP_v1_aoi</t>
  </si>
  <si>
    <t>obj_type</t>
  </si>
  <si>
    <t>class</t>
  </si>
  <si>
    <t>info</t>
  </si>
  <si>
    <t>class_desc</t>
  </si>
  <si>
    <t>damage_gra</t>
  </si>
  <si>
    <t>or_src_id</t>
  </si>
  <si>
    <t>cd_value</t>
  </si>
  <si>
    <t>elem_count</t>
  </si>
  <si>
    <t>Count</t>
  </si>
  <si>
    <t>Physical Barrier</t>
  </si>
  <si>
    <t>_ancillaryCrisisInfoP_v1_aff</t>
  </si>
  <si>
    <t>_builtUpP_m_v1_aoi</t>
  </si>
  <si>
    <t>Non-residential Buildings</t>
  </si>
  <si>
    <t>No visible damage</t>
  </si>
  <si>
    <t>Building point</t>
  </si>
  <si>
    <t>_transportationL_m_v1_aoi</t>
  </si>
  <si>
    <t>Length</t>
  </si>
  <si>
    <t>Highways, Streets and Roads</t>
  </si>
  <si>
    <t>Not Analysed</t>
  </si>
  <si>
    <t>Possibly damaged</t>
  </si>
  <si>
    <t>_transportationL_m_v1_aff</t>
  </si>
  <si>
    <t>_facilitiesA_v1_aoi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</si>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</sst>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[&lt;0.004]0;[&lt;0.05]0.00;#,###,##0.0"/>
    <numFmt numFmtId="166" formatCode="#,###,##0"/>
    <numFmt numFmtId="167" formatCode="&quot;~&quot;\ ###,###"/>
  </numFmts>
  <fonts count="17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</font>
    <font>
      <b/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FFFF66"/>
        <bgColor rgb="FFFFFF66"/>
      </patternFill>
    </fill>
    <fill>
      <patternFill patternType="solid">
        <fgColor rgb="FFFF6600"/>
        <bgColor rgb="FFFF66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87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vertical="center" wrapText="1"/>
    </xf>
    <xf numFmtId="0" fontId="1" fillId="0" borderId="0" xfId="0" applyFont="1" applyAlignment="1">
      <alignment horizontal="left" vertical="center"/>
    </xf>
    <xf numFmtId="0" fontId="6" fillId="3" borderId="0" xfId="0" applyFont="1" applyFill="1"/>
    <xf numFmtId="0" fontId="7" fillId="3" borderId="0" xfId="0" applyFont="1" applyFill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3" borderId="0" xfId="0" applyFont="1" applyFill="1"/>
    <xf numFmtId="0" fontId="11" fillId="3" borderId="0" xfId="0" applyFont="1" applyFill="1" applyAlignment="1">
      <alignment wrapText="1"/>
    </xf>
    <xf numFmtId="0" fontId="5" fillId="0" borderId="0" xfId="0" applyFont="1"/>
    <xf numFmtId="0" fontId="8" fillId="0" borderId="2" xfId="0" applyFont="1" applyBorder="1" applyAlignment="1">
      <alignment vertical="center"/>
    </xf>
    <xf numFmtId="0" fontId="8" fillId="0" borderId="4" xfId="0" applyFont="1" applyBorder="1" applyAlignment="1">
      <alignment vertical="center"/>
    </xf>
    <xf numFmtId="0" fontId="8" fillId="0" borderId="3" xfId="0" applyFont="1" applyBorder="1" applyAlignment="1">
      <alignment vertical="center"/>
    </xf>
    <xf numFmtId="0" fontId="13" fillId="0" borderId="0" xfId="0" applyFont="1"/>
    <xf numFmtId="0" fontId="12" fillId="0" borderId="7" xfId="0" applyFont="1" applyBorder="1"/>
    <xf numFmtId="0" fontId="12" fillId="0" borderId="7" xfId="0" applyFont="1" applyBorder="1" applyAlignment="1">
      <alignment horizontal="right" vertical="center"/>
    </xf>
    <xf numFmtId="165" fontId="12" fillId="0" borderId="7" xfId="0" applyNumberFormat="1" applyFont="1" applyBorder="1" applyAlignment="1">
      <alignment horizontal="center" vertical="center"/>
    </xf>
    <xf numFmtId="0" fontId="0" fillId="0" borderId="10" xfId="0" applyBorder="1"/>
    <xf numFmtId="0" fontId="0" fillId="0" borderId="11" xfId="0" applyBorder="1"/>
    <xf numFmtId="0" fontId="3" fillId="0" borderId="12" xfId="0" applyFont="1" applyBorder="1" applyAlignment="1">
      <alignment vertical="center"/>
    </xf>
    <xf numFmtId="0" fontId="4" fillId="0" borderId="12" xfId="0" applyFont="1" applyBorder="1" applyAlignment="1">
      <alignment horizontal="right" vertical="center" wrapText="1"/>
    </xf>
    <xf numFmtId="0" fontId="0" fillId="0" borderId="12" xfId="0" applyBorder="1"/>
    <xf numFmtId="0" fontId="9" fillId="0" borderId="13" xfId="0" applyFont="1" applyBorder="1" applyAlignment="1">
      <alignment vertical="top" wrapText="1"/>
    </xf>
    <xf numFmtId="0" fontId="9" fillId="0" borderId="13" xfId="0" applyFont="1" applyBorder="1" applyAlignment="1">
      <alignment horizontal="right" vertical="center" wrapText="1"/>
    </xf>
    <xf numFmtId="0" fontId="12" fillId="0" borderId="12" xfId="0" applyFont="1" applyBorder="1"/>
    <xf numFmtId="165" fontId="12" fillId="0" borderId="13" xfId="0" applyNumberFormat="1" applyFont="1" applyBorder="1" applyAlignment="1">
      <alignment horizontal="center" vertical="center" wrapText="1"/>
    </xf>
    <xf numFmtId="165" fontId="12" fillId="0" borderId="0" xfId="0" applyNumberFormat="1" applyFont="1" applyAlignment="1">
      <alignment horizontal="left" vertical="center"/>
    </xf>
    <xf numFmtId="165" fontId="12" fillId="0" borderId="0" xfId="0" applyNumberFormat="1" applyFont="1"/>
    <xf numFmtId="0" fontId="1" fillId="0" borderId="7" xfId="0" applyFont="1" applyBorder="1" applyAlignment="1">
      <alignment vertical="top" wrapText="1"/>
    </xf>
    <xf numFmtId="0" fontId="1" fillId="0" borderId="7" xfId="0" applyFont="1" applyBorder="1" applyAlignment="1">
      <alignment horizontal="right" vertical="center" wrapText="1"/>
    </xf>
    <xf numFmtId="0" fontId="9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center"/>
    </xf>
    <xf numFmtId="0" fontId="9" fillId="0" borderId="7" xfId="0" applyFont="1" applyBorder="1" applyAlignment="1">
      <alignment horizontal="right" vertical="center" wrapText="1"/>
    </xf>
    <xf numFmtId="166" fontId="12" fillId="0" borderId="7" xfId="0" applyNumberFormat="1" applyFont="1" applyBorder="1" applyAlignment="1">
      <alignment horizontal="center"/>
    </xf>
    <xf numFmtId="0" fontId="9" fillId="0" borderId="13" xfId="0" applyFont="1" applyBorder="1" applyAlignment="1">
      <alignment vertical="center" wrapText="1"/>
    </xf>
    <xf numFmtId="166" fontId="12" fillId="0" borderId="13" xfId="0" applyNumberFormat="1" applyFont="1" applyBorder="1" applyAlignment="1">
      <alignment horizontal="center" vertical="center" wrapText="1"/>
    </xf>
    <xf numFmtId="0" fontId="9" fillId="0" borderId="14" xfId="0" applyFont="1" applyBorder="1" applyAlignment="1">
      <alignment vertical="top" wrapText="1"/>
    </xf>
    <xf numFmtId="0" fontId="1" fillId="0" borderId="14" xfId="0" applyFont="1" applyBorder="1" applyAlignment="1">
      <alignment horizontal="left" vertical="center"/>
    </xf>
    <xf numFmtId="0" fontId="9" fillId="0" borderId="14" xfId="0" applyFont="1" applyBorder="1" applyAlignment="1">
      <alignment horizontal="right" vertical="center" wrapText="1"/>
    </xf>
    <xf numFmtId="166" fontId="12" fillId="0" borderId="14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0" fontId="9" fillId="0" borderId="15" xfId="0" applyFont="1" applyBorder="1" applyAlignment="1">
      <alignment vertical="top" wrapText="1"/>
    </xf>
    <xf numFmtId="0" fontId="1" fillId="0" borderId="15" xfId="0" applyFont="1" applyBorder="1" applyAlignment="1">
      <alignment horizontal="left" vertical="center"/>
    </xf>
    <xf numFmtId="0" fontId="9" fillId="0" borderId="15" xfId="0" applyFont="1" applyBorder="1" applyAlignment="1">
      <alignment horizontal="right" vertical="center" wrapText="1"/>
    </xf>
    <xf numFmtId="166" fontId="12" fillId="0" borderId="1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/>
    </xf>
    <xf numFmtId="165" fontId="12" fillId="0" borderId="14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/>
    </xf>
    <xf numFmtId="165" fontId="12" fillId="0" borderId="15" xfId="0" applyNumberFormat="1" applyFont="1" applyBorder="1" applyAlignment="1">
      <alignment horizontal="center" vertical="center" wrapText="1"/>
    </xf>
    <xf numFmtId="0" fontId="9" fillId="0" borderId="13" xfId="0" applyFont="1" applyBorder="1"/>
    <xf numFmtId="0" fontId="10" fillId="0" borderId="13" xfId="0" applyFont="1" applyBorder="1" applyAlignment="1">
      <alignment vertical="center"/>
    </xf>
    <xf numFmtId="0" fontId="0" fillId="0" borderId="14" xfId="0" applyBorder="1"/>
    <xf numFmtId="0" fontId="10" fillId="0" borderId="14" xfId="0" applyFont="1" applyBorder="1" applyAlignment="1">
      <alignment vertical="center"/>
    </xf>
    <xf numFmtId="0" fontId="0" fillId="0" borderId="15" xfId="0" applyBorder="1"/>
    <xf numFmtId="0" fontId="10" fillId="0" borderId="15" xfId="0" applyFont="1" applyBorder="1" applyAlignment="1">
      <alignment vertical="center"/>
    </xf>
    <xf numFmtId="166" fontId="12" fillId="0" borderId="0" xfId="0" applyNumberFormat="1" applyFont="1" applyAlignment="1">
      <alignment horizontal="center"/>
    </xf>
    <xf numFmtId="1" fontId="12" fillId="0" borderId="7" xfId="0" applyNumberFormat="1" applyFont="1" applyBorder="1" applyAlignment="1">
      <alignment horizontal="center" vertical="center"/>
    </xf>
    <xf numFmtId="0" fontId="14" fillId="0" borderId="0" xfId="0" applyFont="1"/>
    <xf numFmtId="0" fontId="12" fillId="0" borderId="0" xfId="0" applyFont="1"/>
    <xf numFmtId="0" fontId="15" fillId="0" borderId="0" xfId="0" applyFont="1"/>
    <xf numFmtId="0" fontId="12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2" fillId="0" borderId="7" xfId="0" applyFont="1" applyBorder="1"/>
    <xf numFmtId="0" fontId="0" fillId="0" borderId="8" xfId="0" applyBorder="1"/>
    <xf numFmtId="0" fontId="0" fillId="0" borderId="9" xfId="0" applyBorder="1"/>
    <xf numFmtId="164" fontId="1" fillId="0" borderId="7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  <xf numFmtId="166" fontId="12" fillId="0" borderId="5" xfId="0" applyNumberFormat="1" applyFont="1" applyBorder="1" applyAlignment="1">
      <alignment horizontal="center" vertical="center" wrapText="1"/>
    </xf>
    <xf numFmtId="166" fontId="12" fillId="0" borderId="11" xfId="0" applyNumberFormat="1" applyFont="1" applyBorder="1" applyAlignment="1">
      <alignment horizontal="center" vertical="center" wrapText="1"/>
    </xf>
    <xf numFmtId="166" fontId="12" fillId="0" borderId="6" xfId="0" applyNumberFormat="1" applyFont="1" applyBorder="1" applyAlignment="1">
      <alignment horizontal="center" vertical="center" wrapText="1"/>
    </xf>
    <xf numFmtId="167" fontId="12" fillId="0" borderId="13" xfId="0" applyNumberFormat="1" applyFont="1" applyBorder="1" applyAlignment="1">
      <alignment horizontal="center" vertical="center"/>
    </xf>
  </cellXfs>
  <cellStyles count="4">
    <cellStyle name="Excel Built-in Normal" xfId="1" xr:uid="{00000000-0005-0000-0000-000001000000}"/>
    <cellStyle name="Normale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0</xdr:colOff>
      <xdr:row>31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56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7</xdr:col>
      <xdr:colOff>0</xdr:colOff>
      <xdr:row>55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workbookViewId="0"/>
  </sheetViews>
  <sheetFormatPr defaultColWidth="11.42578125" defaultRowHeight="15"/>
  <cols>
    <col min="2" max="2" width="154.7109375" style="2" bestFit="1" customWidth="1"/>
  </cols>
  <sheetData>
    <row r="1" spans="2:2">
      <c r="B1" s="10"/>
    </row>
    <row r="2" spans="2:2" ht="20.25" customHeight="1">
      <c r="B2" s="11" t="s">
        <v>0</v>
      </c>
    </row>
    <row r="3" spans="2:2" ht="20.25" customHeight="1">
      <c r="B3" s="11"/>
    </row>
    <row r="4" spans="2:2" ht="15.75" customHeight="1">
      <c r="B4" s="13" t="s">
        <v>1</v>
      </c>
    </row>
    <row r="5" spans="2:2" ht="15.75" customHeight="1">
      <c r="B5" s="13" t="s">
        <v>2</v>
      </c>
    </row>
    <row r="6" spans="2:2" ht="15.75" customHeight="1">
      <c r="B6" s="13"/>
    </row>
    <row r="7" spans="2:2" ht="15.75" customHeight="1">
      <c r="B7" s="13" t="s">
        <v>3</v>
      </c>
    </row>
    <row r="8" spans="2:2" ht="15.75" customHeight="1">
      <c r="B8" s="13"/>
    </row>
    <row r="9" spans="2:2" ht="30.75" customHeight="1">
      <c r="B9" s="14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S54"/>
  <sheetViews>
    <sheetView showGridLines="0" tabSelected="1" zoomScale="70" zoomScaleNormal="70" workbookViewId="0">
      <selection activeCell="P26" sqref="P26"/>
    </sheetView>
  </sheetViews>
  <sheetFormatPr defaultColWidth="9.140625" defaultRowHeight="15"/>
  <cols>
    <col min="1" max="1" width="9.140625" style="2" customWidth="1"/>
    <col min="2" max="2" width="28.140625" style="2" customWidth="1"/>
    <col min="3" max="3" width="55.140625" style="6" bestFit="1" customWidth="1"/>
    <col min="4" max="4" width="7.42578125" style="2" bestFit="1" customWidth="1"/>
    <col min="5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9"/>
      <c r="B1" s="32" t="s">
        <v>5</v>
      </c>
    </row>
    <row r="3" spans="1:11">
      <c r="B3" s="16" t="s">
        <v>6</v>
      </c>
      <c r="C3" s="17"/>
      <c r="D3" s="17"/>
      <c r="E3" s="17"/>
      <c r="F3" s="17"/>
      <c r="G3" s="17"/>
      <c r="H3" s="17"/>
      <c r="I3" s="18"/>
      <c r="J3" s="15"/>
      <c r="K3" s="15"/>
    </row>
    <row r="4" spans="1:11" ht="30.75" customHeight="1">
      <c r="B4" s="8"/>
      <c r="C4" s="80" t="s">
        <v>7</v>
      </c>
      <c r="D4" s="81"/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5"/>
      <c r="K4" s="15"/>
    </row>
    <row r="5" spans="1:11">
      <c r="B5" s="20" t="s">
        <v>13</v>
      </c>
      <c r="C5" s="20"/>
      <c r="D5" s="21" t="s">
        <v>14</v>
      </c>
      <c r="E5" s="76"/>
      <c r="F5" s="77"/>
      <c r="G5" s="78"/>
      <c r="H5" s="20"/>
      <c r="I5" s="22">
        <v>2.6164506904999998</v>
      </c>
    </row>
    <row r="6" spans="1:11">
      <c r="B6" s="36" t="s">
        <v>15</v>
      </c>
      <c r="C6" s="37" t="s">
        <v>16</v>
      </c>
      <c r="D6" s="38" t="s">
        <v>17</v>
      </c>
      <c r="E6" s="61"/>
      <c r="F6" s="61"/>
      <c r="G6" s="61"/>
      <c r="H6" s="39"/>
      <c r="I6" s="39">
        <v>5</v>
      </c>
    </row>
    <row r="7" spans="1:11">
      <c r="B7" s="34" t="s">
        <v>18</v>
      </c>
      <c r="C7" s="35" t="s">
        <v>19</v>
      </c>
      <c r="D7" s="35"/>
      <c r="E7" s="79"/>
      <c r="F7" s="77"/>
      <c r="G7" s="78"/>
      <c r="H7" s="62" t="s">
        <v>20</v>
      </c>
      <c r="I7" s="86">
        <v>18000</v>
      </c>
      <c r="J7" s="15"/>
      <c r="K7" s="15"/>
    </row>
    <row r="8" spans="1:11">
      <c r="B8" s="28" t="s">
        <v>21</v>
      </c>
      <c r="C8" s="40" t="s">
        <v>22</v>
      </c>
      <c r="D8" s="29" t="s">
        <v>17</v>
      </c>
      <c r="E8" s="41">
        <v>0</v>
      </c>
      <c r="F8" s="41">
        <v>0</v>
      </c>
      <c r="G8" s="41">
        <v>0</v>
      </c>
      <c r="H8" s="83">
        <v>0</v>
      </c>
      <c r="I8" s="31" t="s">
        <v>20</v>
      </c>
    </row>
    <row r="9" spans="1:11">
      <c r="B9" s="42"/>
      <c r="C9" s="43" t="s">
        <v>23</v>
      </c>
      <c r="D9" s="44" t="s">
        <v>17</v>
      </c>
      <c r="E9" s="45">
        <v>0</v>
      </c>
      <c r="F9" s="45">
        <v>0</v>
      </c>
      <c r="G9" s="45">
        <v>0</v>
      </c>
      <c r="H9" s="84">
        <v>0</v>
      </c>
      <c r="I9" s="52" t="s">
        <v>20</v>
      </c>
    </row>
    <row r="10" spans="1:11">
      <c r="B10" s="42"/>
      <c r="C10" s="46" t="s">
        <v>24</v>
      </c>
      <c r="D10" s="44" t="s">
        <v>17</v>
      </c>
      <c r="E10" s="45">
        <v>0</v>
      </c>
      <c r="F10" s="45">
        <v>0</v>
      </c>
      <c r="G10" s="45">
        <v>0</v>
      </c>
      <c r="H10" s="84">
        <v>0</v>
      </c>
      <c r="I10" s="52" t="s">
        <v>20</v>
      </c>
    </row>
    <row r="11" spans="1:11">
      <c r="B11" s="42"/>
      <c r="C11" s="46" t="s">
        <v>25</v>
      </c>
      <c r="D11" s="44" t="s">
        <v>17</v>
      </c>
      <c r="E11" s="45">
        <v>0</v>
      </c>
      <c r="F11" s="45">
        <v>0</v>
      </c>
      <c r="G11" s="45">
        <v>0</v>
      </c>
      <c r="H11" s="84">
        <v>0</v>
      </c>
      <c r="I11" s="52" t="s">
        <v>20</v>
      </c>
    </row>
    <row r="12" spans="1:11">
      <c r="B12" s="42"/>
      <c r="C12" s="46" t="s">
        <v>26</v>
      </c>
      <c r="D12" s="44" t="s">
        <v>17</v>
      </c>
      <c r="E12" s="45">
        <v>0</v>
      </c>
      <c r="F12" s="45">
        <v>0</v>
      </c>
      <c r="G12" s="45">
        <v>0</v>
      </c>
      <c r="H12" s="84">
        <v>0</v>
      </c>
      <c r="I12" s="52" t="s">
        <v>20</v>
      </c>
    </row>
    <row r="13" spans="1:11">
      <c r="B13" s="47"/>
      <c r="C13" s="48" t="s">
        <v>27</v>
      </c>
      <c r="D13" s="49" t="s">
        <v>17</v>
      </c>
      <c r="E13" s="50">
        <v>1</v>
      </c>
      <c r="F13" s="50">
        <v>0</v>
      </c>
      <c r="G13" s="50">
        <v>0</v>
      </c>
      <c r="H13" s="85">
        <v>1</v>
      </c>
      <c r="I13" s="54" t="s">
        <v>20</v>
      </c>
    </row>
    <row r="14" spans="1:11">
      <c r="B14" s="28" t="s">
        <v>28</v>
      </c>
      <c r="C14" s="51" t="s">
        <v>29</v>
      </c>
      <c r="D14" s="29" t="s">
        <v>30</v>
      </c>
      <c r="E14" s="31">
        <v>0</v>
      </c>
      <c r="F14" s="31">
        <v>0.2314604639</v>
      </c>
      <c r="G14" s="31">
        <v>0.76722309659999999</v>
      </c>
      <c r="H14" s="31">
        <v>0.99868356049999996</v>
      </c>
      <c r="I14" s="52">
        <v>5.9357993442000012</v>
      </c>
    </row>
    <row r="15" spans="1:11">
      <c r="B15" s="42"/>
      <c r="C15" s="46" t="s">
        <v>31</v>
      </c>
      <c r="D15" s="44" t="s">
        <v>30</v>
      </c>
      <c r="E15" s="52">
        <v>0</v>
      </c>
      <c r="F15" s="52">
        <v>0</v>
      </c>
      <c r="G15" s="52">
        <v>0</v>
      </c>
      <c r="H15" s="52">
        <v>0</v>
      </c>
      <c r="I15" s="52">
        <v>30.178021981400001</v>
      </c>
    </row>
    <row r="16" spans="1:11">
      <c r="B16" s="47"/>
      <c r="C16" s="53" t="s">
        <v>32</v>
      </c>
      <c r="D16" s="49" t="s">
        <v>30</v>
      </c>
      <c r="E16" s="54">
        <v>0</v>
      </c>
      <c r="F16" s="54">
        <v>0</v>
      </c>
      <c r="G16" s="54">
        <v>0</v>
      </c>
      <c r="H16" s="54">
        <v>0</v>
      </c>
      <c r="I16" s="54">
        <v>5.8757711835000004</v>
      </c>
    </row>
    <row r="17" spans="1:10">
      <c r="B17" s="28" t="s">
        <v>33</v>
      </c>
      <c r="C17" s="51" t="s">
        <v>34</v>
      </c>
      <c r="D17" s="29" t="s">
        <v>14</v>
      </c>
      <c r="E17" s="31">
        <v>0</v>
      </c>
      <c r="F17" s="31">
        <v>0</v>
      </c>
      <c r="G17" s="31">
        <v>0</v>
      </c>
      <c r="H17" s="31">
        <v>0</v>
      </c>
      <c r="I17" s="31">
        <v>0.71027230149999998</v>
      </c>
    </row>
    <row r="18" spans="1:10">
      <c r="B18" s="47"/>
      <c r="C18" s="53" t="s">
        <v>35</v>
      </c>
      <c r="D18" s="49" t="s">
        <v>30</v>
      </c>
      <c r="E18" s="54">
        <v>0</v>
      </c>
      <c r="F18" s="54">
        <v>0</v>
      </c>
      <c r="G18" s="54">
        <v>0</v>
      </c>
      <c r="H18" s="54">
        <v>0</v>
      </c>
      <c r="I18" s="54">
        <v>4.0477016443</v>
      </c>
    </row>
    <row r="19" spans="1:10">
      <c r="B19" s="55" t="s">
        <v>36</v>
      </c>
      <c r="C19" s="56" t="s">
        <v>37</v>
      </c>
      <c r="D19" s="29" t="s">
        <v>14</v>
      </c>
      <c r="E19" s="31"/>
      <c r="F19" s="31"/>
      <c r="G19" s="31"/>
      <c r="H19" s="31">
        <v>2.6164506899000002</v>
      </c>
      <c r="I19" s="31">
        <v>445.02432348000002</v>
      </c>
    </row>
    <row r="20" spans="1:10">
      <c r="B20" s="57"/>
      <c r="C20" s="58" t="s">
        <v>38</v>
      </c>
      <c r="D20" s="44" t="s">
        <v>14</v>
      </c>
      <c r="E20" s="52"/>
      <c r="F20" s="52"/>
      <c r="G20" s="52"/>
      <c r="H20" s="52">
        <v>0</v>
      </c>
      <c r="I20" s="52">
        <v>425.61831858800002</v>
      </c>
    </row>
    <row r="21" spans="1:10">
      <c r="B21" s="57"/>
      <c r="C21" s="58" t="s">
        <v>39</v>
      </c>
      <c r="D21" s="44" t="s">
        <v>14</v>
      </c>
      <c r="E21" s="52"/>
      <c r="F21" s="52"/>
      <c r="G21" s="52"/>
      <c r="H21" s="52">
        <v>0</v>
      </c>
      <c r="I21" s="52">
        <v>1.1747263116</v>
      </c>
    </row>
    <row r="22" spans="1:10">
      <c r="B22" s="59"/>
      <c r="C22" s="60" t="s">
        <v>40</v>
      </c>
      <c r="D22" s="49" t="s">
        <v>14</v>
      </c>
      <c r="E22" s="54"/>
      <c r="F22" s="54"/>
      <c r="G22" s="54"/>
      <c r="H22" s="54">
        <v>0</v>
      </c>
      <c r="I22" s="54">
        <v>133.916661371</v>
      </c>
    </row>
    <row r="23" spans="1:10">
      <c r="A23" s="23"/>
      <c r="B23" s="3"/>
      <c r="C23" s="4"/>
      <c r="D23" s="7"/>
      <c r="E23" s="64"/>
      <c r="F23" s="64"/>
      <c r="G23" s="64"/>
      <c r="J23" s="24"/>
    </row>
    <row r="24" spans="1:10">
      <c r="A24" s="23"/>
      <c r="B24" s="64" t="s">
        <v>41</v>
      </c>
      <c r="C24" s="4"/>
      <c r="D24" s="7"/>
      <c r="E24" s="64"/>
      <c r="F24" s="64"/>
      <c r="G24" s="64"/>
      <c r="J24" s="24"/>
    </row>
    <row r="25" spans="1:10">
      <c r="A25" s="23"/>
      <c r="B25" s="30" t="s">
        <v>42</v>
      </c>
      <c r="C25" s="25"/>
      <c r="D25" s="26"/>
      <c r="E25" s="30"/>
      <c r="F25" s="30"/>
      <c r="G25" s="30"/>
      <c r="H25" s="27"/>
      <c r="I25" s="27"/>
      <c r="J25" s="24"/>
    </row>
    <row r="26" spans="1:10">
      <c r="B26" s="3"/>
      <c r="C26" s="4"/>
      <c r="D26" s="7"/>
      <c r="E26" s="64"/>
      <c r="F26" s="64"/>
      <c r="G26" s="64"/>
    </row>
    <row r="27" spans="1:10">
      <c r="B27" s="3"/>
      <c r="C27" s="4"/>
      <c r="D27" s="7"/>
      <c r="E27" s="64"/>
      <c r="F27" s="64"/>
      <c r="G27" s="64"/>
    </row>
    <row r="28" spans="1:10">
      <c r="B28" s="63" t="s">
        <v>43</v>
      </c>
      <c r="C28" s="4"/>
      <c r="D28" s="7"/>
      <c r="E28" s="64"/>
      <c r="F28" s="64"/>
      <c r="G28" s="64"/>
    </row>
    <row r="29" spans="1:10">
      <c r="B29" s="64" t="s">
        <v>44</v>
      </c>
      <c r="C29" s="4"/>
      <c r="D29" s="7"/>
      <c r="E29" s="64"/>
      <c r="F29" s="64"/>
      <c r="G29" s="64"/>
    </row>
    <row r="30" spans="1:10">
      <c r="B30" s="65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C30" s="4"/>
      <c r="D30" s="7"/>
      <c r="E30" s="64"/>
      <c r="F30" s="64"/>
      <c r="G30" s="64"/>
    </row>
    <row r="31" spans="1:10">
      <c r="B31" s="64" t="str">
        <f>CONCATENATE(CHAR(169)," European Union / Copernicus Emergency Management Service")</f>
        <v>© European Union / Copernicus Emergency Management Service</v>
      </c>
      <c r="C31" s="4"/>
      <c r="D31" s="7"/>
      <c r="E31" s="64"/>
      <c r="F31" s="64"/>
      <c r="G31" s="64"/>
      <c r="H31" s="66" t="s">
        <v>45</v>
      </c>
    </row>
    <row r="32" spans="1:10">
      <c r="B32" s="3"/>
      <c r="C32" s="4"/>
      <c r="D32" s="7"/>
      <c r="E32" s="64"/>
      <c r="F32" s="64"/>
      <c r="G32" s="64"/>
    </row>
    <row r="33" spans="2:7">
      <c r="B33" s="3"/>
      <c r="C33" s="4"/>
      <c r="D33" s="7"/>
      <c r="E33" s="64"/>
      <c r="F33" s="64"/>
      <c r="G33" s="64"/>
    </row>
    <row r="34" spans="2:7">
      <c r="B34" s="63" t="s">
        <v>46</v>
      </c>
      <c r="C34" s="4"/>
      <c r="D34" s="7"/>
      <c r="E34" s="64"/>
      <c r="F34" s="64"/>
      <c r="G34" s="64"/>
    </row>
    <row r="35" spans="2:7">
      <c r="B35" s="64" t="s">
        <v>47</v>
      </c>
      <c r="C35" s="4"/>
      <c r="D35" s="7"/>
      <c r="E35" s="64"/>
      <c r="F35" s="64"/>
      <c r="G35" s="64"/>
    </row>
    <row r="36" spans="2:7">
      <c r="B36" s="64" t="s">
        <v>48</v>
      </c>
      <c r="C36" s="5"/>
      <c r="D36" s="7"/>
      <c r="E36" s="64"/>
      <c r="F36" s="64"/>
      <c r="G36" s="64"/>
    </row>
    <row r="37" spans="2:7">
      <c r="B37" s="64" t="s">
        <v>49</v>
      </c>
      <c r="C37" s="5"/>
      <c r="D37" s="7"/>
      <c r="E37" s="64"/>
      <c r="F37" s="64"/>
      <c r="G37" s="64"/>
    </row>
    <row r="38" spans="2:7">
      <c r="B38" s="64" t="s">
        <v>50</v>
      </c>
      <c r="C38" s="5"/>
      <c r="D38" s="7"/>
      <c r="E38" s="64"/>
      <c r="F38" s="64"/>
      <c r="G38" s="64"/>
    </row>
    <row r="39" spans="2:7">
      <c r="B39" s="3"/>
      <c r="C39" s="5"/>
      <c r="D39" s="7"/>
      <c r="E39" s="64"/>
      <c r="F39" s="64"/>
      <c r="G39" s="64"/>
    </row>
    <row r="40" spans="2:7">
      <c r="B40" s="3"/>
      <c r="C40" s="5"/>
      <c r="D40" s="7"/>
      <c r="E40" s="64"/>
      <c r="F40" s="64"/>
      <c r="G40" s="64"/>
    </row>
    <row r="41" spans="2:7">
      <c r="B41" s="63" t="s">
        <v>51</v>
      </c>
      <c r="C41" s="5"/>
      <c r="D41" s="7"/>
      <c r="E41" s="64"/>
      <c r="F41" s="64"/>
      <c r="G41" s="64"/>
    </row>
    <row r="42" spans="2:7">
      <c r="B42" s="64" t="s">
        <v>52</v>
      </c>
      <c r="C42" s="5"/>
      <c r="D42" s="7"/>
      <c r="E42" s="64"/>
      <c r="F42" s="64"/>
      <c r="G42" s="64"/>
    </row>
    <row r="43" spans="2:7">
      <c r="B43" s="64" t="s">
        <v>53</v>
      </c>
      <c r="C43" s="5"/>
      <c r="D43" s="7"/>
      <c r="E43" s="64"/>
      <c r="F43" s="64"/>
      <c r="G43" s="64"/>
    </row>
    <row r="44" spans="2:7">
      <c r="B44" s="3"/>
      <c r="C44" s="5"/>
      <c r="D44" s="7"/>
      <c r="E44" s="64"/>
      <c r="F44" s="64"/>
      <c r="G44" s="64"/>
    </row>
    <row r="45" spans="2:7">
      <c r="B45" s="3"/>
      <c r="C45" s="5"/>
      <c r="D45" s="7"/>
      <c r="E45" s="64"/>
      <c r="F45" s="64"/>
      <c r="G45" s="64"/>
    </row>
    <row r="46" spans="2:7">
      <c r="B46" s="63" t="s">
        <v>54</v>
      </c>
      <c r="C46" s="5"/>
      <c r="D46" s="7"/>
      <c r="E46" s="64"/>
      <c r="F46" s="64"/>
      <c r="G46" s="64"/>
    </row>
    <row r="47" spans="2:7">
      <c r="B47" s="64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C47" s="5"/>
      <c r="D47" s="7"/>
      <c r="E47" s="64"/>
      <c r="F47" s="64"/>
      <c r="G47" s="64"/>
    </row>
    <row r="48" spans="2:7">
      <c r="B48" s="64" t="s">
        <v>55</v>
      </c>
    </row>
    <row r="50" spans="2:2">
      <c r="B50" s="64" t="s">
        <v>56</v>
      </c>
    </row>
    <row r="51" spans="2:2">
      <c r="B51" s="64" t="str">
        <f>CONCATENATE("",CHAR(169)," EuroGeographics, ",CHAR(169)," TurkStat. Source: European Commission – Eurostat/GISCO, 2021." )</f>
        <v>© EuroGeographics, © TurkStat. Source: European Commission – Eurostat/GISCO, 2021.</v>
      </c>
    </row>
    <row r="53" spans="2:2">
      <c r="B53" s="64" t="s">
        <v>57</v>
      </c>
    </row>
    <row r="54" spans="2:2">
      <c r="B54" s="82" t="s">
        <v>58</v>
      </c>
    </row>
  </sheetData>
  <mergeCells count="3">
    <mergeCell ref="E5:G5"/>
    <mergeCell ref="E7:G7"/>
    <mergeCell ref="C4:D4"/>
  </mergeCells>
  <pageMargins left="0.7" right="0.7" top="0.75" bottom="0.75" header="0.3" footer="0.3"/>
  <pageSetup paperSize="9" scale="1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6"/>
  <sheetViews>
    <sheetView workbookViewId="0"/>
  </sheetViews>
  <sheetFormatPr defaultRowHeight="15"/>
  <cols>
    <col min="1" max="10" width="32" style="2" customWidth="1"/>
  </cols>
  <sheetData>
    <row r="1" spans="1:10">
      <c r="A1" t="s">
        <v>59</v>
      </c>
    </row>
    <row r="3" spans="1:10" ht="25.5">
      <c r="A3" s="67" t="s">
        <v>60</v>
      </c>
      <c r="B3" s="67" t="s">
        <v>61</v>
      </c>
      <c r="C3" s="67" t="s">
        <v>62</v>
      </c>
      <c r="D3" s="67" t="s">
        <v>63</v>
      </c>
      <c r="E3" s="67" t="s">
        <v>64</v>
      </c>
      <c r="F3" s="67" t="s">
        <v>65</v>
      </c>
      <c r="G3" s="67" t="s">
        <v>66</v>
      </c>
      <c r="H3" s="67" t="s">
        <v>67</v>
      </c>
      <c r="I3" s="67" t="s">
        <v>68</v>
      </c>
      <c r="J3" s="67" t="s">
        <v>69</v>
      </c>
    </row>
    <row r="4" spans="1:10" ht="56.25">
      <c r="A4" s="68" t="s">
        <v>70</v>
      </c>
      <c r="B4" s="69" t="s">
        <v>71</v>
      </c>
      <c r="C4" s="69" t="s">
        <v>72</v>
      </c>
      <c r="D4" s="69" t="s">
        <v>73</v>
      </c>
      <c r="E4" s="69" t="s">
        <v>74</v>
      </c>
      <c r="F4" s="69" t="str">
        <f>HYPERLINK("https://www.worldpop.org", "WorldPop (www.worldpop.org)")</f>
        <v>WorldPop (www.worldpop.org)</v>
      </c>
      <c r="G4" s="69" t="s">
        <v>75</v>
      </c>
      <c r="H4" s="69" t="s">
        <v>75</v>
      </c>
      <c r="I4" s="69" t="s">
        <v>75</v>
      </c>
      <c r="J4" s="69" t="s">
        <v>76</v>
      </c>
    </row>
    <row r="5" spans="1:10">
      <c r="A5" s="70" t="s">
        <v>12</v>
      </c>
      <c r="B5" s="71">
        <v>17575</v>
      </c>
      <c r="C5" s="72">
        <v>3752</v>
      </c>
      <c r="D5" s="72">
        <v>18406</v>
      </c>
      <c r="E5" s="72">
        <v>15919</v>
      </c>
      <c r="F5" s="72">
        <v>6104</v>
      </c>
      <c r="G5" s="73">
        <v>12351</v>
      </c>
      <c r="H5" s="73">
        <v>6159</v>
      </c>
      <c r="I5" s="73">
        <v>49.9</v>
      </c>
      <c r="J5" s="74" t="s">
        <v>77</v>
      </c>
    </row>
    <row r="6" spans="1:10">
      <c r="A6" s="70" t="s">
        <v>78</v>
      </c>
      <c r="B6" s="71">
        <v>0</v>
      </c>
      <c r="C6" s="72">
        <v>0</v>
      </c>
      <c r="D6" s="72">
        <v>0</v>
      </c>
      <c r="E6" s="72">
        <v>0</v>
      </c>
      <c r="F6" s="72">
        <v>11</v>
      </c>
      <c r="G6" s="73">
        <v>2</v>
      </c>
      <c r="H6" s="73">
        <v>4</v>
      </c>
      <c r="I6" s="73">
        <v>200</v>
      </c>
      <c r="J6" s="75" t="s">
        <v>79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5"/>
  <sheetViews>
    <sheetView workbookViewId="0"/>
  </sheetViews>
  <sheetFormatPr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B1" s="33" t="s">
        <v>5</v>
      </c>
    </row>
    <row r="2" spans="1:8">
      <c r="B2" s="33" t="s">
        <v>80</v>
      </c>
    </row>
    <row r="4" spans="1:8">
      <c r="A4" s="19" t="s">
        <v>81</v>
      </c>
      <c r="B4" s="19" t="s">
        <v>82</v>
      </c>
      <c r="C4" s="19" t="s">
        <v>83</v>
      </c>
      <c r="D4" s="19" t="s">
        <v>84</v>
      </c>
      <c r="E4" s="19" t="s">
        <v>85</v>
      </c>
      <c r="F4" s="19" t="s">
        <v>86</v>
      </c>
      <c r="G4" s="19" t="s">
        <v>87</v>
      </c>
      <c r="H4" s="19" t="s">
        <v>88</v>
      </c>
    </row>
    <row r="5" spans="1:8">
      <c r="A5" s="64">
        <v>0</v>
      </c>
      <c r="B5" s="64" t="s">
        <v>13</v>
      </c>
      <c r="C5" s="64" t="s">
        <v>89</v>
      </c>
      <c r="D5" s="64" t="s">
        <v>90</v>
      </c>
      <c r="E5" s="64" t="s">
        <v>91</v>
      </c>
      <c r="F5" s="64">
        <v>2</v>
      </c>
      <c r="G5" s="64">
        <v>15</v>
      </c>
      <c r="H5" s="64">
        <v>2.6164506904999998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3" t="s">
        <v>5</v>
      </c>
    </row>
    <row r="2" spans="1:13">
      <c r="B2" s="33" t="s">
        <v>92</v>
      </c>
    </row>
    <row r="4" spans="1:13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100</v>
      </c>
      <c r="M4" s="19" t="s">
        <v>101</v>
      </c>
    </row>
    <row r="5" spans="1:13">
      <c r="A5" s="64">
        <v>0</v>
      </c>
      <c r="B5" s="64">
        <v>-1</v>
      </c>
      <c r="C5" s="64" t="s">
        <v>102</v>
      </c>
      <c r="D5" s="64">
        <v>-1</v>
      </c>
      <c r="E5" s="64" t="s">
        <v>16</v>
      </c>
      <c r="G5" s="64" t="s">
        <v>91</v>
      </c>
      <c r="H5" s="64">
        <v>2</v>
      </c>
      <c r="I5" s="64">
        <v>2</v>
      </c>
      <c r="J5" s="64" t="s">
        <v>91</v>
      </c>
      <c r="K5" s="64">
        <v>5</v>
      </c>
      <c r="L5" s="64">
        <v>5</v>
      </c>
      <c r="M5" s="64">
        <v>5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2" width="10" style="2" customWidth="1"/>
  </cols>
  <sheetData>
    <row r="1" spans="1:13">
      <c r="B1" s="33" t="s">
        <v>5</v>
      </c>
    </row>
    <row r="2" spans="1:13">
      <c r="B2" s="33" t="s">
        <v>103</v>
      </c>
    </row>
    <row r="4" spans="1:13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100</v>
      </c>
      <c r="M4" s="19" t="s">
        <v>101</v>
      </c>
    </row>
    <row r="5" spans="1:13">
      <c r="A5" s="64">
        <v>0</v>
      </c>
      <c r="B5" s="64">
        <v>-1</v>
      </c>
      <c r="C5" s="64" t="s">
        <v>102</v>
      </c>
      <c r="D5" s="64">
        <v>-1</v>
      </c>
      <c r="E5" s="64" t="s">
        <v>16</v>
      </c>
      <c r="G5" s="64" t="s">
        <v>91</v>
      </c>
      <c r="H5" s="64">
        <v>2</v>
      </c>
      <c r="I5" s="64">
        <v>2</v>
      </c>
      <c r="J5" s="64" t="s">
        <v>91</v>
      </c>
      <c r="K5" s="64">
        <v>5</v>
      </c>
      <c r="L5" s="64">
        <v>5</v>
      </c>
      <c r="M5" s="64">
        <v>5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11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104</v>
      </c>
    </row>
    <row r="4" spans="1:12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101</v>
      </c>
    </row>
    <row r="5" spans="1:12">
      <c r="A5" s="64">
        <v>0</v>
      </c>
      <c r="B5" s="64">
        <v>12</v>
      </c>
      <c r="C5" s="64" t="s">
        <v>105</v>
      </c>
      <c r="D5" s="64">
        <v>1221</v>
      </c>
      <c r="E5" s="64" t="s">
        <v>23</v>
      </c>
      <c r="F5" s="64" t="s">
        <v>106</v>
      </c>
      <c r="G5" s="64" t="s">
        <v>107</v>
      </c>
      <c r="H5" s="64">
        <v>997</v>
      </c>
      <c r="I5" s="64">
        <v>994</v>
      </c>
      <c r="J5" s="64" t="s">
        <v>91</v>
      </c>
      <c r="K5" s="64">
        <v>1</v>
      </c>
      <c r="L5" s="64">
        <v>1</v>
      </c>
    </row>
    <row r="6" spans="1:12">
      <c r="A6" s="64">
        <v>1</v>
      </c>
      <c r="B6" s="64">
        <v>12</v>
      </c>
      <c r="C6" s="64" t="s">
        <v>105</v>
      </c>
      <c r="D6" s="64">
        <v>1223</v>
      </c>
      <c r="E6" s="64" t="s">
        <v>24</v>
      </c>
      <c r="F6" s="64" t="s">
        <v>106</v>
      </c>
      <c r="G6" s="64" t="s">
        <v>107</v>
      </c>
      <c r="H6" s="64">
        <v>997</v>
      </c>
      <c r="I6" s="64">
        <v>994</v>
      </c>
      <c r="J6" s="64" t="s">
        <v>91</v>
      </c>
      <c r="K6" s="64">
        <v>1</v>
      </c>
      <c r="L6" s="64">
        <v>1</v>
      </c>
    </row>
    <row r="7" spans="1:12">
      <c r="A7" s="64">
        <v>2</v>
      </c>
      <c r="B7" s="64">
        <v>12</v>
      </c>
      <c r="C7" s="64" t="s">
        <v>105</v>
      </c>
      <c r="D7" s="64">
        <v>123</v>
      </c>
      <c r="E7" s="64" t="s">
        <v>25</v>
      </c>
      <c r="F7" s="64" t="s">
        <v>106</v>
      </c>
      <c r="G7" s="64" t="s">
        <v>107</v>
      </c>
      <c r="H7" s="64">
        <v>997</v>
      </c>
      <c r="I7" s="64">
        <v>994</v>
      </c>
      <c r="J7" s="64" t="s">
        <v>91</v>
      </c>
      <c r="K7" s="64">
        <v>3</v>
      </c>
      <c r="L7" s="64">
        <v>3</v>
      </c>
    </row>
    <row r="8" spans="1:12">
      <c r="A8" s="64">
        <v>3</v>
      </c>
      <c r="B8" s="64">
        <v>12</v>
      </c>
      <c r="C8" s="64" t="s">
        <v>105</v>
      </c>
      <c r="D8" s="64">
        <v>1263</v>
      </c>
      <c r="E8" s="64" t="s">
        <v>26</v>
      </c>
      <c r="F8" s="64" t="s">
        <v>106</v>
      </c>
      <c r="G8" s="64" t="s">
        <v>107</v>
      </c>
      <c r="H8" s="64">
        <v>997</v>
      </c>
      <c r="I8" s="64">
        <v>994</v>
      </c>
      <c r="J8" s="64" t="s">
        <v>91</v>
      </c>
      <c r="K8" s="64">
        <v>1</v>
      </c>
      <c r="L8" s="64">
        <v>1</v>
      </c>
    </row>
    <row r="9" spans="1:12">
      <c r="A9" s="64">
        <v>4</v>
      </c>
      <c r="B9" s="64">
        <v>12</v>
      </c>
      <c r="C9" s="64" t="s">
        <v>105</v>
      </c>
      <c r="D9" s="64">
        <v>1272</v>
      </c>
      <c r="E9" s="64" t="s">
        <v>27</v>
      </c>
      <c r="F9" s="64" t="s">
        <v>106</v>
      </c>
      <c r="G9" s="64" t="s">
        <v>107</v>
      </c>
      <c r="H9" s="64">
        <v>997</v>
      </c>
      <c r="I9" s="64">
        <v>994</v>
      </c>
      <c r="J9" s="64" t="s">
        <v>91</v>
      </c>
      <c r="K9" s="64">
        <v>2</v>
      </c>
      <c r="L9" s="64">
        <v>2</v>
      </c>
    </row>
    <row r="10" spans="1:12">
      <c r="A10" s="64">
        <v>5</v>
      </c>
      <c r="B10" s="64">
        <v>12</v>
      </c>
      <c r="C10" s="64" t="s">
        <v>105</v>
      </c>
      <c r="D10" s="64">
        <v>1272</v>
      </c>
      <c r="E10" s="64" t="s">
        <v>27</v>
      </c>
      <c r="F10" s="64" t="s">
        <v>8</v>
      </c>
      <c r="G10" s="64" t="s">
        <v>107</v>
      </c>
      <c r="H10" s="64">
        <v>2</v>
      </c>
      <c r="I10" s="64">
        <v>994</v>
      </c>
      <c r="J10" s="64" t="s">
        <v>91</v>
      </c>
      <c r="K10" s="64">
        <v>1</v>
      </c>
      <c r="L10" s="64">
        <v>1</v>
      </c>
    </row>
    <row r="11" spans="1:12">
      <c r="A11" s="64">
        <v>6</v>
      </c>
      <c r="B11" s="64">
        <v>11</v>
      </c>
      <c r="C11" s="64" t="s">
        <v>22</v>
      </c>
      <c r="D11" s="64">
        <v>997</v>
      </c>
      <c r="E11" s="64" t="s">
        <v>91</v>
      </c>
      <c r="F11" s="64" t="s">
        <v>106</v>
      </c>
      <c r="G11" s="64" t="s">
        <v>107</v>
      </c>
      <c r="H11" s="64">
        <v>997</v>
      </c>
      <c r="I11" s="64">
        <v>994</v>
      </c>
      <c r="J11" s="64" t="s">
        <v>91</v>
      </c>
      <c r="K11" s="64">
        <v>54</v>
      </c>
      <c r="L11" s="64">
        <v>54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12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108</v>
      </c>
    </row>
    <row r="4" spans="1:12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109</v>
      </c>
    </row>
    <row r="5" spans="1:12">
      <c r="A5" s="64">
        <v>0</v>
      </c>
      <c r="B5" s="64">
        <v>211</v>
      </c>
      <c r="C5" s="64" t="s">
        <v>110</v>
      </c>
      <c r="D5" s="64">
        <v>21121</v>
      </c>
      <c r="E5" s="64" t="s">
        <v>29</v>
      </c>
      <c r="F5" s="64" t="s">
        <v>9</v>
      </c>
      <c r="G5" s="64" t="s">
        <v>91</v>
      </c>
      <c r="H5" s="64">
        <v>2</v>
      </c>
      <c r="I5" s="64">
        <v>994</v>
      </c>
      <c r="J5" s="64" t="s">
        <v>91</v>
      </c>
      <c r="K5" s="64">
        <v>5</v>
      </c>
      <c r="L5" s="64">
        <v>0.2314604639</v>
      </c>
    </row>
    <row r="6" spans="1:12">
      <c r="A6" s="64">
        <v>1</v>
      </c>
      <c r="B6" s="64">
        <v>211</v>
      </c>
      <c r="C6" s="64" t="s">
        <v>110</v>
      </c>
      <c r="D6" s="64">
        <v>21121</v>
      </c>
      <c r="E6" s="64" t="s">
        <v>29</v>
      </c>
      <c r="F6" s="64" t="s">
        <v>106</v>
      </c>
      <c r="G6" s="64" t="s">
        <v>91</v>
      </c>
      <c r="H6" s="64">
        <v>2</v>
      </c>
      <c r="I6" s="64">
        <v>994</v>
      </c>
      <c r="J6" s="64" t="s">
        <v>91</v>
      </c>
      <c r="K6" s="64">
        <v>8</v>
      </c>
      <c r="L6" s="64">
        <v>4.4555657778000004</v>
      </c>
    </row>
    <row r="7" spans="1:12">
      <c r="A7" s="64">
        <v>2</v>
      </c>
      <c r="B7" s="64">
        <v>211</v>
      </c>
      <c r="C7" s="64" t="s">
        <v>110</v>
      </c>
      <c r="D7" s="64">
        <v>21121</v>
      </c>
      <c r="E7" s="64" t="s">
        <v>29</v>
      </c>
      <c r="F7" s="64" t="s">
        <v>111</v>
      </c>
      <c r="G7" s="64" t="s">
        <v>91</v>
      </c>
      <c r="H7" s="64">
        <v>2</v>
      </c>
      <c r="I7" s="64">
        <v>994</v>
      </c>
      <c r="J7" s="64" t="s">
        <v>91</v>
      </c>
      <c r="K7" s="64">
        <v>2</v>
      </c>
      <c r="L7" s="64">
        <v>0.48155000590000002</v>
      </c>
    </row>
    <row r="8" spans="1:12">
      <c r="A8" s="64">
        <v>3</v>
      </c>
      <c r="B8" s="64">
        <v>211</v>
      </c>
      <c r="C8" s="64" t="s">
        <v>110</v>
      </c>
      <c r="D8" s="64">
        <v>21121</v>
      </c>
      <c r="E8" s="64" t="s">
        <v>29</v>
      </c>
      <c r="F8" s="64" t="s">
        <v>112</v>
      </c>
      <c r="G8" s="64" t="s">
        <v>91</v>
      </c>
      <c r="H8" s="64">
        <v>2</v>
      </c>
      <c r="I8" s="64">
        <v>994</v>
      </c>
      <c r="J8" s="64" t="s">
        <v>91</v>
      </c>
      <c r="K8" s="64">
        <v>5</v>
      </c>
      <c r="L8" s="64">
        <v>0.76722309659999999</v>
      </c>
    </row>
    <row r="9" spans="1:12">
      <c r="A9" s="64">
        <v>4</v>
      </c>
      <c r="B9" s="64">
        <v>211</v>
      </c>
      <c r="C9" s="64" t="s">
        <v>110</v>
      </c>
      <c r="D9" s="64">
        <v>21122</v>
      </c>
      <c r="E9" s="64" t="s">
        <v>31</v>
      </c>
      <c r="F9" s="64" t="s">
        <v>106</v>
      </c>
      <c r="G9" s="64" t="s">
        <v>91</v>
      </c>
      <c r="H9" s="64">
        <v>2</v>
      </c>
      <c r="I9" s="64">
        <v>994</v>
      </c>
      <c r="J9" s="64" t="s">
        <v>91</v>
      </c>
      <c r="K9" s="64">
        <v>190</v>
      </c>
      <c r="L9" s="64">
        <v>27.311887562399999</v>
      </c>
    </row>
    <row r="10" spans="1:12">
      <c r="A10" s="64">
        <v>5</v>
      </c>
      <c r="B10" s="64">
        <v>211</v>
      </c>
      <c r="C10" s="64" t="s">
        <v>110</v>
      </c>
      <c r="D10" s="64">
        <v>21122</v>
      </c>
      <c r="E10" s="64" t="s">
        <v>31</v>
      </c>
      <c r="F10" s="64" t="s">
        <v>111</v>
      </c>
      <c r="G10" s="64" t="s">
        <v>91</v>
      </c>
      <c r="H10" s="64">
        <v>2</v>
      </c>
      <c r="I10" s="64">
        <v>994</v>
      </c>
      <c r="J10" s="64" t="s">
        <v>91</v>
      </c>
      <c r="K10" s="64">
        <v>36</v>
      </c>
      <c r="L10" s="64">
        <v>2.8661344190000002</v>
      </c>
    </row>
    <row r="11" spans="1:12">
      <c r="A11" s="64">
        <v>6</v>
      </c>
      <c r="B11" s="64">
        <v>211</v>
      </c>
      <c r="C11" s="64" t="s">
        <v>110</v>
      </c>
      <c r="D11" s="64">
        <v>21124</v>
      </c>
      <c r="E11" s="64" t="s">
        <v>32</v>
      </c>
      <c r="F11" s="64" t="s">
        <v>106</v>
      </c>
      <c r="G11" s="64" t="s">
        <v>91</v>
      </c>
      <c r="H11" s="64">
        <v>2</v>
      </c>
      <c r="I11" s="64">
        <v>994</v>
      </c>
      <c r="J11" s="64" t="s">
        <v>91</v>
      </c>
      <c r="K11" s="64">
        <v>11</v>
      </c>
      <c r="L11" s="64">
        <v>5.2915318745000004</v>
      </c>
    </row>
    <row r="12" spans="1:12">
      <c r="A12" s="64">
        <v>7</v>
      </c>
      <c r="B12" s="64">
        <v>211</v>
      </c>
      <c r="C12" s="64" t="s">
        <v>110</v>
      </c>
      <c r="D12" s="64">
        <v>21124</v>
      </c>
      <c r="E12" s="64" t="s">
        <v>32</v>
      </c>
      <c r="F12" s="64" t="s">
        <v>111</v>
      </c>
      <c r="G12" s="64" t="s">
        <v>91</v>
      </c>
      <c r="H12" s="64">
        <v>2</v>
      </c>
      <c r="I12" s="64">
        <v>994</v>
      </c>
      <c r="J12" s="64" t="s">
        <v>91</v>
      </c>
      <c r="K12" s="64">
        <v>4</v>
      </c>
      <c r="L12" s="64">
        <v>0.58423930899999998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6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113</v>
      </c>
    </row>
    <row r="4" spans="1:12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109</v>
      </c>
    </row>
    <row r="5" spans="1:12">
      <c r="A5" s="64">
        <v>0</v>
      </c>
      <c r="B5" s="64">
        <v>211</v>
      </c>
      <c r="C5" s="64" t="s">
        <v>110</v>
      </c>
      <c r="D5" s="64">
        <v>21121</v>
      </c>
      <c r="E5" s="64" t="s">
        <v>29</v>
      </c>
      <c r="F5" s="64" t="s">
        <v>9</v>
      </c>
      <c r="G5" s="64" t="s">
        <v>91</v>
      </c>
      <c r="H5" s="64">
        <v>2</v>
      </c>
      <c r="I5" s="64">
        <v>994</v>
      </c>
      <c r="J5" s="64" t="s">
        <v>91</v>
      </c>
      <c r="K5" s="64">
        <v>5</v>
      </c>
      <c r="L5" s="64">
        <v>0.2308786823</v>
      </c>
    </row>
    <row r="6" spans="1:12">
      <c r="A6" s="64">
        <v>1</v>
      </c>
      <c r="B6" s="64">
        <v>211</v>
      </c>
      <c r="C6" s="64" t="s">
        <v>110</v>
      </c>
      <c r="D6" s="64">
        <v>21121</v>
      </c>
      <c r="E6" s="64" t="s">
        <v>29</v>
      </c>
      <c r="F6" s="64" t="s">
        <v>112</v>
      </c>
      <c r="G6" s="64" t="s">
        <v>91</v>
      </c>
      <c r="H6" s="64">
        <v>2</v>
      </c>
      <c r="I6" s="64">
        <v>994</v>
      </c>
      <c r="J6" s="64" t="s">
        <v>91</v>
      </c>
      <c r="K6" s="64">
        <v>4</v>
      </c>
      <c r="L6" s="64">
        <v>2.0746447999999999E-3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114</v>
      </c>
    </row>
    <row r="4" spans="1:12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88</v>
      </c>
    </row>
    <row r="5" spans="1:12">
      <c r="A5" s="64">
        <v>0</v>
      </c>
      <c r="B5" s="64">
        <v>24</v>
      </c>
      <c r="C5" s="64" t="s">
        <v>115</v>
      </c>
      <c r="D5" s="64">
        <v>241</v>
      </c>
      <c r="E5" s="64" t="s">
        <v>34</v>
      </c>
      <c r="F5" s="64" t="s">
        <v>106</v>
      </c>
      <c r="G5" s="64" t="s">
        <v>91</v>
      </c>
      <c r="H5" s="64">
        <v>997</v>
      </c>
      <c r="I5" s="64">
        <v>994</v>
      </c>
      <c r="J5" s="64" t="s">
        <v>91</v>
      </c>
      <c r="K5" s="64">
        <v>3</v>
      </c>
      <c r="L5" s="64">
        <v>0.71027230149999998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116</v>
      </c>
    </row>
    <row r="4" spans="1:12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109</v>
      </c>
    </row>
    <row r="5" spans="1:12">
      <c r="A5" s="64">
        <v>0</v>
      </c>
      <c r="B5" s="64">
        <v>22</v>
      </c>
      <c r="C5" s="64" t="s">
        <v>117</v>
      </c>
      <c r="D5" s="64">
        <v>221</v>
      </c>
      <c r="E5" s="64" t="s">
        <v>35</v>
      </c>
      <c r="F5" s="64" t="s">
        <v>106</v>
      </c>
      <c r="G5" s="64" t="s">
        <v>91</v>
      </c>
      <c r="H5" s="64">
        <v>997</v>
      </c>
      <c r="I5" s="64">
        <v>994</v>
      </c>
      <c r="J5" s="64" t="s">
        <v>91</v>
      </c>
      <c r="K5" s="64">
        <v>2</v>
      </c>
      <c r="L5" s="64">
        <v>4.0477016443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L8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118</v>
      </c>
    </row>
    <row r="4" spans="1:12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88</v>
      </c>
    </row>
    <row r="5" spans="1:12">
      <c r="A5" s="64">
        <v>0</v>
      </c>
      <c r="B5" s="64">
        <v>2</v>
      </c>
      <c r="C5" s="64" t="s">
        <v>119</v>
      </c>
      <c r="D5" s="64">
        <v>24</v>
      </c>
      <c r="E5" s="64" t="s">
        <v>120</v>
      </c>
      <c r="F5" s="64" t="s">
        <v>121</v>
      </c>
      <c r="G5" s="64" t="s">
        <v>91</v>
      </c>
      <c r="H5" s="64">
        <v>997</v>
      </c>
      <c r="I5" s="64">
        <v>982</v>
      </c>
      <c r="J5" s="64" t="s">
        <v>91</v>
      </c>
      <c r="K5" s="64">
        <v>2</v>
      </c>
      <c r="L5" s="64">
        <v>425.61831858800002</v>
      </c>
    </row>
    <row r="6" spans="1:12">
      <c r="A6" s="64">
        <v>1</v>
      </c>
      <c r="B6" s="64">
        <v>3</v>
      </c>
      <c r="C6" s="64" t="s">
        <v>122</v>
      </c>
      <c r="D6" s="64">
        <v>31</v>
      </c>
      <c r="E6" s="64" t="s">
        <v>123</v>
      </c>
      <c r="F6" s="64" t="s">
        <v>121</v>
      </c>
      <c r="G6" s="64" t="s">
        <v>91</v>
      </c>
      <c r="H6" s="64">
        <v>997</v>
      </c>
      <c r="I6" s="64">
        <v>982</v>
      </c>
      <c r="J6" s="64" t="s">
        <v>91</v>
      </c>
      <c r="K6" s="64">
        <v>67</v>
      </c>
      <c r="L6" s="64">
        <v>445.02432348000002</v>
      </c>
    </row>
    <row r="7" spans="1:12">
      <c r="A7" s="64">
        <v>2</v>
      </c>
      <c r="B7" s="64">
        <v>3</v>
      </c>
      <c r="C7" s="64" t="s">
        <v>122</v>
      </c>
      <c r="D7" s="64">
        <v>32</v>
      </c>
      <c r="E7" s="64" t="s">
        <v>39</v>
      </c>
      <c r="F7" s="64" t="s">
        <v>121</v>
      </c>
      <c r="G7" s="64" t="s">
        <v>91</v>
      </c>
      <c r="H7" s="64">
        <v>997</v>
      </c>
      <c r="I7" s="64">
        <v>982</v>
      </c>
      <c r="J7" s="64" t="s">
        <v>91</v>
      </c>
      <c r="K7" s="64">
        <v>1</v>
      </c>
      <c r="L7" s="64">
        <v>1.1747263116</v>
      </c>
    </row>
    <row r="8" spans="1:12">
      <c r="A8" s="64">
        <v>3</v>
      </c>
      <c r="B8" s="64">
        <v>998</v>
      </c>
      <c r="C8" s="64" t="s">
        <v>40</v>
      </c>
      <c r="D8" s="64">
        <v>998</v>
      </c>
      <c r="E8" s="64" t="s">
        <v>40</v>
      </c>
      <c r="F8" s="64" t="s">
        <v>121</v>
      </c>
      <c r="G8" s="64" t="s">
        <v>91</v>
      </c>
      <c r="H8" s="64">
        <v>997</v>
      </c>
      <c r="I8" s="64">
        <v>982</v>
      </c>
      <c r="J8" s="64" t="s">
        <v>91</v>
      </c>
      <c r="K8" s="64">
        <v>1</v>
      </c>
      <c r="L8" s="64">
        <v>133.916661371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"/>
  <sheetViews>
    <sheetView workbookViewId="0"/>
  </sheetViews>
  <sheetFormatPr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B1" s="33" t="s">
        <v>5</v>
      </c>
    </row>
    <row r="2" spans="1:12">
      <c r="B2" s="33" t="s">
        <v>124</v>
      </c>
    </row>
    <row r="4" spans="1:12">
      <c r="A4" s="19" t="s">
        <v>81</v>
      </c>
      <c r="B4" s="19" t="s">
        <v>93</v>
      </c>
      <c r="C4" s="19" t="s">
        <v>94</v>
      </c>
      <c r="D4" s="19" t="s">
        <v>95</v>
      </c>
      <c r="E4" s="19" t="s">
        <v>96</v>
      </c>
      <c r="F4" s="19" t="s">
        <v>97</v>
      </c>
      <c r="G4" s="19" t="s">
        <v>85</v>
      </c>
      <c r="H4" s="19" t="s">
        <v>86</v>
      </c>
      <c r="I4" s="19" t="s">
        <v>98</v>
      </c>
      <c r="J4" s="19" t="s">
        <v>99</v>
      </c>
      <c r="K4" s="19" t="s">
        <v>87</v>
      </c>
      <c r="L4" s="19" t="s">
        <v>88</v>
      </c>
    </row>
    <row r="5" spans="1:12">
      <c r="A5" s="64">
        <v>0</v>
      </c>
      <c r="B5" s="64">
        <v>3</v>
      </c>
      <c r="C5" s="64" t="s">
        <v>122</v>
      </c>
      <c r="D5" s="64">
        <v>31</v>
      </c>
      <c r="E5" s="64" t="s">
        <v>123</v>
      </c>
      <c r="F5" s="64" t="s">
        <v>121</v>
      </c>
      <c r="G5" s="64" t="s">
        <v>91</v>
      </c>
      <c r="H5" s="64">
        <v>997</v>
      </c>
      <c r="I5" s="64">
        <v>982</v>
      </c>
      <c r="J5" s="64" t="s">
        <v>91</v>
      </c>
      <c r="K5" s="64">
        <v>7</v>
      </c>
      <c r="L5" s="64">
        <v>2.6164506899000002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13</vt:i4>
      </vt:variant>
    </vt:vector>
  </HeadingPairs>
  <TitlesOfParts>
    <vt:vector size="13" baseType="lpstr">
      <vt:lpstr>Info_Grading</vt:lpstr>
      <vt:lpstr>Grading</vt:lpstr>
      <vt:lpstr>Pop_Statistics</vt:lpstr>
      <vt:lpstr>_observedEventA_v1_aoi</vt:lpstr>
      <vt:lpstr>_ancillaryCrisisInfoP_v1_aoi</vt:lpstr>
      <vt:lpstr>_ancillaryCrisisInfoP_v1_aff</vt:lpstr>
      <vt:lpstr>_builtUpP_m_v1_aoi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e-GEOS Emergency Team</cp:lastModifiedBy>
  <cp:lastPrinted>2020-10-14T12:56:37Z</cp:lastPrinted>
  <dcterms:created xsi:type="dcterms:W3CDTF">2017-04-13T10:25:13Z</dcterms:created>
  <dcterms:modified xsi:type="dcterms:W3CDTF">2025-07-10T01:28:38Z</dcterms:modified>
</cp:coreProperties>
</file>