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local-activations\EMSR814\03MAPS\output\EMSR814\AOI11\GRA_MONIT02\FCT\EMSR814_AOI11_GRA_MONIT02_v1\20250714_FCT_new\"/>
    </mc:Choice>
  </mc:AlternateContent>
  <xr:revisionPtr revIDLastSave="0" documentId="13_ncr:1_{97EB4F56-FD8B-4BC8-8AD4-C0CC173544E6}" xr6:coauthVersionLast="47" xr6:coauthVersionMax="47" xr10:uidLastSave="{00000000-0000-0000-0000-000000000000}"/>
  <bookViews>
    <workbookView xWindow="-120" yWindow="-120" windowWidth="29040" windowHeight="14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B59" i="2"/>
  <c r="B55" i="2"/>
  <c r="B39" i="2"/>
  <c r="B38" i="2"/>
</calcChain>
</file>

<file path=xl/sharedStrings.xml><?xml version="1.0" encoding="utf-8"?>
<sst xmlns="http://schemas.openxmlformats.org/spreadsheetml/2006/main" count="356" uniqueCount="130">
  <si>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</si>
  <si>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</si>
  <si>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</si>
  <si>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</si>
  <si>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</si>
  <si>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11 Amatitlan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</si>
  <si>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</si>
  <si>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</si>
  <si>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</si>
  <si>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</si>
  <si>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</si>
  <si>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</si>
  <si>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</si>
  <si>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</si>
  <si>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</si>
  <si>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</si>
  <si>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</si>
  <si>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</si>
  <si>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</si>
  <si>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</si>
  <si>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</si>
  <si>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Office buildings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</si>
  <si>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</si>
  <si>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</si>
  <si>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</si>
  <si>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</si>
  <si>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</si>
  <si>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</si>
  <si>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</si>
  <si>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Hotel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</si>
  <si>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</si>
  <si>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</si>
  <si>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</si>
  <si>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</si>
  <si>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</si>
  <si>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</si>
  <si>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</si>
  <si>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</si>
  <si>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</si>
  <si>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</si>
  <si>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</si>
  <si>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</si>
  <si>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</si>
  <si>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</si>
  <si>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</si>
  <si>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</si>
  <si>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</si>
  <si>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</si>
  <si>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</si>
  <si>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</si>
  <si>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</si>
  <si>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</si>
  <si>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</si>
  <si>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</si>
  <si>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</si>
  <si>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</si>
  <si>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</si>
  <si>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</si>
  <si>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</si>
  <si>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</si>
  <si>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</si>
  <si>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</si>
  <si>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</si>
  <si>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</si>
  <si>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</si>
  <si>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</si>
  <si>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</si>
  <si>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11 Amatitlan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</si>
  <si>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</si>
  <si>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</si>
  <si>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</si>
  <si>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</si>
  <si>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</si>
  <si>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</si>
  <si>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</si>
  <si>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</si>
  <si>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</si>
  <si>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</si>
  <si>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</si>
  <si>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</si>
  <si>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</si>
  <si>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</si>
  <si>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</si>
  <si>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</si>
  <si>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</si>
  <si>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</si>
  <si>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</si>
  <si>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</si>
  <si>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</si>
  <si>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</si>
  <si>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</si>
  <si>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</si>
  <si>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</si>
  <si>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</si>
  <si>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</si>
  <si>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</si>
  <si>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</si>
  <si>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</si>
  <si>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</si>
  <si>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</si>
  <si>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</si>
  <si>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</si>
  <si>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</si>
  <si>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</si>
  <si>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</si>
  <si>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</si>
  <si>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</si>
  <si>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</si>
  <si>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</si>
  <si>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</si>
  <si>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</si>
  <si>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</si>
  <si>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_transportationL_m_v1_aoi</t>
  </si>
  <si>
    <t>Length</t>
  </si>
  <si>
    <t>Highways, Streets and Roads</t>
  </si>
  <si>
    <t>Possibly damaged</t>
  </si>
  <si>
    <t>Railways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</si>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</sst>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2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11" xfId="0" applyFont="1" applyBorder="1" applyAlignment="1">
      <alignment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2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2" fillId="0" borderId="12" xfId="0" applyNumberFormat="1" applyFont="1" applyBorder="1" applyAlignment="1">
      <alignment horizontal="center" vertical="center" wrapText="1"/>
    </xf>
    <xf numFmtId="165" fontId="12" fillId="0" borderId="13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7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2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7" fillId="0" borderId="0" xfId="0" applyFont="1"/>
    <xf numFmtId="0" fontId="17" fillId="0" borderId="0" xfId="0" applyFont="1" applyAlignment="1">
      <alignment vertical="center"/>
    </xf>
    <xf numFmtId="0" fontId="17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F9" sqref="F9"/>
    </sheetView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3"/>
  <sheetViews>
    <sheetView showGridLines="0" tabSelected="1" topLeftCell="A40" zoomScaleNormal="100" workbookViewId="0">
      <selection activeCell="C68" sqref="C68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2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73" t="s">
        <v>7</v>
      </c>
      <c r="D4" s="74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20" t="s">
        <v>13</v>
      </c>
      <c r="C5" s="20"/>
      <c r="D5" s="21" t="s">
        <v>14</v>
      </c>
      <c r="E5" s="69"/>
      <c r="F5" s="70"/>
      <c r="G5" s="71"/>
      <c r="H5" s="20"/>
      <c r="I5" s="22">
        <v>1.959803054</v>
      </c>
    </row>
    <row r="6" spans="1:11">
      <c r="B6" s="34" t="s">
        <v>15</v>
      </c>
      <c r="C6" s="35" t="s">
        <v>16</v>
      </c>
      <c r="D6" s="35"/>
      <c r="E6" s="72"/>
      <c r="F6" s="70"/>
      <c r="G6" s="71"/>
      <c r="H6" s="56" t="s">
        <v>17</v>
      </c>
      <c r="I6" s="55">
        <v>100000</v>
      </c>
      <c r="J6" s="2"/>
      <c r="K6" s="2"/>
    </row>
    <row r="7" spans="1:11">
      <c r="B7" s="29" t="s">
        <v>18</v>
      </c>
      <c r="C7" s="36" t="s">
        <v>19</v>
      </c>
      <c r="D7" s="30" t="s">
        <v>20</v>
      </c>
      <c r="E7" s="37">
        <v>0</v>
      </c>
      <c r="F7" s="37">
        <v>0</v>
      </c>
      <c r="G7" s="37">
        <v>0</v>
      </c>
      <c r="H7" s="37">
        <v>0</v>
      </c>
      <c r="I7" s="37">
        <v>2</v>
      </c>
    </row>
    <row r="8" spans="1:11">
      <c r="B8" s="38"/>
      <c r="C8" s="39" t="s">
        <v>21</v>
      </c>
      <c r="D8" s="40" t="s">
        <v>20</v>
      </c>
      <c r="E8" s="41">
        <v>0</v>
      </c>
      <c r="F8" s="41">
        <v>0</v>
      </c>
      <c r="G8" s="41">
        <v>0</v>
      </c>
      <c r="H8" s="41">
        <v>0</v>
      </c>
      <c r="I8" s="41">
        <v>4</v>
      </c>
    </row>
    <row r="9" spans="1:11">
      <c r="B9" s="38"/>
      <c r="C9" s="39" t="s">
        <v>22</v>
      </c>
      <c r="D9" s="40" t="s">
        <v>20</v>
      </c>
      <c r="E9" s="41">
        <v>0</v>
      </c>
      <c r="F9" s="41">
        <v>0</v>
      </c>
      <c r="G9" s="41">
        <v>0</v>
      </c>
      <c r="H9" s="41">
        <v>0</v>
      </c>
      <c r="I9" s="41">
        <v>16</v>
      </c>
    </row>
    <row r="10" spans="1:11">
      <c r="B10" s="38"/>
      <c r="C10" s="39" t="s">
        <v>23</v>
      </c>
      <c r="D10" s="40" t="s">
        <v>20</v>
      </c>
      <c r="E10" s="41">
        <v>0</v>
      </c>
      <c r="F10" s="41">
        <v>0</v>
      </c>
      <c r="G10" s="41">
        <v>0</v>
      </c>
      <c r="H10" s="41">
        <v>0</v>
      </c>
      <c r="I10" s="41">
        <v>4</v>
      </c>
    </row>
    <row r="11" spans="1:11">
      <c r="B11" s="38"/>
      <c r="C11" s="39" t="s">
        <v>24</v>
      </c>
      <c r="D11" s="40" t="s">
        <v>20</v>
      </c>
      <c r="E11" s="41">
        <v>0</v>
      </c>
      <c r="F11" s="41">
        <v>0</v>
      </c>
      <c r="G11" s="41">
        <v>0</v>
      </c>
      <c r="H11" s="41">
        <v>0</v>
      </c>
      <c r="I11" s="41">
        <v>2</v>
      </c>
    </row>
    <row r="12" spans="1:11">
      <c r="B12" s="38"/>
      <c r="C12" s="39" t="s">
        <v>25</v>
      </c>
      <c r="D12" s="40" t="s">
        <v>20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38"/>
      <c r="C13" s="39" t="s">
        <v>26</v>
      </c>
      <c r="D13" s="40" t="s">
        <v>20</v>
      </c>
      <c r="E13" s="41">
        <v>0</v>
      </c>
      <c r="F13" s="41">
        <v>0</v>
      </c>
      <c r="G13" s="41">
        <v>0</v>
      </c>
      <c r="H13" s="41">
        <v>0</v>
      </c>
      <c r="I13" s="41">
        <v>1</v>
      </c>
    </row>
    <row r="14" spans="1:11">
      <c r="B14" s="38"/>
      <c r="C14" s="39" t="s">
        <v>27</v>
      </c>
      <c r="D14" s="40" t="s">
        <v>20</v>
      </c>
      <c r="E14" s="41">
        <v>0</v>
      </c>
      <c r="F14" s="41">
        <v>0</v>
      </c>
      <c r="G14" s="41">
        <v>0</v>
      </c>
      <c r="H14" s="41">
        <v>0</v>
      </c>
      <c r="I14" s="41">
        <v>4</v>
      </c>
    </row>
    <row r="15" spans="1:11">
      <c r="B15" s="38"/>
      <c r="C15" s="39" t="s">
        <v>28</v>
      </c>
      <c r="D15" s="40" t="s">
        <v>20</v>
      </c>
      <c r="E15" s="41">
        <v>0</v>
      </c>
      <c r="F15" s="41">
        <v>0</v>
      </c>
      <c r="G15" s="41">
        <v>0</v>
      </c>
      <c r="H15" s="41">
        <v>0</v>
      </c>
      <c r="I15" s="41">
        <v>4</v>
      </c>
    </row>
    <row r="16" spans="1:11">
      <c r="B16" s="38"/>
      <c r="C16" s="39" t="s">
        <v>29</v>
      </c>
      <c r="D16" s="40" t="s">
        <v>20</v>
      </c>
      <c r="E16" s="41">
        <v>0</v>
      </c>
      <c r="F16" s="41">
        <v>0</v>
      </c>
      <c r="G16" s="41">
        <v>0</v>
      </c>
      <c r="H16" s="41">
        <v>0</v>
      </c>
      <c r="I16" s="41">
        <v>5</v>
      </c>
    </row>
    <row r="17" spans="1:10">
      <c r="B17" s="42"/>
      <c r="C17" s="43" t="s">
        <v>30</v>
      </c>
      <c r="D17" s="44" t="s">
        <v>20</v>
      </c>
      <c r="E17" s="45">
        <v>0</v>
      </c>
      <c r="F17" s="45">
        <v>0</v>
      </c>
      <c r="G17" s="45">
        <v>0</v>
      </c>
      <c r="H17" s="45">
        <v>0</v>
      </c>
      <c r="I17" s="45">
        <v>923</v>
      </c>
    </row>
    <row r="18" spans="1:10">
      <c r="B18" s="29" t="s">
        <v>31</v>
      </c>
      <c r="C18" s="46" t="s">
        <v>32</v>
      </c>
      <c r="D18" s="30" t="s">
        <v>33</v>
      </c>
      <c r="E18" s="31">
        <v>0</v>
      </c>
      <c r="F18" s="31">
        <v>0</v>
      </c>
      <c r="G18" s="31">
        <v>0</v>
      </c>
      <c r="H18" s="31">
        <v>0</v>
      </c>
      <c r="I18" s="31">
        <v>12.7362655459</v>
      </c>
    </row>
    <row r="19" spans="1:10">
      <c r="B19" s="38"/>
      <c r="C19" s="39" t="s">
        <v>34</v>
      </c>
      <c r="D19" s="40" t="s">
        <v>33</v>
      </c>
      <c r="E19" s="47">
        <v>0</v>
      </c>
      <c r="F19" s="47">
        <v>0</v>
      </c>
      <c r="G19" s="47">
        <v>0</v>
      </c>
      <c r="H19" s="47">
        <v>0</v>
      </c>
      <c r="I19" s="47">
        <v>0.32387875739999999</v>
      </c>
    </row>
    <row r="20" spans="1:10">
      <c r="B20" s="38"/>
      <c r="C20" s="39" t="s">
        <v>35</v>
      </c>
      <c r="D20" s="40" t="s">
        <v>33</v>
      </c>
      <c r="E20" s="47">
        <v>0</v>
      </c>
      <c r="F20" s="47">
        <v>0</v>
      </c>
      <c r="G20" s="47">
        <v>0</v>
      </c>
      <c r="H20" s="47">
        <v>0</v>
      </c>
      <c r="I20" s="47">
        <v>15.9635912629</v>
      </c>
    </row>
    <row r="21" spans="1:10">
      <c r="B21" s="38"/>
      <c r="C21" s="39" t="s">
        <v>36</v>
      </c>
      <c r="D21" s="40" t="s">
        <v>33</v>
      </c>
      <c r="E21" s="47">
        <v>0</v>
      </c>
      <c r="F21" s="47">
        <v>0</v>
      </c>
      <c r="G21" s="47">
        <v>0.71206625189999995</v>
      </c>
      <c r="H21" s="47">
        <v>0.71206625189999995</v>
      </c>
      <c r="I21" s="47">
        <v>233.60359682789999</v>
      </c>
    </row>
    <row r="22" spans="1:10">
      <c r="B22" s="38"/>
      <c r="C22" s="39" t="s">
        <v>37</v>
      </c>
      <c r="D22" s="40" t="s">
        <v>33</v>
      </c>
      <c r="E22" s="47">
        <v>0</v>
      </c>
      <c r="F22" s="47">
        <v>0</v>
      </c>
      <c r="G22" s="47">
        <v>5.5518699099999999E-2</v>
      </c>
      <c r="H22" s="47">
        <v>5.5518699099999999E-2</v>
      </c>
      <c r="I22" s="47">
        <v>19.4357889377</v>
      </c>
    </row>
    <row r="23" spans="1:10">
      <c r="B23" s="42"/>
      <c r="C23" s="43" t="s">
        <v>38</v>
      </c>
      <c r="D23" s="44" t="s">
        <v>33</v>
      </c>
      <c r="E23" s="48">
        <v>0</v>
      </c>
      <c r="F23" s="48">
        <v>0</v>
      </c>
      <c r="G23" s="48">
        <v>0</v>
      </c>
      <c r="H23" s="48">
        <v>0</v>
      </c>
      <c r="I23" s="48">
        <v>7.8549345742999996</v>
      </c>
    </row>
    <row r="24" spans="1:10">
      <c r="B24" s="29" t="s">
        <v>39</v>
      </c>
      <c r="C24" s="46" t="s">
        <v>40</v>
      </c>
      <c r="D24" s="30" t="s">
        <v>14</v>
      </c>
      <c r="E24" s="31">
        <v>0</v>
      </c>
      <c r="F24" s="31">
        <v>0</v>
      </c>
      <c r="G24" s="31">
        <v>0</v>
      </c>
      <c r="H24" s="31">
        <v>0</v>
      </c>
      <c r="I24" s="31">
        <v>9.9269871336000008</v>
      </c>
    </row>
    <row r="25" spans="1:10">
      <c r="B25" s="42"/>
      <c r="C25" s="43" t="s">
        <v>41</v>
      </c>
      <c r="D25" s="44" t="s">
        <v>33</v>
      </c>
      <c r="E25" s="48">
        <v>0</v>
      </c>
      <c r="F25" s="48">
        <v>0</v>
      </c>
      <c r="G25" s="48">
        <v>0</v>
      </c>
      <c r="H25" s="48">
        <v>0</v>
      </c>
      <c r="I25" s="48">
        <v>27.362681801000001</v>
      </c>
    </row>
    <row r="26" spans="1:10">
      <c r="B26" s="49" t="s">
        <v>42</v>
      </c>
      <c r="C26" s="50" t="s">
        <v>43</v>
      </c>
      <c r="D26" s="30" t="s">
        <v>14</v>
      </c>
      <c r="E26" s="31"/>
      <c r="F26" s="31"/>
      <c r="G26" s="31"/>
      <c r="H26" s="31">
        <v>1.3159240434999999</v>
      </c>
      <c r="I26" s="31">
        <v>439.87774522400002</v>
      </c>
    </row>
    <row r="27" spans="1:10">
      <c r="B27" s="51"/>
      <c r="C27" s="52" t="s">
        <v>44</v>
      </c>
      <c r="D27" s="40" t="s">
        <v>14</v>
      </c>
      <c r="E27" s="47"/>
      <c r="F27" s="47"/>
      <c r="G27" s="47"/>
      <c r="H27" s="47">
        <v>0.4670368278</v>
      </c>
      <c r="I27" s="47">
        <v>1150.0959324400001</v>
      </c>
    </row>
    <row r="28" spans="1:10">
      <c r="B28" s="51"/>
      <c r="C28" s="52" t="s">
        <v>45</v>
      </c>
      <c r="D28" s="40" t="s">
        <v>14</v>
      </c>
      <c r="E28" s="47"/>
      <c r="F28" s="47"/>
      <c r="G28" s="47"/>
      <c r="H28" s="47">
        <v>0.17684218209999999</v>
      </c>
      <c r="I28" s="47">
        <v>107.04846436299999</v>
      </c>
    </row>
    <row r="29" spans="1:10">
      <c r="B29" s="51"/>
      <c r="C29" s="52" t="s">
        <v>46</v>
      </c>
      <c r="D29" s="40" t="s">
        <v>14</v>
      </c>
      <c r="E29" s="47"/>
      <c r="F29" s="47"/>
      <c r="G29" s="47"/>
      <c r="H29" s="47">
        <v>0</v>
      </c>
      <c r="I29" s="47">
        <v>23.858468202400001</v>
      </c>
    </row>
    <row r="30" spans="1:10">
      <c r="B30" s="53"/>
      <c r="C30" s="54" t="s">
        <v>47</v>
      </c>
      <c r="D30" s="44" t="s">
        <v>14</v>
      </c>
      <c r="E30" s="48"/>
      <c r="F30" s="48"/>
      <c r="G30" s="48"/>
      <c r="H30" s="48">
        <v>0</v>
      </c>
      <c r="I30" s="48">
        <v>1170.98182804</v>
      </c>
    </row>
    <row r="31" spans="1:10">
      <c r="A31" s="23"/>
      <c r="B31" s="3"/>
      <c r="C31" s="5"/>
      <c r="D31" s="4"/>
      <c r="E31" s="18"/>
      <c r="F31" s="18"/>
      <c r="G31" s="18"/>
      <c r="J31" s="24"/>
    </row>
    <row r="32" spans="1:10">
      <c r="A32" s="23"/>
      <c r="B32" s="18" t="s">
        <v>48</v>
      </c>
      <c r="C32" s="5"/>
      <c r="D32" s="4"/>
      <c r="E32" s="18"/>
      <c r="F32" s="18"/>
      <c r="G32" s="18"/>
      <c r="J32" s="24"/>
    </row>
    <row r="33" spans="1:10">
      <c r="A33" s="23"/>
      <c r="B33" s="25" t="s">
        <v>49</v>
      </c>
      <c r="C33" s="26"/>
      <c r="D33" s="27"/>
      <c r="E33" s="25"/>
      <c r="F33" s="25"/>
      <c r="G33" s="25"/>
      <c r="H33" s="28"/>
      <c r="I33" s="28"/>
      <c r="J33" s="24"/>
    </row>
    <row r="34" spans="1:10">
      <c r="B34" s="3"/>
      <c r="C34" s="5"/>
      <c r="D34" s="4"/>
      <c r="E34" s="18"/>
      <c r="F34" s="18"/>
      <c r="G34" s="18"/>
    </row>
    <row r="35" spans="1:10">
      <c r="B35" s="3"/>
      <c r="C35" s="5"/>
      <c r="D35" s="4"/>
      <c r="E35" s="18"/>
      <c r="F35" s="18"/>
      <c r="G35" s="18"/>
    </row>
    <row r="36" spans="1:10">
      <c r="B36" s="57" t="s">
        <v>50</v>
      </c>
      <c r="C36" s="5"/>
      <c r="D36" s="4"/>
      <c r="E36" s="18"/>
      <c r="F36" s="18"/>
      <c r="G36" s="18"/>
    </row>
    <row r="37" spans="1:10">
      <c r="B37" s="18" t="s">
        <v>51</v>
      </c>
      <c r="C37" s="5"/>
      <c r="D37" s="4"/>
      <c r="E37" s="18"/>
      <c r="F37" s="18"/>
      <c r="G37" s="18"/>
    </row>
    <row r="38" spans="1:10">
      <c r="B38" s="5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8" s="5"/>
      <c r="D38" s="4"/>
      <c r="E38" s="18"/>
      <c r="F38" s="18"/>
      <c r="G38" s="18"/>
    </row>
    <row r="39" spans="1:10">
      <c r="B39" s="18" t="str">
        <f>CONCATENATE(CHAR(169)," European Union / Copernicus Emergency Management Service")</f>
        <v>© European Union / Copernicus Emergency Management Service</v>
      </c>
      <c r="C39" s="5"/>
      <c r="D39" s="4"/>
      <c r="E39" s="18"/>
      <c r="F39" s="18"/>
      <c r="G39" s="18"/>
      <c r="H39" s="59" t="s">
        <v>52</v>
      </c>
    </row>
    <row r="40" spans="1:10">
      <c r="B40" s="3"/>
      <c r="C40" s="5"/>
      <c r="D40" s="4"/>
      <c r="E40" s="18"/>
      <c r="F40" s="18"/>
      <c r="G40" s="18"/>
    </row>
    <row r="41" spans="1:10">
      <c r="B41" s="3"/>
      <c r="C41" s="5"/>
      <c r="D41" s="4"/>
      <c r="E41" s="18"/>
      <c r="F41" s="18"/>
      <c r="G41" s="18"/>
    </row>
    <row r="42" spans="1:10">
      <c r="B42" s="57" t="s">
        <v>53</v>
      </c>
      <c r="C42" s="5"/>
      <c r="D42" s="4"/>
      <c r="E42" s="18"/>
      <c r="F42" s="18"/>
      <c r="G42" s="18"/>
    </row>
    <row r="43" spans="1:10">
      <c r="B43" s="18" t="s">
        <v>54</v>
      </c>
      <c r="C43" s="5"/>
      <c r="D43" s="4"/>
      <c r="E43" s="18"/>
      <c r="F43" s="18"/>
      <c r="G43" s="18"/>
    </row>
    <row r="44" spans="1:10">
      <c r="B44" s="18" t="s">
        <v>55</v>
      </c>
      <c r="C44" s="6"/>
      <c r="D44" s="4"/>
      <c r="E44" s="18"/>
      <c r="F44" s="18"/>
      <c r="G44" s="18"/>
    </row>
    <row r="45" spans="1:10">
      <c r="B45" s="18" t="s">
        <v>56</v>
      </c>
      <c r="C45" s="6"/>
      <c r="D45" s="4"/>
      <c r="E45" s="18"/>
      <c r="F45" s="18"/>
      <c r="G45" s="18"/>
    </row>
    <row r="46" spans="1:10">
      <c r="B46" s="18" t="s">
        <v>57</v>
      </c>
      <c r="C46" s="6"/>
      <c r="D46" s="4"/>
      <c r="E46" s="18"/>
      <c r="F46" s="18"/>
      <c r="G46" s="18"/>
    </row>
    <row r="47" spans="1:10">
      <c r="B47" s="3"/>
      <c r="C47" s="6"/>
      <c r="D47" s="4"/>
      <c r="E47" s="18"/>
      <c r="F47" s="18"/>
      <c r="G47" s="18"/>
    </row>
    <row r="48" spans="1:10">
      <c r="B48" s="3"/>
      <c r="C48" s="6"/>
      <c r="D48" s="4"/>
      <c r="E48" s="18"/>
      <c r="F48" s="18"/>
      <c r="G48" s="18"/>
    </row>
    <row r="49" spans="1:45">
      <c r="B49" s="57" t="s">
        <v>58</v>
      </c>
      <c r="C49" s="6"/>
      <c r="D49" s="4"/>
      <c r="E49" s="18"/>
      <c r="F49" s="18"/>
      <c r="G49" s="18"/>
    </row>
    <row r="50" spans="1:45">
      <c r="B50" s="18" t="s">
        <v>59</v>
      </c>
      <c r="C50" s="6"/>
      <c r="D50" s="4"/>
      <c r="E50" s="18"/>
      <c r="F50" s="18"/>
      <c r="G50" s="18"/>
    </row>
    <row r="51" spans="1:45">
      <c r="B51" s="18" t="s">
        <v>60</v>
      </c>
      <c r="C51" s="6"/>
      <c r="D51" s="4"/>
      <c r="E51" s="18"/>
      <c r="F51" s="18"/>
      <c r="G51" s="18"/>
    </row>
    <row r="52" spans="1:45">
      <c r="B52" s="3"/>
      <c r="C52" s="6"/>
      <c r="D52" s="4"/>
      <c r="E52" s="18"/>
      <c r="F52" s="18"/>
      <c r="G52" s="18"/>
    </row>
    <row r="53" spans="1:45">
      <c r="B53" s="3"/>
      <c r="C53" s="6"/>
      <c r="D53" s="4"/>
      <c r="E53" s="18"/>
      <c r="F53" s="18"/>
      <c r="G53" s="18"/>
    </row>
    <row r="54" spans="1:45">
      <c r="B54" s="57" t="s">
        <v>61</v>
      </c>
      <c r="C54" s="6"/>
      <c r="D54" s="4"/>
      <c r="E54" s="18"/>
      <c r="F54" s="18"/>
      <c r="G54" s="18"/>
    </row>
    <row r="55" spans="1:45">
      <c r="B55" s="1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5" s="6"/>
      <c r="D55" s="4"/>
      <c r="E55" s="18"/>
      <c r="F55" s="18"/>
      <c r="G55" s="18"/>
    </row>
    <row r="56" spans="1:45">
      <c r="B56" s="18" t="s">
        <v>62</v>
      </c>
    </row>
    <row r="58" spans="1:45">
      <c r="B58" s="18" t="s">
        <v>63</v>
      </c>
    </row>
    <row r="59" spans="1:45">
      <c r="B59" s="1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61" spans="1:45">
      <c r="B61" s="18" t="s">
        <v>64</v>
      </c>
    </row>
    <row r="62" spans="1:45" s="77" customFormat="1">
      <c r="A62" s="75"/>
      <c r="B62" s="18" t="s">
        <v>65</v>
      </c>
      <c r="C62" s="76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</row>
    <row r="63" spans="1:45" s="77" customFormat="1">
      <c r="A63" s="75"/>
      <c r="B63" s="18" t="s">
        <v>66</v>
      </c>
      <c r="C63" s="76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customWidth="1"/>
  </cols>
  <sheetData>
    <row r="1" spans="1:10">
      <c r="A1" t="s">
        <v>67</v>
      </c>
    </row>
    <row r="3" spans="1:10" ht="38.25">
      <c r="A3" s="60" t="s">
        <v>68</v>
      </c>
      <c r="B3" s="60" t="s">
        <v>69</v>
      </c>
      <c r="C3" s="60" t="s">
        <v>70</v>
      </c>
      <c r="D3" s="60" t="s">
        <v>71</v>
      </c>
      <c r="E3" s="60" t="s">
        <v>72</v>
      </c>
      <c r="F3" s="60" t="s">
        <v>73</v>
      </c>
      <c r="G3" s="60" t="s">
        <v>74</v>
      </c>
      <c r="H3" s="60" t="s">
        <v>75</v>
      </c>
      <c r="I3" s="60" t="s">
        <v>76</v>
      </c>
      <c r="J3" s="60" t="s">
        <v>77</v>
      </c>
    </row>
    <row r="4" spans="1:10" ht="56.25">
      <c r="A4" s="61" t="s">
        <v>78</v>
      </c>
      <c r="B4" s="62" t="s">
        <v>79</v>
      </c>
      <c r="C4" s="62" t="s">
        <v>80</v>
      </c>
      <c r="D4" s="62" t="s">
        <v>81</v>
      </c>
      <c r="E4" s="62" t="s">
        <v>82</v>
      </c>
      <c r="F4" s="62" t="str">
        <f>HYPERLINK("https://www.worldpop.org", "WorldPop (www.worldpop.org)")</f>
        <v>WorldPop (www.worldpop.org)</v>
      </c>
      <c r="G4" s="62" t="s">
        <v>83</v>
      </c>
      <c r="H4" s="62" t="s">
        <v>83</v>
      </c>
      <c r="I4" s="62" t="s">
        <v>83</v>
      </c>
      <c r="J4" s="62" t="s">
        <v>84</v>
      </c>
    </row>
    <row r="5" spans="1:10">
      <c r="A5" s="63" t="s">
        <v>12</v>
      </c>
      <c r="B5" s="64">
        <v>103002</v>
      </c>
      <c r="C5" s="65">
        <v>42161</v>
      </c>
      <c r="D5" s="65">
        <v>112833</v>
      </c>
      <c r="E5" s="65">
        <v>94118</v>
      </c>
      <c r="F5" s="65">
        <v>74715</v>
      </c>
      <c r="G5" s="66">
        <v>85366</v>
      </c>
      <c r="H5" s="66">
        <v>24989</v>
      </c>
      <c r="I5" s="66">
        <v>29.3</v>
      </c>
      <c r="J5" s="67" t="s">
        <v>85</v>
      </c>
    </row>
    <row r="6" spans="1:10">
      <c r="A6" s="63" t="s">
        <v>86</v>
      </c>
      <c r="B6" s="64">
        <v>0</v>
      </c>
      <c r="C6" s="65">
        <v>0</v>
      </c>
      <c r="D6" s="65">
        <v>0</v>
      </c>
      <c r="E6" s="65">
        <v>0</v>
      </c>
      <c r="F6" s="65">
        <v>18</v>
      </c>
      <c r="G6" s="66">
        <v>4</v>
      </c>
      <c r="H6" s="66">
        <v>7</v>
      </c>
      <c r="I6" s="66">
        <v>200</v>
      </c>
      <c r="J6" s="68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3" t="s">
        <v>5</v>
      </c>
    </row>
    <row r="2" spans="1:8">
      <c r="B2" s="33" t="s">
        <v>88</v>
      </c>
    </row>
    <row r="4" spans="1:8">
      <c r="A4" s="19" t="s">
        <v>89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95</v>
      </c>
      <c r="H4" s="19" t="s">
        <v>96</v>
      </c>
    </row>
    <row r="5" spans="1:8">
      <c r="A5" s="18">
        <v>0</v>
      </c>
      <c r="B5" s="18" t="s">
        <v>13</v>
      </c>
      <c r="C5" s="18" t="s">
        <v>97</v>
      </c>
      <c r="D5" s="18" t="s">
        <v>98</v>
      </c>
      <c r="E5" s="18" t="s">
        <v>99</v>
      </c>
      <c r="F5" s="18">
        <v>4</v>
      </c>
      <c r="G5" s="18">
        <v>21</v>
      </c>
      <c r="H5" s="18">
        <v>1.959803054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100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108</v>
      </c>
    </row>
    <row r="5" spans="1:12">
      <c r="A5" s="18">
        <v>0</v>
      </c>
      <c r="B5" s="18">
        <v>12</v>
      </c>
      <c r="C5" s="18" t="s">
        <v>109</v>
      </c>
      <c r="D5" s="18">
        <v>1211</v>
      </c>
      <c r="E5" s="18" t="s">
        <v>29</v>
      </c>
      <c r="F5" s="18" t="s">
        <v>110</v>
      </c>
      <c r="G5" s="18" t="s">
        <v>111</v>
      </c>
      <c r="H5" s="18">
        <v>997</v>
      </c>
      <c r="I5" s="18">
        <v>994</v>
      </c>
      <c r="J5" s="18" t="s">
        <v>99</v>
      </c>
      <c r="K5" s="18">
        <v>5</v>
      </c>
      <c r="L5" s="18">
        <v>5</v>
      </c>
    </row>
    <row r="6" spans="1:12">
      <c r="A6" s="18">
        <v>1</v>
      </c>
      <c r="B6" s="18">
        <v>12</v>
      </c>
      <c r="C6" s="18" t="s">
        <v>109</v>
      </c>
      <c r="D6" s="18">
        <v>122</v>
      </c>
      <c r="E6" s="18" t="s">
        <v>21</v>
      </c>
      <c r="F6" s="18" t="s">
        <v>110</v>
      </c>
      <c r="G6" s="18" t="s">
        <v>111</v>
      </c>
      <c r="H6" s="18">
        <v>997</v>
      </c>
      <c r="I6" s="18">
        <v>994</v>
      </c>
      <c r="J6" s="18" t="s">
        <v>99</v>
      </c>
      <c r="K6" s="18">
        <v>4</v>
      </c>
      <c r="L6" s="18">
        <v>4</v>
      </c>
    </row>
    <row r="7" spans="1:12">
      <c r="A7" s="18">
        <v>2</v>
      </c>
      <c r="B7" s="18">
        <v>12</v>
      </c>
      <c r="C7" s="18" t="s">
        <v>109</v>
      </c>
      <c r="D7" s="18">
        <v>123</v>
      </c>
      <c r="E7" s="18" t="s">
        <v>22</v>
      </c>
      <c r="F7" s="18" t="s">
        <v>110</v>
      </c>
      <c r="G7" s="18" t="s">
        <v>111</v>
      </c>
      <c r="H7" s="18">
        <v>997</v>
      </c>
      <c r="I7" s="18">
        <v>994</v>
      </c>
      <c r="J7" s="18" t="s">
        <v>99</v>
      </c>
      <c r="K7" s="18">
        <v>16</v>
      </c>
      <c r="L7" s="18">
        <v>16</v>
      </c>
    </row>
    <row r="8" spans="1:12">
      <c r="A8" s="18">
        <v>3</v>
      </c>
      <c r="B8" s="18">
        <v>12</v>
      </c>
      <c r="C8" s="18" t="s">
        <v>109</v>
      </c>
      <c r="D8" s="18">
        <v>1251</v>
      </c>
      <c r="E8" s="18" t="s">
        <v>23</v>
      </c>
      <c r="F8" s="18" t="s">
        <v>110</v>
      </c>
      <c r="G8" s="18" t="s">
        <v>111</v>
      </c>
      <c r="H8" s="18">
        <v>997</v>
      </c>
      <c r="I8" s="18">
        <v>994</v>
      </c>
      <c r="J8" s="18" t="s">
        <v>99</v>
      </c>
      <c r="K8" s="18">
        <v>4</v>
      </c>
      <c r="L8" s="18">
        <v>4</v>
      </c>
    </row>
    <row r="9" spans="1:12">
      <c r="A9" s="18">
        <v>4</v>
      </c>
      <c r="B9" s="18">
        <v>12</v>
      </c>
      <c r="C9" s="18" t="s">
        <v>109</v>
      </c>
      <c r="D9" s="18">
        <v>1252</v>
      </c>
      <c r="E9" s="18" t="s">
        <v>24</v>
      </c>
      <c r="F9" s="18" t="s">
        <v>110</v>
      </c>
      <c r="G9" s="18" t="s">
        <v>111</v>
      </c>
      <c r="H9" s="18">
        <v>997</v>
      </c>
      <c r="I9" s="18">
        <v>994</v>
      </c>
      <c r="J9" s="18" t="s">
        <v>99</v>
      </c>
      <c r="K9" s="18">
        <v>2</v>
      </c>
      <c r="L9" s="18">
        <v>2</v>
      </c>
    </row>
    <row r="10" spans="1:12">
      <c r="A10" s="18">
        <v>5</v>
      </c>
      <c r="B10" s="18">
        <v>12</v>
      </c>
      <c r="C10" s="18" t="s">
        <v>109</v>
      </c>
      <c r="D10" s="18">
        <v>1261</v>
      </c>
      <c r="E10" s="18" t="s">
        <v>25</v>
      </c>
      <c r="F10" s="18" t="s">
        <v>110</v>
      </c>
      <c r="G10" s="18" t="s">
        <v>111</v>
      </c>
      <c r="H10" s="18">
        <v>997</v>
      </c>
      <c r="I10" s="18">
        <v>994</v>
      </c>
      <c r="J10" s="18" t="s">
        <v>99</v>
      </c>
      <c r="K10" s="18">
        <v>1</v>
      </c>
      <c r="L10" s="18">
        <v>1</v>
      </c>
    </row>
    <row r="11" spans="1:12">
      <c r="A11" s="18">
        <v>6</v>
      </c>
      <c r="B11" s="18">
        <v>12</v>
      </c>
      <c r="C11" s="18" t="s">
        <v>109</v>
      </c>
      <c r="D11" s="18">
        <v>1262</v>
      </c>
      <c r="E11" s="18" t="s">
        <v>26</v>
      </c>
      <c r="F11" s="18" t="s">
        <v>110</v>
      </c>
      <c r="G11" s="18" t="s">
        <v>111</v>
      </c>
      <c r="H11" s="18">
        <v>997</v>
      </c>
      <c r="I11" s="18">
        <v>994</v>
      </c>
      <c r="J11" s="18" t="s">
        <v>99</v>
      </c>
      <c r="K11" s="18">
        <v>1</v>
      </c>
      <c r="L11" s="18">
        <v>1</v>
      </c>
    </row>
    <row r="12" spans="1:12">
      <c r="A12" s="18">
        <v>7</v>
      </c>
      <c r="B12" s="18">
        <v>12</v>
      </c>
      <c r="C12" s="18" t="s">
        <v>109</v>
      </c>
      <c r="D12" s="18">
        <v>1263</v>
      </c>
      <c r="E12" s="18" t="s">
        <v>27</v>
      </c>
      <c r="F12" s="18" t="s">
        <v>110</v>
      </c>
      <c r="G12" s="18" t="s">
        <v>111</v>
      </c>
      <c r="H12" s="18">
        <v>997</v>
      </c>
      <c r="I12" s="18">
        <v>994</v>
      </c>
      <c r="J12" s="18" t="s">
        <v>99</v>
      </c>
      <c r="K12" s="18">
        <v>4</v>
      </c>
      <c r="L12" s="18">
        <v>4</v>
      </c>
    </row>
    <row r="13" spans="1:12">
      <c r="A13" s="18">
        <v>8</v>
      </c>
      <c r="B13" s="18">
        <v>12</v>
      </c>
      <c r="C13" s="18" t="s">
        <v>109</v>
      </c>
      <c r="D13" s="18">
        <v>1264</v>
      </c>
      <c r="E13" s="18" t="s">
        <v>28</v>
      </c>
      <c r="F13" s="18" t="s">
        <v>110</v>
      </c>
      <c r="G13" s="18" t="s">
        <v>111</v>
      </c>
      <c r="H13" s="18">
        <v>997</v>
      </c>
      <c r="I13" s="18">
        <v>994</v>
      </c>
      <c r="J13" s="18" t="s">
        <v>99</v>
      </c>
      <c r="K13" s="18">
        <v>4</v>
      </c>
      <c r="L13" s="18">
        <v>4</v>
      </c>
    </row>
    <row r="14" spans="1:12">
      <c r="A14" s="18">
        <v>9</v>
      </c>
      <c r="B14" s="18">
        <v>11</v>
      </c>
      <c r="C14" s="18" t="s">
        <v>19</v>
      </c>
      <c r="D14" s="18">
        <v>997</v>
      </c>
      <c r="E14" s="18" t="s">
        <v>99</v>
      </c>
      <c r="F14" s="18" t="s">
        <v>110</v>
      </c>
      <c r="G14" s="18" t="s">
        <v>111</v>
      </c>
      <c r="H14" s="18">
        <v>997</v>
      </c>
      <c r="I14" s="18">
        <v>994</v>
      </c>
      <c r="J14" s="18" t="s">
        <v>99</v>
      </c>
      <c r="K14" s="18">
        <v>2</v>
      </c>
      <c r="L14" s="18">
        <v>2</v>
      </c>
    </row>
    <row r="15" spans="1:12">
      <c r="A15" s="18">
        <v>10</v>
      </c>
      <c r="B15" s="18">
        <v>995</v>
      </c>
      <c r="C15" s="18" t="s">
        <v>30</v>
      </c>
      <c r="D15" s="18">
        <v>997</v>
      </c>
      <c r="E15" s="18" t="s">
        <v>99</v>
      </c>
      <c r="F15" s="18" t="s">
        <v>110</v>
      </c>
      <c r="G15" s="18" t="s">
        <v>111</v>
      </c>
      <c r="H15" s="18">
        <v>997</v>
      </c>
      <c r="I15" s="18">
        <v>994</v>
      </c>
      <c r="J15" s="18" t="s">
        <v>99</v>
      </c>
      <c r="K15" s="18">
        <v>923</v>
      </c>
      <c r="L15" s="18">
        <v>923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112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113</v>
      </c>
    </row>
    <row r="5" spans="1:12">
      <c r="A5" s="18">
        <v>0</v>
      </c>
      <c r="B5" s="18">
        <v>211</v>
      </c>
      <c r="C5" s="18" t="s">
        <v>114</v>
      </c>
      <c r="D5" s="18">
        <v>2111</v>
      </c>
      <c r="E5" s="18" t="s">
        <v>32</v>
      </c>
      <c r="F5" s="18" t="s">
        <v>110</v>
      </c>
      <c r="G5" s="18" t="s">
        <v>99</v>
      </c>
      <c r="H5" s="18">
        <v>4</v>
      </c>
      <c r="I5" s="18">
        <v>994</v>
      </c>
      <c r="J5" s="18" t="s">
        <v>99</v>
      </c>
      <c r="K5" s="18">
        <v>37</v>
      </c>
      <c r="L5" s="18">
        <v>12.7362655459</v>
      </c>
    </row>
    <row r="6" spans="1:12">
      <c r="A6" s="18">
        <v>1</v>
      </c>
      <c r="B6" s="18">
        <v>211</v>
      </c>
      <c r="C6" s="18" t="s">
        <v>114</v>
      </c>
      <c r="D6" s="18">
        <v>21120</v>
      </c>
      <c r="E6" s="18" t="s">
        <v>34</v>
      </c>
      <c r="F6" s="18" t="s">
        <v>110</v>
      </c>
      <c r="G6" s="18" t="s">
        <v>99</v>
      </c>
      <c r="H6" s="18">
        <v>4</v>
      </c>
      <c r="I6" s="18">
        <v>994</v>
      </c>
      <c r="J6" s="18" t="s">
        <v>99</v>
      </c>
      <c r="K6" s="18">
        <v>3</v>
      </c>
      <c r="L6" s="18">
        <v>0.32387875739999999</v>
      </c>
    </row>
    <row r="7" spans="1:12">
      <c r="A7" s="18">
        <v>2</v>
      </c>
      <c r="B7" s="18">
        <v>211</v>
      </c>
      <c r="C7" s="18" t="s">
        <v>114</v>
      </c>
      <c r="D7" s="18">
        <v>21121</v>
      </c>
      <c r="E7" s="18" t="s">
        <v>35</v>
      </c>
      <c r="F7" s="18" t="s">
        <v>110</v>
      </c>
      <c r="G7" s="18" t="s">
        <v>99</v>
      </c>
      <c r="H7" s="18">
        <v>4</v>
      </c>
      <c r="I7" s="18">
        <v>994</v>
      </c>
      <c r="J7" s="18" t="s">
        <v>99</v>
      </c>
      <c r="K7" s="18">
        <v>44</v>
      </c>
      <c r="L7" s="18">
        <v>15.9635912629</v>
      </c>
    </row>
    <row r="8" spans="1:12">
      <c r="A8" s="18">
        <v>3</v>
      </c>
      <c r="B8" s="18">
        <v>211</v>
      </c>
      <c r="C8" s="18" t="s">
        <v>114</v>
      </c>
      <c r="D8" s="18">
        <v>21122</v>
      </c>
      <c r="E8" s="18" t="s">
        <v>36</v>
      </c>
      <c r="F8" s="18" t="s">
        <v>110</v>
      </c>
      <c r="G8" s="18" t="s">
        <v>99</v>
      </c>
      <c r="H8" s="18">
        <v>4</v>
      </c>
      <c r="I8" s="18">
        <v>994</v>
      </c>
      <c r="J8" s="18" t="s">
        <v>99</v>
      </c>
      <c r="K8" s="18">
        <v>1392</v>
      </c>
      <c r="L8" s="18">
        <v>232.89153057600001</v>
      </c>
    </row>
    <row r="9" spans="1:12">
      <c r="A9" s="18">
        <v>4</v>
      </c>
      <c r="B9" s="18">
        <v>211</v>
      </c>
      <c r="C9" s="18" t="s">
        <v>114</v>
      </c>
      <c r="D9" s="18">
        <v>21122</v>
      </c>
      <c r="E9" s="18" t="s">
        <v>36</v>
      </c>
      <c r="F9" s="18" t="s">
        <v>115</v>
      </c>
      <c r="G9" s="18" t="s">
        <v>99</v>
      </c>
      <c r="H9" s="18">
        <v>4</v>
      </c>
      <c r="I9" s="18">
        <v>994</v>
      </c>
      <c r="J9" s="18" t="s">
        <v>99</v>
      </c>
      <c r="K9" s="18">
        <v>1</v>
      </c>
      <c r="L9" s="18">
        <v>0.71206625189999995</v>
      </c>
    </row>
    <row r="10" spans="1:12">
      <c r="A10" s="18">
        <v>5</v>
      </c>
      <c r="B10" s="18">
        <v>211</v>
      </c>
      <c r="C10" s="18" t="s">
        <v>114</v>
      </c>
      <c r="D10" s="18">
        <v>21124</v>
      </c>
      <c r="E10" s="18" t="s">
        <v>37</v>
      </c>
      <c r="F10" s="18" t="s">
        <v>110</v>
      </c>
      <c r="G10" s="18" t="s">
        <v>99</v>
      </c>
      <c r="H10" s="18">
        <v>4</v>
      </c>
      <c r="I10" s="18">
        <v>994</v>
      </c>
      <c r="J10" s="18" t="s">
        <v>99</v>
      </c>
      <c r="K10" s="18">
        <v>45</v>
      </c>
      <c r="L10" s="18">
        <v>19.380270238600001</v>
      </c>
    </row>
    <row r="11" spans="1:12">
      <c r="A11" s="18">
        <v>6</v>
      </c>
      <c r="B11" s="18">
        <v>211</v>
      </c>
      <c r="C11" s="18" t="s">
        <v>114</v>
      </c>
      <c r="D11" s="18">
        <v>21124</v>
      </c>
      <c r="E11" s="18" t="s">
        <v>37</v>
      </c>
      <c r="F11" s="18" t="s">
        <v>115</v>
      </c>
      <c r="G11" s="18" t="s">
        <v>99</v>
      </c>
      <c r="H11" s="18">
        <v>4</v>
      </c>
      <c r="I11" s="18">
        <v>994</v>
      </c>
      <c r="J11" s="18" t="s">
        <v>99</v>
      </c>
      <c r="K11" s="18">
        <v>1</v>
      </c>
      <c r="L11" s="18">
        <v>5.5518699099999999E-2</v>
      </c>
    </row>
    <row r="12" spans="1:12">
      <c r="A12" s="18">
        <v>7</v>
      </c>
      <c r="B12" s="18">
        <v>212</v>
      </c>
      <c r="C12" s="18" t="s">
        <v>116</v>
      </c>
      <c r="D12" s="18">
        <v>2121</v>
      </c>
      <c r="E12" s="18" t="s">
        <v>38</v>
      </c>
      <c r="F12" s="18" t="s">
        <v>110</v>
      </c>
      <c r="G12" s="18" t="s">
        <v>99</v>
      </c>
      <c r="H12" s="18">
        <v>4</v>
      </c>
      <c r="I12" s="18">
        <v>994</v>
      </c>
      <c r="J12" s="18" t="s">
        <v>99</v>
      </c>
      <c r="K12" s="18">
        <v>4</v>
      </c>
      <c r="L12" s="18">
        <v>7.8549345742999996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117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96</v>
      </c>
    </row>
    <row r="5" spans="1:12">
      <c r="A5" s="18">
        <v>0</v>
      </c>
      <c r="B5" s="18">
        <v>24</v>
      </c>
      <c r="C5" s="18" t="s">
        <v>118</v>
      </c>
      <c r="D5" s="18">
        <v>241</v>
      </c>
      <c r="E5" s="18" t="s">
        <v>40</v>
      </c>
      <c r="F5" s="18" t="s">
        <v>110</v>
      </c>
      <c r="G5" s="18" t="s">
        <v>99</v>
      </c>
      <c r="H5" s="18">
        <v>997</v>
      </c>
      <c r="I5" s="18">
        <v>994</v>
      </c>
      <c r="J5" s="18" t="s">
        <v>99</v>
      </c>
      <c r="K5" s="18">
        <v>18</v>
      </c>
      <c r="L5" s="18">
        <v>9.9269871336000008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119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113</v>
      </c>
    </row>
    <row r="5" spans="1:12">
      <c r="A5" s="18">
        <v>0</v>
      </c>
      <c r="B5" s="18">
        <v>22</v>
      </c>
      <c r="C5" s="18" t="s">
        <v>120</v>
      </c>
      <c r="D5" s="18">
        <v>221</v>
      </c>
      <c r="E5" s="18" t="s">
        <v>41</v>
      </c>
      <c r="F5" s="18" t="s">
        <v>110</v>
      </c>
      <c r="G5" s="18" t="s">
        <v>99</v>
      </c>
      <c r="H5" s="18">
        <v>997</v>
      </c>
      <c r="I5" s="18">
        <v>994</v>
      </c>
      <c r="J5" s="18" t="s">
        <v>99</v>
      </c>
      <c r="K5" s="18">
        <v>19</v>
      </c>
      <c r="L5" s="18">
        <v>27.362681801000001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121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96</v>
      </c>
    </row>
    <row r="5" spans="1:12">
      <c r="A5" s="18">
        <v>0</v>
      </c>
      <c r="B5" s="18">
        <v>2</v>
      </c>
      <c r="C5" s="18" t="s">
        <v>122</v>
      </c>
      <c r="D5" s="18">
        <v>24</v>
      </c>
      <c r="E5" s="18" t="s">
        <v>123</v>
      </c>
      <c r="F5" s="18" t="s">
        <v>124</v>
      </c>
      <c r="G5" s="18" t="s">
        <v>99</v>
      </c>
      <c r="H5" s="18">
        <v>997</v>
      </c>
      <c r="I5" s="18">
        <v>982</v>
      </c>
      <c r="J5" s="18" t="s">
        <v>99</v>
      </c>
      <c r="K5" s="18">
        <v>36</v>
      </c>
      <c r="L5" s="18">
        <v>439.87774522400002</v>
      </c>
    </row>
    <row r="6" spans="1:12">
      <c r="A6" s="18">
        <v>1</v>
      </c>
      <c r="B6" s="18">
        <v>3</v>
      </c>
      <c r="C6" s="18" t="s">
        <v>125</v>
      </c>
      <c r="D6" s="18">
        <v>31</v>
      </c>
      <c r="E6" s="18" t="s">
        <v>126</v>
      </c>
      <c r="F6" s="18" t="s">
        <v>124</v>
      </c>
      <c r="G6" s="18" t="s">
        <v>99</v>
      </c>
      <c r="H6" s="18">
        <v>997</v>
      </c>
      <c r="I6" s="18">
        <v>982</v>
      </c>
      <c r="J6" s="18" t="s">
        <v>99</v>
      </c>
      <c r="K6" s="18">
        <v>189</v>
      </c>
      <c r="L6" s="18">
        <v>1150.0959324400001</v>
      </c>
    </row>
    <row r="7" spans="1:12">
      <c r="A7" s="18">
        <v>2</v>
      </c>
      <c r="B7" s="18">
        <v>3</v>
      </c>
      <c r="C7" s="18" t="s">
        <v>125</v>
      </c>
      <c r="D7" s="18">
        <v>32</v>
      </c>
      <c r="E7" s="18" t="s">
        <v>45</v>
      </c>
      <c r="F7" s="18" t="s">
        <v>124</v>
      </c>
      <c r="G7" s="18" t="s">
        <v>99</v>
      </c>
      <c r="H7" s="18">
        <v>997</v>
      </c>
      <c r="I7" s="18">
        <v>982</v>
      </c>
      <c r="J7" s="18" t="s">
        <v>99</v>
      </c>
      <c r="K7" s="18">
        <v>60</v>
      </c>
      <c r="L7" s="18">
        <v>107.04846436299999</v>
      </c>
    </row>
    <row r="8" spans="1:12">
      <c r="A8" s="18">
        <v>3</v>
      </c>
      <c r="B8" s="18">
        <v>4</v>
      </c>
      <c r="C8" s="18" t="s">
        <v>127</v>
      </c>
      <c r="D8" s="18">
        <v>41</v>
      </c>
      <c r="E8" s="18" t="s">
        <v>128</v>
      </c>
      <c r="F8" s="18" t="s">
        <v>124</v>
      </c>
      <c r="G8" s="18" t="s">
        <v>99</v>
      </c>
      <c r="H8" s="18">
        <v>997</v>
      </c>
      <c r="I8" s="18">
        <v>982</v>
      </c>
      <c r="J8" s="18" t="s">
        <v>99</v>
      </c>
      <c r="K8" s="18">
        <v>12</v>
      </c>
      <c r="L8" s="18">
        <v>23.858468202400001</v>
      </c>
    </row>
    <row r="9" spans="1:12">
      <c r="A9" s="18">
        <v>4</v>
      </c>
      <c r="B9" s="18">
        <v>998</v>
      </c>
      <c r="C9" s="18" t="s">
        <v>47</v>
      </c>
      <c r="D9" s="18">
        <v>998</v>
      </c>
      <c r="E9" s="18" t="s">
        <v>47</v>
      </c>
      <c r="F9" s="18" t="s">
        <v>124</v>
      </c>
      <c r="G9" s="18" t="s">
        <v>99</v>
      </c>
      <c r="H9" s="18">
        <v>997</v>
      </c>
      <c r="I9" s="18">
        <v>982</v>
      </c>
      <c r="J9" s="18" t="s">
        <v>99</v>
      </c>
      <c r="K9" s="18">
        <v>12</v>
      </c>
      <c r="L9" s="18">
        <v>1170.98182804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3" t="s">
        <v>5</v>
      </c>
    </row>
    <row r="2" spans="1:12">
      <c r="B2" s="33" t="s">
        <v>129</v>
      </c>
    </row>
    <row r="4" spans="1:12">
      <c r="A4" s="19" t="s">
        <v>89</v>
      </c>
      <c r="B4" s="19" t="s">
        <v>101</v>
      </c>
      <c r="C4" s="19" t="s">
        <v>102</v>
      </c>
      <c r="D4" s="19" t="s">
        <v>103</v>
      </c>
      <c r="E4" s="19" t="s">
        <v>104</v>
      </c>
      <c r="F4" s="19" t="s">
        <v>105</v>
      </c>
      <c r="G4" s="19" t="s">
        <v>93</v>
      </c>
      <c r="H4" s="19" t="s">
        <v>94</v>
      </c>
      <c r="I4" s="19" t="s">
        <v>106</v>
      </c>
      <c r="J4" s="19" t="s">
        <v>107</v>
      </c>
      <c r="K4" s="19" t="s">
        <v>95</v>
      </c>
      <c r="L4" s="19" t="s">
        <v>96</v>
      </c>
    </row>
    <row r="5" spans="1:12">
      <c r="A5" s="18">
        <v>0</v>
      </c>
      <c r="B5" s="18">
        <v>2</v>
      </c>
      <c r="C5" s="18" t="s">
        <v>122</v>
      </c>
      <c r="D5" s="18">
        <v>24</v>
      </c>
      <c r="E5" s="18" t="s">
        <v>123</v>
      </c>
      <c r="F5" s="18" t="s">
        <v>124</v>
      </c>
      <c r="G5" s="18" t="s">
        <v>99</v>
      </c>
      <c r="H5" s="18">
        <v>997</v>
      </c>
      <c r="I5" s="18">
        <v>982</v>
      </c>
      <c r="J5" s="18" t="s">
        <v>99</v>
      </c>
      <c r="K5" s="18">
        <v>1</v>
      </c>
      <c r="L5" s="18">
        <v>1.3159240434999999</v>
      </c>
    </row>
    <row r="6" spans="1:12">
      <c r="A6" s="18">
        <v>1</v>
      </c>
      <c r="B6" s="18">
        <v>3</v>
      </c>
      <c r="C6" s="18" t="s">
        <v>125</v>
      </c>
      <c r="D6" s="18">
        <v>31</v>
      </c>
      <c r="E6" s="18" t="s">
        <v>126</v>
      </c>
      <c r="F6" s="18" t="s">
        <v>124</v>
      </c>
      <c r="G6" s="18" t="s">
        <v>99</v>
      </c>
      <c r="H6" s="18">
        <v>997</v>
      </c>
      <c r="I6" s="18">
        <v>982</v>
      </c>
      <c r="J6" s="18" t="s">
        <v>99</v>
      </c>
      <c r="K6" s="18">
        <v>6</v>
      </c>
      <c r="L6" s="18">
        <v>0.4670368278</v>
      </c>
    </row>
    <row r="7" spans="1:12">
      <c r="A7" s="18">
        <v>2</v>
      </c>
      <c r="B7" s="18">
        <v>3</v>
      </c>
      <c r="C7" s="18" t="s">
        <v>125</v>
      </c>
      <c r="D7" s="18">
        <v>32</v>
      </c>
      <c r="E7" s="18" t="s">
        <v>45</v>
      </c>
      <c r="F7" s="18" t="s">
        <v>124</v>
      </c>
      <c r="G7" s="18" t="s">
        <v>99</v>
      </c>
      <c r="H7" s="18">
        <v>997</v>
      </c>
      <c r="I7" s="18">
        <v>982</v>
      </c>
      <c r="J7" s="18" t="s">
        <v>99</v>
      </c>
      <c r="K7" s="18">
        <v>1</v>
      </c>
      <c r="L7" s="18">
        <v>0.17684218209999999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_builtUpP_v1_aoi</vt:lpstr>
      <vt:lpstr>_transportationL_m_v1_aoi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2025-07-14T00:30:14Z</dcterms:modified>
</cp:coreProperties>
</file>