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MS\EMSR814\EMSR814-AOI-12-PALIN\03MAPS\output\EMSR814\AOI12\GRA_PRODUCT\EMSR814_AOI12_GRA_PRODUCT_v1\"/>
    </mc:Choice>
  </mc:AlternateContent>
  <bookViews>
    <workbookView xWindow="0" yWindow="0" windowWidth="21576" windowHeight="8520" activeTab="1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builtUpP_v1_aoi" sheetId="7" r:id="rId7"/>
    <sheet name="_builtUpP_v1_aff" sheetId="8" r:id="rId8"/>
    <sheet name="_transportationA_v1_aoi" sheetId="9" r:id="rId9"/>
    <sheet name="_transportationL_m_v1_aoi" sheetId="10" r:id="rId10"/>
    <sheet name="_transportationL_m_v1_aff" sheetId="11" r:id="rId11"/>
    <sheet name="_facilitiesA_v1_aoi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62913"/>
</workbook>
</file>

<file path=xl/calcChain.xml><?xml version="1.0" encoding="utf-8"?>
<calcChain xmlns="http://schemas.openxmlformats.org/spreadsheetml/2006/main">
  <c r="B60" i="2" l="1"/>
  <c r="B61" i="2"/>
  <c r="F4" i="3" l="1"/>
  <c r="B57" i="2"/>
  <c r="B53" i="2"/>
  <c r="B37" i="2"/>
  <c r="B36" i="2"/>
</calcChain>
</file>

<file path=xl/sharedStrings.xml><?xml version="1.0" encoding="utf-8"?>
<sst xmlns="http://schemas.openxmlformats.org/spreadsheetml/2006/main" count="463" uniqueCount="132">
  <si>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</si>
  <si>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</si>
  <si>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</si>
  <si>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</si>
  <si>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</si>
  <si>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EMSR814 AOI: 12 Palin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</si>
  <si>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</si>
  <si>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</si>
  <si>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</si>
  <si>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</si>
  <si>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</si>
  <si>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</si>
  <si>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</si>
  <si>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</si>
  <si>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</si>
  <si>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</si>
  <si>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</si>
  <si>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</si>
  <si>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</si>
  <si>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</si>
  <si>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</si>
  <si>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Cemetery</t>
  </si>
  <si>
    <t>No.</t>
  </si>
  <si>
    <t>Unclassified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</si>
  <si>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</si>
  <si>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</si>
  <si>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</si>
  <si>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</si>
  <si>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</si>
  <si>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</si>
  <si>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</si>
  <si>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</si>
  <si>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</si>
  <si>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</si>
  <si>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</si>
  <si>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</si>
  <si>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</si>
  <si>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</si>
  <si>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</si>
  <si>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</si>
  <si>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</si>
  <si>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</si>
  <si>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>Other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</si>
  <si>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</si>
  <si>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</si>
  <si>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</si>
  <si>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</si>
  <si>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</si>
  <si>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</si>
  <si>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</si>
  <si>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</si>
  <si>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</si>
  <si>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</si>
  <si>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</si>
  <si>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</si>
  <si>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</si>
  <si>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</si>
  <si>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</si>
  <si>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</si>
  <si>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</si>
  <si>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</si>
  <si>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AOI: 12 Palin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</si>
  <si>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</si>
  <si>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</si>
  <si>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</si>
  <si>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</si>
  <si>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</si>
  <si>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</si>
  <si>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</si>
  <si>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</si>
  <si>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</si>
  <si>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</si>
  <si>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</si>
  <si>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</si>
  <si>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</si>
  <si>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</si>
  <si>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</si>
  <si>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</si>
  <si>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</si>
  <si>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</si>
  <si>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</si>
  <si>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</si>
  <si>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</si>
  <si>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</si>
  <si>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</si>
  <si>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</si>
  <si>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</si>
  <si>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</si>
  <si>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</si>
  <si>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</si>
  <si>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</si>
  <si>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</si>
  <si>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</si>
  <si>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</si>
  <si>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</si>
  <si>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</si>
  <si>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</si>
  <si>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</si>
  <si>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</si>
  <si>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</si>
  <si>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</si>
  <si>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</si>
  <si>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</si>
  <si>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</si>
  <si>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</si>
  <si>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</si>
  <si>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_builtUpP_v1_aoi</t>
  </si>
  <si>
    <t>Count</t>
  </si>
  <si>
    <t>Building point</t>
  </si>
  <si>
    <t>_builtUpP_v1_aff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</si>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</sst>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2" fillId="0" borderId="10" xfId="0" applyFont="1" applyBorder="1"/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8" fontId="12" fillId="0" borderId="5" xfId="0" applyNumberFormat="1" applyFont="1" applyBorder="1" applyAlignment="1">
      <alignment horizontal="center" vertical="center"/>
    </xf>
    <xf numFmtId="167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37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63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62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1"/>
  <sheetViews>
    <sheetView showGridLines="0" tabSelected="1" zoomScale="85" zoomScaleNormal="85" workbookViewId="0">
      <selection activeCell="B50" sqref="B50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5.109375" style="6" bestFit="1" customWidth="1"/>
    <col min="4" max="4" width="7.44140625" style="2" bestFit="1" customWidth="1"/>
    <col min="5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9"/>
      <c r="B1" s="32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3" t="s">
        <v>7</v>
      </c>
      <c r="D4" s="74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20" t="s">
        <v>13</v>
      </c>
      <c r="C5" s="20"/>
      <c r="D5" s="21" t="s">
        <v>14</v>
      </c>
      <c r="E5" s="69"/>
      <c r="F5" s="70"/>
      <c r="G5" s="71"/>
      <c r="H5" s="20"/>
      <c r="I5" s="22">
        <v>3.0422086678000002</v>
      </c>
    </row>
    <row r="6" spans="1:11">
      <c r="B6" s="34" t="s">
        <v>15</v>
      </c>
      <c r="C6" s="35" t="s">
        <v>16</v>
      </c>
      <c r="D6" s="35"/>
      <c r="E6" s="72"/>
      <c r="F6" s="70"/>
      <c r="G6" s="71"/>
      <c r="H6" s="54">
        <v>40</v>
      </c>
      <c r="I6" s="55">
        <v>67000</v>
      </c>
      <c r="J6" s="15"/>
      <c r="K6" s="15"/>
    </row>
    <row r="7" spans="1:11">
      <c r="B7" s="28" t="s">
        <v>17</v>
      </c>
      <c r="C7" s="36" t="s">
        <v>18</v>
      </c>
      <c r="D7" s="29" t="s">
        <v>14</v>
      </c>
      <c r="E7" s="31">
        <v>0</v>
      </c>
      <c r="F7" s="31">
        <v>0</v>
      </c>
      <c r="G7" s="31">
        <v>0</v>
      </c>
      <c r="H7" s="31">
        <v>0</v>
      </c>
      <c r="I7" s="31">
        <v>1109.9773833070001</v>
      </c>
    </row>
    <row r="8" spans="1:11">
      <c r="B8" s="37"/>
      <c r="C8" s="38" t="s">
        <v>19</v>
      </c>
      <c r="D8" s="39" t="s">
        <v>14</v>
      </c>
      <c r="E8" s="40">
        <v>0</v>
      </c>
      <c r="F8" s="40">
        <v>0</v>
      </c>
      <c r="G8" s="40">
        <v>0</v>
      </c>
      <c r="H8" s="40">
        <v>0</v>
      </c>
      <c r="I8" s="40">
        <v>1.6130783792000001</v>
      </c>
    </row>
    <row r="9" spans="1:11">
      <c r="B9" s="37"/>
      <c r="C9" s="38" t="s">
        <v>20</v>
      </c>
      <c r="D9" s="39" t="s">
        <v>14</v>
      </c>
      <c r="E9" s="40">
        <v>0</v>
      </c>
      <c r="F9" s="40">
        <v>0</v>
      </c>
      <c r="G9" s="40">
        <v>0</v>
      </c>
      <c r="H9" s="40">
        <v>0</v>
      </c>
      <c r="I9" s="40">
        <v>20.806759673599998</v>
      </c>
    </row>
    <row r="10" spans="1:11">
      <c r="B10" s="37"/>
      <c r="C10" s="38" t="s">
        <v>21</v>
      </c>
      <c r="D10" s="39" t="s">
        <v>14</v>
      </c>
      <c r="E10" s="40">
        <v>0</v>
      </c>
      <c r="F10" s="40">
        <v>0</v>
      </c>
      <c r="G10" s="40">
        <v>0</v>
      </c>
      <c r="H10" s="40">
        <v>0</v>
      </c>
      <c r="I10" s="40">
        <v>1.8205351347000001</v>
      </c>
    </row>
    <row r="11" spans="1:11">
      <c r="B11" s="37"/>
      <c r="C11" s="38" t="s">
        <v>20</v>
      </c>
      <c r="D11" s="39" t="s">
        <v>22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>
      <c r="B12" s="42"/>
      <c r="C12" s="43" t="s">
        <v>23</v>
      </c>
      <c r="D12" s="44" t="s">
        <v>22</v>
      </c>
      <c r="E12" s="45">
        <v>0</v>
      </c>
      <c r="F12" s="45">
        <v>0</v>
      </c>
      <c r="G12" s="45">
        <v>0</v>
      </c>
      <c r="H12" s="45">
        <v>0</v>
      </c>
      <c r="I12" s="45">
        <v>19346</v>
      </c>
    </row>
    <row r="13" spans="1:11">
      <c r="B13" s="28" t="s">
        <v>24</v>
      </c>
      <c r="C13" s="46" t="s">
        <v>25</v>
      </c>
      <c r="D13" s="29" t="s">
        <v>14</v>
      </c>
      <c r="E13" s="31">
        <v>0</v>
      </c>
      <c r="F13" s="31">
        <v>0</v>
      </c>
      <c r="G13" s="31">
        <v>0</v>
      </c>
      <c r="H13" s="31">
        <v>0</v>
      </c>
      <c r="I13" s="31">
        <v>2.7478504099999999E-2</v>
      </c>
    </row>
    <row r="14" spans="1:11">
      <c r="B14" s="37"/>
      <c r="C14" s="38" t="s">
        <v>26</v>
      </c>
      <c r="D14" s="39" t="s">
        <v>27</v>
      </c>
      <c r="E14" s="40">
        <v>0</v>
      </c>
      <c r="F14" s="40">
        <v>0</v>
      </c>
      <c r="G14" s="40">
        <v>0</v>
      </c>
      <c r="H14" s="40">
        <v>0</v>
      </c>
      <c r="I14" s="40">
        <v>23.077683946200001</v>
      </c>
    </row>
    <row r="15" spans="1:11">
      <c r="B15" s="37"/>
      <c r="C15" s="38" t="s">
        <v>28</v>
      </c>
      <c r="D15" s="39" t="s">
        <v>27</v>
      </c>
      <c r="E15" s="40">
        <v>0</v>
      </c>
      <c r="F15" s="40">
        <v>0</v>
      </c>
      <c r="G15" s="40">
        <v>0</v>
      </c>
      <c r="H15" s="40">
        <v>0</v>
      </c>
      <c r="I15" s="40">
        <v>6.6737925898999997</v>
      </c>
    </row>
    <row r="16" spans="1:11">
      <c r="B16" s="37"/>
      <c r="C16" s="38" t="s">
        <v>29</v>
      </c>
      <c r="D16" s="39" t="s">
        <v>27</v>
      </c>
      <c r="E16" s="40">
        <v>0</v>
      </c>
      <c r="F16" s="40">
        <v>0</v>
      </c>
      <c r="G16" s="40">
        <v>0</v>
      </c>
      <c r="H16" s="40">
        <v>0</v>
      </c>
      <c r="I16" s="40">
        <v>3.7553977566999999</v>
      </c>
    </row>
    <row r="17" spans="1:10">
      <c r="B17" s="37"/>
      <c r="C17" s="38" t="s">
        <v>30</v>
      </c>
      <c r="D17" s="39" t="s">
        <v>27</v>
      </c>
      <c r="E17" s="40">
        <v>0</v>
      </c>
      <c r="F17" s="40">
        <v>0.100108458</v>
      </c>
      <c r="G17" s="40">
        <v>0</v>
      </c>
      <c r="H17" s="40">
        <v>0.100108458</v>
      </c>
      <c r="I17" s="40">
        <v>187.022868335</v>
      </c>
    </row>
    <row r="18" spans="1:10">
      <c r="B18" s="37"/>
      <c r="C18" s="38" t="s">
        <v>31</v>
      </c>
      <c r="D18" s="39" t="s">
        <v>27</v>
      </c>
      <c r="E18" s="40">
        <v>0</v>
      </c>
      <c r="F18" s="40">
        <v>0.34350195560000002</v>
      </c>
      <c r="G18" s="40">
        <v>0</v>
      </c>
      <c r="H18" s="40">
        <v>0.34350195560000002</v>
      </c>
      <c r="I18" s="40">
        <v>56.7353388943</v>
      </c>
    </row>
    <row r="19" spans="1:10">
      <c r="B19" s="42"/>
      <c r="C19" s="43" t="s">
        <v>32</v>
      </c>
      <c r="D19" s="44" t="s">
        <v>27</v>
      </c>
      <c r="E19" s="47">
        <v>0</v>
      </c>
      <c r="F19" s="47">
        <v>0</v>
      </c>
      <c r="G19" s="47">
        <v>0</v>
      </c>
      <c r="H19" s="47">
        <v>0</v>
      </c>
      <c r="I19" s="47">
        <v>7.3729163116</v>
      </c>
    </row>
    <row r="20" spans="1:10">
      <c r="B20" s="28" t="s">
        <v>33</v>
      </c>
      <c r="C20" s="46" t="s">
        <v>34</v>
      </c>
      <c r="D20" s="29" t="s">
        <v>14</v>
      </c>
      <c r="E20" s="31">
        <v>0</v>
      </c>
      <c r="F20" s="31">
        <v>0</v>
      </c>
      <c r="G20" s="31">
        <v>0</v>
      </c>
      <c r="H20" s="31">
        <v>0</v>
      </c>
      <c r="I20" s="31">
        <v>0.2370324362</v>
      </c>
    </row>
    <row r="21" spans="1:10">
      <c r="B21" s="37"/>
      <c r="C21" s="38" t="s">
        <v>35</v>
      </c>
      <c r="D21" s="39" t="s">
        <v>14</v>
      </c>
      <c r="E21" s="40">
        <v>0</v>
      </c>
      <c r="F21" s="40">
        <v>0</v>
      </c>
      <c r="G21" s="40">
        <v>0</v>
      </c>
      <c r="H21" s="40">
        <v>0</v>
      </c>
      <c r="I21" s="40">
        <v>30.5462469639</v>
      </c>
    </row>
    <row r="22" spans="1:10">
      <c r="B22" s="37"/>
      <c r="C22" s="38" t="s">
        <v>36</v>
      </c>
      <c r="D22" s="39" t="s">
        <v>14</v>
      </c>
      <c r="E22" s="40">
        <v>0</v>
      </c>
      <c r="F22" s="40">
        <v>0</v>
      </c>
      <c r="G22" s="40">
        <v>0</v>
      </c>
      <c r="H22" s="40">
        <v>0</v>
      </c>
      <c r="I22" s="40">
        <v>3.1595371394999998</v>
      </c>
    </row>
    <row r="23" spans="1:10">
      <c r="B23" s="37"/>
      <c r="C23" s="38" t="s">
        <v>37</v>
      </c>
      <c r="D23" s="39" t="s">
        <v>27</v>
      </c>
      <c r="E23" s="40">
        <v>0</v>
      </c>
      <c r="F23" s="40">
        <v>0</v>
      </c>
      <c r="G23" s="40">
        <v>0</v>
      </c>
      <c r="H23" s="40">
        <v>0</v>
      </c>
      <c r="I23" s="40">
        <v>35.682643710100002</v>
      </c>
    </row>
    <row r="24" spans="1:10">
      <c r="B24" s="42"/>
      <c r="C24" s="43" t="s">
        <v>38</v>
      </c>
      <c r="D24" s="44" t="s">
        <v>27</v>
      </c>
      <c r="E24" s="47">
        <v>0</v>
      </c>
      <c r="F24" s="47">
        <v>0</v>
      </c>
      <c r="G24" s="47">
        <v>0</v>
      </c>
      <c r="H24" s="47">
        <v>0</v>
      </c>
      <c r="I24" s="47">
        <v>8.8074177753999994</v>
      </c>
    </row>
    <row r="25" spans="1:10">
      <c r="B25" s="48" t="s">
        <v>39</v>
      </c>
      <c r="C25" s="49" t="s">
        <v>40</v>
      </c>
      <c r="D25" s="29" t="s">
        <v>14</v>
      </c>
      <c r="E25" s="31"/>
      <c r="F25" s="31"/>
      <c r="G25" s="31"/>
      <c r="H25" s="31">
        <v>1.8987281273000001</v>
      </c>
      <c r="I25" s="31">
        <v>5761.6775104999997</v>
      </c>
    </row>
    <row r="26" spans="1:10">
      <c r="B26" s="50"/>
      <c r="C26" s="51" t="s">
        <v>41</v>
      </c>
      <c r="D26" s="39" t="s">
        <v>14</v>
      </c>
      <c r="E26" s="40"/>
      <c r="F26" s="40"/>
      <c r="G26" s="40"/>
      <c r="H26" s="40">
        <v>0.43483432259999999</v>
      </c>
      <c r="I26" s="40">
        <v>106.25819236</v>
      </c>
    </row>
    <row r="27" spans="1:10">
      <c r="B27" s="50"/>
      <c r="C27" s="51" t="s">
        <v>42</v>
      </c>
      <c r="D27" s="39" t="s">
        <v>14</v>
      </c>
      <c r="E27" s="40"/>
      <c r="F27" s="40"/>
      <c r="G27" s="40"/>
      <c r="H27" s="40">
        <v>0.4292304542</v>
      </c>
      <c r="I27" s="40">
        <v>645.01970677300005</v>
      </c>
    </row>
    <row r="28" spans="1:10">
      <c r="B28" s="52"/>
      <c r="C28" s="53" t="s">
        <v>43</v>
      </c>
      <c r="D28" s="44" t="s">
        <v>14</v>
      </c>
      <c r="E28" s="47"/>
      <c r="F28" s="47"/>
      <c r="G28" s="47"/>
      <c r="H28" s="47">
        <v>0.27941576410000002</v>
      </c>
      <c r="I28" s="47">
        <v>507.54972830700001</v>
      </c>
    </row>
    <row r="29" spans="1:10">
      <c r="A29" s="23"/>
      <c r="B29" s="3"/>
      <c r="C29" s="4"/>
      <c r="D29" s="7"/>
      <c r="E29" s="57"/>
      <c r="F29" s="57"/>
      <c r="G29" s="57"/>
      <c r="J29" s="24"/>
    </row>
    <row r="30" spans="1:10">
      <c r="A30" s="23"/>
      <c r="B30" s="57" t="s">
        <v>44</v>
      </c>
      <c r="C30" s="4"/>
      <c r="D30" s="7"/>
      <c r="E30" s="57"/>
      <c r="F30" s="57"/>
      <c r="G30" s="57"/>
      <c r="J30" s="24"/>
    </row>
    <row r="31" spans="1:10">
      <c r="A31" s="23"/>
      <c r="B31" s="30" t="s">
        <v>45</v>
      </c>
      <c r="C31" s="25"/>
      <c r="D31" s="26"/>
      <c r="E31" s="30"/>
      <c r="F31" s="30"/>
      <c r="G31" s="30"/>
      <c r="H31" s="27"/>
      <c r="I31" s="27"/>
      <c r="J31" s="24"/>
    </row>
    <row r="32" spans="1:10">
      <c r="B32" s="3"/>
      <c r="C32" s="4"/>
      <c r="D32" s="7"/>
      <c r="E32" s="57"/>
      <c r="F32" s="57"/>
      <c r="G32" s="57"/>
    </row>
    <row r="33" spans="2:8">
      <c r="B33" s="3"/>
      <c r="C33" s="4"/>
      <c r="D33" s="7"/>
      <c r="E33" s="57"/>
      <c r="F33" s="57"/>
      <c r="G33" s="57"/>
    </row>
    <row r="34" spans="2:8">
      <c r="B34" s="56" t="s">
        <v>46</v>
      </c>
      <c r="C34" s="4"/>
      <c r="D34" s="7"/>
      <c r="E34" s="57"/>
      <c r="F34" s="57"/>
      <c r="G34" s="57"/>
    </row>
    <row r="35" spans="2:8">
      <c r="B35" s="57" t="s">
        <v>47</v>
      </c>
      <c r="C35" s="4"/>
      <c r="D35" s="7"/>
      <c r="E35" s="57"/>
      <c r="F35" s="57"/>
      <c r="G35" s="57"/>
    </row>
    <row r="36" spans="2:8">
      <c r="B36" s="5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6" s="4"/>
      <c r="D36" s="7"/>
      <c r="E36" s="57"/>
      <c r="F36" s="57"/>
      <c r="G36" s="57"/>
    </row>
    <row r="37" spans="2:8">
      <c r="B37" s="57" t="str">
        <f>CONCATENATE(CHAR(169)," European Union / Copernicus Emergency Management Service")</f>
        <v>© European Union / Copernicus Emergency Management Service</v>
      </c>
      <c r="C37" s="4"/>
      <c r="D37" s="7"/>
      <c r="E37" s="57"/>
      <c r="F37" s="57"/>
      <c r="G37" s="57"/>
      <c r="H37" s="59" t="s">
        <v>48</v>
      </c>
    </row>
    <row r="38" spans="2:8">
      <c r="B38" s="3"/>
      <c r="C38" s="4"/>
      <c r="D38" s="7"/>
      <c r="E38" s="57"/>
      <c r="F38" s="57"/>
      <c r="G38" s="57"/>
    </row>
    <row r="39" spans="2:8">
      <c r="B39" s="3"/>
      <c r="C39" s="4"/>
      <c r="D39" s="7"/>
      <c r="E39" s="57"/>
      <c r="F39" s="57"/>
      <c r="G39" s="57"/>
    </row>
    <row r="40" spans="2:8">
      <c r="B40" s="56" t="s">
        <v>49</v>
      </c>
      <c r="C40" s="4"/>
      <c r="D40" s="7"/>
      <c r="E40" s="57"/>
      <c r="F40" s="57"/>
      <c r="G40" s="57"/>
    </row>
    <row r="41" spans="2:8">
      <c r="B41" s="57" t="s">
        <v>50</v>
      </c>
      <c r="C41" s="4"/>
      <c r="D41" s="7"/>
      <c r="E41" s="57"/>
      <c r="F41" s="57"/>
      <c r="G41" s="57"/>
    </row>
    <row r="42" spans="2:8">
      <c r="B42" s="57" t="s">
        <v>51</v>
      </c>
      <c r="C42" s="5"/>
      <c r="D42" s="7"/>
      <c r="E42" s="57"/>
      <c r="F42" s="57"/>
      <c r="G42" s="57"/>
    </row>
    <row r="43" spans="2:8">
      <c r="B43" s="57" t="s">
        <v>52</v>
      </c>
      <c r="C43" s="5"/>
      <c r="D43" s="7"/>
      <c r="E43" s="57"/>
      <c r="F43" s="57"/>
      <c r="G43" s="57"/>
    </row>
    <row r="44" spans="2:8">
      <c r="B44" s="57" t="s">
        <v>53</v>
      </c>
      <c r="C44" s="5"/>
      <c r="D44" s="7"/>
      <c r="E44" s="57"/>
      <c r="F44" s="57"/>
      <c r="G44" s="57"/>
    </row>
    <row r="45" spans="2:8">
      <c r="B45" s="3"/>
      <c r="C45" s="5"/>
      <c r="D45" s="7"/>
      <c r="E45" s="57"/>
      <c r="F45" s="57"/>
      <c r="G45" s="57"/>
    </row>
    <row r="46" spans="2:8">
      <c r="B46" s="3"/>
      <c r="C46" s="5"/>
      <c r="D46" s="7"/>
      <c r="E46" s="57"/>
      <c r="F46" s="57"/>
      <c r="G46" s="57"/>
    </row>
    <row r="47" spans="2:8">
      <c r="B47" s="56" t="s">
        <v>54</v>
      </c>
      <c r="C47" s="5"/>
      <c r="D47" s="7"/>
      <c r="E47" s="57"/>
      <c r="F47" s="57"/>
      <c r="G47" s="57"/>
    </row>
    <row r="48" spans="2:8">
      <c r="B48" s="57" t="s">
        <v>55</v>
      </c>
      <c r="C48" s="5"/>
      <c r="D48" s="7"/>
      <c r="E48" s="57"/>
      <c r="F48" s="57"/>
      <c r="G48" s="57"/>
    </row>
    <row r="49" spans="1:45">
      <c r="B49" s="57" t="s">
        <v>56</v>
      </c>
      <c r="C49" s="5"/>
      <c r="D49" s="7"/>
      <c r="E49" s="57"/>
      <c r="F49" s="57"/>
      <c r="G49" s="57"/>
    </row>
    <row r="50" spans="1:45">
      <c r="B50" s="3"/>
      <c r="C50" s="5"/>
      <c r="D50" s="7"/>
      <c r="E50" s="57"/>
      <c r="F50" s="57"/>
      <c r="G50" s="57"/>
    </row>
    <row r="51" spans="1:45">
      <c r="B51" s="3"/>
      <c r="C51" s="5"/>
      <c r="D51" s="7"/>
      <c r="E51" s="57"/>
      <c r="F51" s="57"/>
      <c r="G51" s="57"/>
    </row>
    <row r="52" spans="1:45">
      <c r="B52" s="56" t="s">
        <v>57</v>
      </c>
      <c r="C52" s="5"/>
      <c r="D52" s="7"/>
      <c r="E52" s="57"/>
      <c r="F52" s="57"/>
      <c r="G52" s="57"/>
    </row>
    <row r="53" spans="1:45">
      <c r="B53" s="5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3" s="5"/>
      <c r="D53" s="7"/>
      <c r="E53" s="57"/>
      <c r="F53" s="57"/>
      <c r="G53" s="57"/>
    </row>
    <row r="54" spans="1:45">
      <c r="B54" s="57" t="s">
        <v>58</v>
      </c>
    </row>
    <row r="56" spans="1:45">
      <c r="B56" s="57" t="s">
        <v>59</v>
      </c>
    </row>
    <row r="57" spans="1:45">
      <c r="B57" s="57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9" spans="1:45">
      <c r="B59" s="57" t="s">
        <v>60</v>
      </c>
    </row>
    <row r="60" spans="1:45" s="78" customFormat="1">
      <c r="A60" s="76"/>
      <c r="B60" s="75" t="str">
        <f>CONCATENATE("COP-DEM-EEA-10-R product ",CHAR(169)," DLR e.V. (2014-2018) and ")</f>
        <v xml:space="preserve">COP-DEM-EEA-10-R product © DLR e.V. (2014-2018) and </v>
      </c>
      <c r="C60" s="77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</row>
    <row r="61" spans="1:45" s="78" customFormat="1">
      <c r="A61" s="76"/>
      <c r="B61" s="75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61" s="77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09375" defaultRowHeight="14.4"/>
  <cols>
    <col min="1" max="10" width="17" style="2" customWidth="1"/>
  </cols>
  <sheetData>
    <row r="1" spans="1:10">
      <c r="A1" t="s">
        <v>61</v>
      </c>
    </row>
    <row r="3" spans="1:10" ht="39.6">
      <c r="A3" s="60" t="s">
        <v>62</v>
      </c>
      <c r="B3" s="60" t="s">
        <v>63</v>
      </c>
      <c r="C3" s="60" t="s">
        <v>64</v>
      </c>
      <c r="D3" s="60" t="s">
        <v>65</v>
      </c>
      <c r="E3" s="60" t="s">
        <v>66</v>
      </c>
      <c r="F3" s="60" t="s">
        <v>67</v>
      </c>
      <c r="G3" s="60" t="s">
        <v>68</v>
      </c>
      <c r="H3" s="60" t="s">
        <v>69</v>
      </c>
      <c r="I3" s="60" t="s">
        <v>70</v>
      </c>
      <c r="J3" s="60" t="s">
        <v>71</v>
      </c>
    </row>
    <row r="4" spans="1:10" ht="51">
      <c r="A4" s="61" t="s">
        <v>72</v>
      </c>
      <c r="B4" s="62" t="s">
        <v>73</v>
      </c>
      <c r="C4" s="62" t="s">
        <v>74</v>
      </c>
      <c r="D4" s="62" t="s">
        <v>75</v>
      </c>
      <c r="E4" s="62" t="s">
        <v>76</v>
      </c>
      <c r="F4" s="62" t="str">
        <f>HYPERLINK("https://www.worldpop.org", "WorldPop (www.worldpop.org)")</f>
        <v>WorldPop (www.worldpop.org)</v>
      </c>
      <c r="G4" s="62" t="s">
        <v>77</v>
      </c>
      <c r="H4" s="62" t="s">
        <v>77</v>
      </c>
      <c r="I4" s="62" t="s">
        <v>77</v>
      </c>
      <c r="J4" s="62" t="s">
        <v>78</v>
      </c>
    </row>
    <row r="5" spans="1:10">
      <c r="A5" s="63" t="s">
        <v>12</v>
      </c>
      <c r="B5" s="64">
        <v>67235</v>
      </c>
      <c r="C5" s="65">
        <v>33322</v>
      </c>
      <c r="D5" s="65">
        <v>81862</v>
      </c>
      <c r="E5" s="65">
        <v>66335</v>
      </c>
      <c r="F5" s="65">
        <v>57653</v>
      </c>
      <c r="G5" s="66">
        <v>61281</v>
      </c>
      <c r="H5" s="66">
        <v>15996</v>
      </c>
      <c r="I5" s="66">
        <v>26.1</v>
      </c>
      <c r="J5" s="67" t="s">
        <v>79</v>
      </c>
    </row>
    <row r="6" spans="1:10">
      <c r="A6" s="63" t="s">
        <v>80</v>
      </c>
      <c r="B6" s="64">
        <v>36</v>
      </c>
      <c r="C6" s="65">
        <v>0</v>
      </c>
      <c r="D6" s="65">
        <v>0</v>
      </c>
      <c r="E6" s="65">
        <v>132</v>
      </c>
      <c r="F6" s="65">
        <v>32</v>
      </c>
      <c r="G6" s="66">
        <v>40</v>
      </c>
      <c r="H6" s="66">
        <v>48</v>
      </c>
      <c r="I6" s="66">
        <v>121.2</v>
      </c>
      <c r="J6" s="68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/>
  </sheetViews>
  <sheetFormatPr baseColWidth="10" defaultColWidth="9.1093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82</v>
      </c>
    </row>
    <row r="4" spans="1:8">
      <c r="A4" s="19" t="s">
        <v>83</v>
      </c>
      <c r="B4" s="19" t="s">
        <v>84</v>
      </c>
      <c r="C4" s="19" t="s">
        <v>85</v>
      </c>
      <c r="D4" s="19" t="s">
        <v>86</v>
      </c>
      <c r="E4" s="19" t="s">
        <v>87</v>
      </c>
      <c r="F4" s="19" t="s">
        <v>88</v>
      </c>
      <c r="G4" s="19" t="s">
        <v>89</v>
      </c>
      <c r="H4" s="19" t="s">
        <v>90</v>
      </c>
    </row>
    <row r="5" spans="1:8">
      <c r="A5" s="57">
        <v>0</v>
      </c>
      <c r="B5" s="57" t="s">
        <v>13</v>
      </c>
      <c r="C5" s="57" t="s">
        <v>91</v>
      </c>
      <c r="D5" s="57" t="s">
        <v>92</v>
      </c>
      <c r="E5" s="57" t="s">
        <v>93</v>
      </c>
      <c r="F5" s="57">
        <v>4</v>
      </c>
      <c r="G5" s="57">
        <v>56</v>
      </c>
      <c r="H5" s="57">
        <v>3.0422086678000002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94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90</v>
      </c>
    </row>
    <row r="5" spans="1:12">
      <c r="A5" s="57">
        <v>0</v>
      </c>
      <c r="B5" s="57">
        <v>11</v>
      </c>
      <c r="C5" s="57" t="s">
        <v>18</v>
      </c>
      <c r="D5" s="57">
        <v>997</v>
      </c>
      <c r="E5" s="57" t="s">
        <v>93</v>
      </c>
      <c r="F5" s="57" t="s">
        <v>102</v>
      </c>
      <c r="G5" s="57" t="s">
        <v>103</v>
      </c>
      <c r="H5" s="57">
        <v>997</v>
      </c>
      <c r="I5" s="57">
        <v>1</v>
      </c>
      <c r="J5" s="57" t="s">
        <v>93</v>
      </c>
      <c r="K5" s="57">
        <v>1</v>
      </c>
      <c r="L5" s="57">
        <v>5.7491850270000002</v>
      </c>
    </row>
    <row r="6" spans="1:12">
      <c r="A6" s="57">
        <v>1</v>
      </c>
      <c r="B6" s="57">
        <v>11</v>
      </c>
      <c r="C6" s="57" t="s">
        <v>18</v>
      </c>
      <c r="D6" s="57">
        <v>997</v>
      </c>
      <c r="E6" s="57" t="s">
        <v>93</v>
      </c>
      <c r="F6" s="57" t="s">
        <v>102</v>
      </c>
      <c r="G6" s="57" t="s">
        <v>103</v>
      </c>
      <c r="H6" s="57">
        <v>997</v>
      </c>
      <c r="I6" s="57">
        <v>994</v>
      </c>
      <c r="J6" s="57" t="s">
        <v>93</v>
      </c>
      <c r="K6" s="57">
        <v>515</v>
      </c>
      <c r="L6" s="57">
        <v>1104.22819828</v>
      </c>
    </row>
    <row r="7" spans="1:12">
      <c r="A7" s="57">
        <v>2</v>
      </c>
      <c r="B7" s="57">
        <v>12</v>
      </c>
      <c r="C7" s="57" t="s">
        <v>104</v>
      </c>
      <c r="D7" s="57">
        <v>122</v>
      </c>
      <c r="E7" s="57" t="s">
        <v>19</v>
      </c>
      <c r="F7" s="57" t="s">
        <v>102</v>
      </c>
      <c r="G7" s="57" t="s">
        <v>103</v>
      </c>
      <c r="H7" s="57">
        <v>997</v>
      </c>
      <c r="I7" s="57">
        <v>994</v>
      </c>
      <c r="J7" s="57" t="s">
        <v>93</v>
      </c>
      <c r="K7" s="57">
        <v>2</v>
      </c>
      <c r="L7" s="57">
        <v>1.6130783792000001</v>
      </c>
    </row>
    <row r="8" spans="1:12">
      <c r="A8" s="57">
        <v>3</v>
      </c>
      <c r="B8" s="57">
        <v>12</v>
      </c>
      <c r="C8" s="57" t="s">
        <v>104</v>
      </c>
      <c r="D8" s="57">
        <v>1251</v>
      </c>
      <c r="E8" s="57" t="s">
        <v>20</v>
      </c>
      <c r="F8" s="57" t="s">
        <v>102</v>
      </c>
      <c r="G8" s="57" t="s">
        <v>103</v>
      </c>
      <c r="H8" s="57">
        <v>997</v>
      </c>
      <c r="I8" s="57">
        <v>994</v>
      </c>
      <c r="J8" s="57" t="s">
        <v>93</v>
      </c>
      <c r="K8" s="57">
        <v>14</v>
      </c>
      <c r="L8" s="57">
        <v>20.806759673599998</v>
      </c>
    </row>
    <row r="9" spans="1:12">
      <c r="A9" s="57">
        <v>4</v>
      </c>
      <c r="B9" s="57">
        <v>12</v>
      </c>
      <c r="C9" s="57" t="s">
        <v>104</v>
      </c>
      <c r="D9" s="57">
        <v>1280</v>
      </c>
      <c r="E9" s="57" t="s">
        <v>21</v>
      </c>
      <c r="F9" s="57" t="s">
        <v>102</v>
      </c>
      <c r="G9" s="57" t="s">
        <v>103</v>
      </c>
      <c r="H9" s="57">
        <v>997</v>
      </c>
      <c r="I9" s="57">
        <v>994</v>
      </c>
      <c r="J9" s="57" t="s">
        <v>93</v>
      </c>
      <c r="K9" s="57">
        <v>1</v>
      </c>
      <c r="L9" s="57">
        <v>1.8205351347000001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105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90</v>
      </c>
    </row>
    <row r="5" spans="1:12">
      <c r="A5" s="57">
        <v>0</v>
      </c>
      <c r="B5" s="57">
        <v>11</v>
      </c>
      <c r="C5" s="57" t="s">
        <v>18</v>
      </c>
      <c r="D5" s="57">
        <v>997</v>
      </c>
      <c r="E5" s="57" t="s">
        <v>93</v>
      </c>
      <c r="F5" s="57" t="s">
        <v>102</v>
      </c>
      <c r="G5" s="57" t="s">
        <v>103</v>
      </c>
      <c r="H5" s="57">
        <v>997</v>
      </c>
      <c r="I5" s="57">
        <v>994</v>
      </c>
      <c r="J5" s="57" t="s">
        <v>93</v>
      </c>
      <c r="K5" s="57">
        <v>1</v>
      </c>
      <c r="L5" s="57">
        <v>1.4404052545999999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106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107</v>
      </c>
    </row>
    <row r="5" spans="1:12">
      <c r="A5" s="57">
        <v>0</v>
      </c>
      <c r="B5" s="57">
        <v>12</v>
      </c>
      <c r="C5" s="57" t="s">
        <v>104</v>
      </c>
      <c r="D5" s="57">
        <v>1251</v>
      </c>
      <c r="E5" s="57" t="s">
        <v>20</v>
      </c>
      <c r="F5" s="57" t="s">
        <v>102</v>
      </c>
      <c r="G5" s="57" t="s">
        <v>108</v>
      </c>
      <c r="H5" s="57">
        <v>997</v>
      </c>
      <c r="I5" s="57">
        <v>994</v>
      </c>
      <c r="J5" s="57" t="s">
        <v>93</v>
      </c>
      <c r="K5" s="57">
        <v>1</v>
      </c>
      <c r="L5" s="57">
        <v>1</v>
      </c>
    </row>
    <row r="6" spans="1:12">
      <c r="A6" s="57">
        <v>1</v>
      </c>
      <c r="B6" s="57">
        <v>995</v>
      </c>
      <c r="C6" s="57" t="s">
        <v>23</v>
      </c>
      <c r="D6" s="57">
        <v>997</v>
      </c>
      <c r="E6" s="57" t="s">
        <v>93</v>
      </c>
      <c r="F6" s="57" t="s">
        <v>102</v>
      </c>
      <c r="G6" s="57" t="s">
        <v>108</v>
      </c>
      <c r="H6" s="57">
        <v>997</v>
      </c>
      <c r="I6" s="57">
        <v>994</v>
      </c>
      <c r="J6" s="57" t="s">
        <v>93</v>
      </c>
      <c r="K6" s="57">
        <v>19346</v>
      </c>
      <c r="L6" s="57">
        <v>19346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109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107</v>
      </c>
    </row>
    <row r="5" spans="1:12">
      <c r="A5" s="57">
        <v>0</v>
      </c>
      <c r="B5" s="57">
        <v>995</v>
      </c>
      <c r="C5" s="57" t="s">
        <v>23</v>
      </c>
      <c r="D5" s="57">
        <v>997</v>
      </c>
      <c r="E5" s="57" t="s">
        <v>93</v>
      </c>
      <c r="F5" s="57" t="s">
        <v>102</v>
      </c>
      <c r="G5" s="57" t="s">
        <v>108</v>
      </c>
      <c r="H5" s="57">
        <v>997</v>
      </c>
      <c r="I5" s="57">
        <v>994</v>
      </c>
      <c r="J5" s="57" t="s">
        <v>93</v>
      </c>
      <c r="K5" s="57">
        <v>1</v>
      </c>
      <c r="L5" s="57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110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90</v>
      </c>
    </row>
    <row r="5" spans="1:12">
      <c r="A5" s="57">
        <v>0</v>
      </c>
      <c r="B5" s="57">
        <v>213</v>
      </c>
      <c r="C5" s="57" t="s">
        <v>111</v>
      </c>
      <c r="D5" s="57">
        <v>21312</v>
      </c>
      <c r="E5" s="57" t="s">
        <v>25</v>
      </c>
      <c r="F5" s="57" t="s">
        <v>102</v>
      </c>
      <c r="G5" s="57" t="s">
        <v>93</v>
      </c>
      <c r="H5" s="57">
        <v>997</v>
      </c>
      <c r="I5" s="57">
        <v>994</v>
      </c>
      <c r="J5" s="57" t="s">
        <v>93</v>
      </c>
      <c r="K5" s="57">
        <v>1</v>
      </c>
      <c r="L5" s="57">
        <v>2.7478504099999999E-2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112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113</v>
      </c>
    </row>
    <row r="5" spans="1:12">
      <c r="A5" s="57">
        <v>0</v>
      </c>
      <c r="B5" s="57">
        <v>211</v>
      </c>
      <c r="C5" s="57" t="s">
        <v>114</v>
      </c>
      <c r="D5" s="57">
        <v>2111</v>
      </c>
      <c r="E5" s="57" t="s">
        <v>26</v>
      </c>
      <c r="F5" s="57" t="s">
        <v>115</v>
      </c>
      <c r="G5" s="57" t="s">
        <v>93</v>
      </c>
      <c r="H5" s="57">
        <v>997</v>
      </c>
      <c r="I5" s="57">
        <v>994</v>
      </c>
      <c r="J5" s="57" t="s">
        <v>93</v>
      </c>
      <c r="K5" s="57">
        <v>55</v>
      </c>
      <c r="L5" s="57">
        <v>23.077683946200001</v>
      </c>
    </row>
    <row r="6" spans="1:12">
      <c r="A6" s="57">
        <v>1</v>
      </c>
      <c r="B6" s="57">
        <v>211</v>
      </c>
      <c r="C6" s="57" t="s">
        <v>114</v>
      </c>
      <c r="D6" s="57">
        <v>21120</v>
      </c>
      <c r="E6" s="57" t="s">
        <v>28</v>
      </c>
      <c r="F6" s="57" t="s">
        <v>115</v>
      </c>
      <c r="G6" s="57" t="s">
        <v>93</v>
      </c>
      <c r="H6" s="57">
        <v>997</v>
      </c>
      <c r="I6" s="57">
        <v>994</v>
      </c>
      <c r="J6" s="57" t="s">
        <v>93</v>
      </c>
      <c r="K6" s="57">
        <v>9</v>
      </c>
      <c r="L6" s="57">
        <v>6.6737925898999997</v>
      </c>
    </row>
    <row r="7" spans="1:12">
      <c r="A7" s="57">
        <v>2</v>
      </c>
      <c r="B7" s="57">
        <v>211</v>
      </c>
      <c r="C7" s="57" t="s">
        <v>114</v>
      </c>
      <c r="D7" s="57">
        <v>21121</v>
      </c>
      <c r="E7" s="57" t="s">
        <v>29</v>
      </c>
      <c r="F7" s="57" t="s">
        <v>115</v>
      </c>
      <c r="G7" s="57" t="s">
        <v>93</v>
      </c>
      <c r="H7" s="57">
        <v>997</v>
      </c>
      <c r="I7" s="57">
        <v>994</v>
      </c>
      <c r="J7" s="57" t="s">
        <v>93</v>
      </c>
      <c r="K7" s="57">
        <v>6</v>
      </c>
      <c r="L7" s="57">
        <v>3.7553977566999999</v>
      </c>
    </row>
    <row r="8" spans="1:12">
      <c r="A8" s="57">
        <v>3</v>
      </c>
      <c r="B8" s="57">
        <v>211</v>
      </c>
      <c r="C8" s="57" t="s">
        <v>114</v>
      </c>
      <c r="D8" s="57">
        <v>21122</v>
      </c>
      <c r="E8" s="57" t="s">
        <v>30</v>
      </c>
      <c r="F8" s="57" t="s">
        <v>115</v>
      </c>
      <c r="G8" s="57" t="s">
        <v>93</v>
      </c>
      <c r="H8" s="57">
        <v>997</v>
      </c>
      <c r="I8" s="57">
        <v>994</v>
      </c>
      <c r="J8" s="57" t="s">
        <v>93</v>
      </c>
      <c r="K8" s="57">
        <v>912</v>
      </c>
      <c r="L8" s="57">
        <v>186.922759877</v>
      </c>
    </row>
    <row r="9" spans="1:12">
      <c r="A9" s="57">
        <v>4</v>
      </c>
      <c r="B9" s="57">
        <v>211</v>
      </c>
      <c r="C9" s="57" t="s">
        <v>114</v>
      </c>
      <c r="D9" s="57">
        <v>21122</v>
      </c>
      <c r="E9" s="57" t="s">
        <v>30</v>
      </c>
      <c r="F9" s="57" t="s">
        <v>9</v>
      </c>
      <c r="G9" s="57" t="s">
        <v>93</v>
      </c>
      <c r="H9" s="57">
        <v>4</v>
      </c>
      <c r="I9" s="57">
        <v>994</v>
      </c>
      <c r="J9" s="57" t="s">
        <v>93</v>
      </c>
      <c r="K9" s="57">
        <v>3</v>
      </c>
      <c r="L9" s="57">
        <v>0.100108458</v>
      </c>
    </row>
    <row r="10" spans="1:12">
      <c r="A10" s="57">
        <v>5</v>
      </c>
      <c r="B10" s="57">
        <v>211</v>
      </c>
      <c r="C10" s="57" t="s">
        <v>114</v>
      </c>
      <c r="D10" s="57">
        <v>21124</v>
      </c>
      <c r="E10" s="57" t="s">
        <v>31</v>
      </c>
      <c r="F10" s="57" t="s">
        <v>115</v>
      </c>
      <c r="G10" s="57" t="s">
        <v>93</v>
      </c>
      <c r="H10" s="57">
        <v>997</v>
      </c>
      <c r="I10" s="57">
        <v>994</v>
      </c>
      <c r="J10" s="57" t="s">
        <v>93</v>
      </c>
      <c r="K10" s="57">
        <v>103</v>
      </c>
      <c r="L10" s="57">
        <v>56.391836938700003</v>
      </c>
    </row>
    <row r="11" spans="1:12">
      <c r="A11" s="57">
        <v>6</v>
      </c>
      <c r="B11" s="57">
        <v>211</v>
      </c>
      <c r="C11" s="57" t="s">
        <v>114</v>
      </c>
      <c r="D11" s="57">
        <v>21124</v>
      </c>
      <c r="E11" s="57" t="s">
        <v>31</v>
      </c>
      <c r="F11" s="57" t="s">
        <v>9</v>
      </c>
      <c r="G11" s="57" t="s">
        <v>93</v>
      </c>
      <c r="H11" s="57">
        <v>4</v>
      </c>
      <c r="I11" s="57">
        <v>994</v>
      </c>
      <c r="J11" s="57" t="s">
        <v>93</v>
      </c>
      <c r="K11" s="57">
        <v>14</v>
      </c>
      <c r="L11" s="57">
        <v>0.34350195560000002</v>
      </c>
    </row>
    <row r="12" spans="1:12">
      <c r="A12" s="57">
        <v>7</v>
      </c>
      <c r="B12" s="57">
        <v>212</v>
      </c>
      <c r="C12" s="57" t="s">
        <v>116</v>
      </c>
      <c r="D12" s="57">
        <v>2121</v>
      </c>
      <c r="E12" s="57" t="s">
        <v>32</v>
      </c>
      <c r="F12" s="57" t="s">
        <v>115</v>
      </c>
      <c r="G12" s="57" t="s">
        <v>93</v>
      </c>
      <c r="H12" s="57">
        <v>997</v>
      </c>
      <c r="I12" s="57">
        <v>994</v>
      </c>
      <c r="J12" s="57" t="s">
        <v>93</v>
      </c>
      <c r="K12" s="57">
        <v>5</v>
      </c>
      <c r="L12" s="57">
        <v>7.3729163116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117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113</v>
      </c>
    </row>
    <row r="5" spans="1:12">
      <c r="A5" s="57">
        <v>0</v>
      </c>
      <c r="B5" s="57">
        <v>211</v>
      </c>
      <c r="C5" s="57" t="s">
        <v>114</v>
      </c>
      <c r="D5" s="57">
        <v>21122</v>
      </c>
      <c r="E5" s="57" t="s">
        <v>30</v>
      </c>
      <c r="F5" s="57" t="s">
        <v>115</v>
      </c>
      <c r="G5" s="57" t="s">
        <v>93</v>
      </c>
      <c r="H5" s="57">
        <v>997</v>
      </c>
      <c r="I5" s="57">
        <v>994</v>
      </c>
      <c r="J5" s="57" t="s">
        <v>93</v>
      </c>
      <c r="K5" s="57">
        <v>1</v>
      </c>
      <c r="L5" s="57">
        <v>2.96519E-5</v>
      </c>
    </row>
    <row r="6" spans="1:12">
      <c r="A6" s="57">
        <v>1</v>
      </c>
      <c r="B6" s="57">
        <v>211</v>
      </c>
      <c r="C6" s="57" t="s">
        <v>114</v>
      </c>
      <c r="D6" s="57">
        <v>21122</v>
      </c>
      <c r="E6" s="57" t="s">
        <v>30</v>
      </c>
      <c r="F6" s="57" t="s">
        <v>9</v>
      </c>
      <c r="G6" s="57" t="s">
        <v>93</v>
      </c>
      <c r="H6" s="57">
        <v>4</v>
      </c>
      <c r="I6" s="57">
        <v>994</v>
      </c>
      <c r="J6" s="57" t="s">
        <v>93</v>
      </c>
      <c r="K6" s="57">
        <v>3</v>
      </c>
      <c r="L6" s="57">
        <v>9.9881306399999994E-2</v>
      </c>
    </row>
    <row r="7" spans="1:12">
      <c r="A7" s="57">
        <v>2</v>
      </c>
      <c r="B7" s="57">
        <v>211</v>
      </c>
      <c r="C7" s="57" t="s">
        <v>114</v>
      </c>
      <c r="D7" s="57">
        <v>21124</v>
      </c>
      <c r="E7" s="57" t="s">
        <v>31</v>
      </c>
      <c r="F7" s="57" t="s">
        <v>9</v>
      </c>
      <c r="G7" s="57" t="s">
        <v>93</v>
      </c>
      <c r="H7" s="57">
        <v>4</v>
      </c>
      <c r="I7" s="57">
        <v>994</v>
      </c>
      <c r="J7" s="57" t="s">
        <v>93</v>
      </c>
      <c r="K7" s="57">
        <v>14</v>
      </c>
      <c r="L7" s="57">
        <v>0.34020917099999998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118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90</v>
      </c>
    </row>
    <row r="5" spans="1:12">
      <c r="A5" s="57">
        <v>0</v>
      </c>
      <c r="B5" s="57">
        <v>215</v>
      </c>
      <c r="C5" s="57" t="s">
        <v>119</v>
      </c>
      <c r="D5" s="57">
        <v>2152</v>
      </c>
      <c r="E5" s="57" t="s">
        <v>34</v>
      </c>
      <c r="F5" s="57" t="s">
        <v>102</v>
      </c>
      <c r="G5" s="57" t="s">
        <v>93</v>
      </c>
      <c r="H5" s="57">
        <v>997</v>
      </c>
      <c r="I5" s="57">
        <v>994</v>
      </c>
      <c r="J5" s="57" t="s">
        <v>93</v>
      </c>
      <c r="K5" s="57">
        <v>1</v>
      </c>
      <c r="L5" s="57">
        <v>0.2370324362</v>
      </c>
    </row>
    <row r="6" spans="1:12">
      <c r="A6" s="57">
        <v>1</v>
      </c>
      <c r="B6" s="57">
        <v>23</v>
      </c>
      <c r="C6" s="57" t="s">
        <v>120</v>
      </c>
      <c r="D6" s="57">
        <v>2302</v>
      </c>
      <c r="E6" s="57" t="s">
        <v>35</v>
      </c>
      <c r="F6" s="57" t="s">
        <v>102</v>
      </c>
      <c r="G6" s="57" t="s">
        <v>93</v>
      </c>
      <c r="H6" s="57">
        <v>997</v>
      </c>
      <c r="I6" s="57">
        <v>994</v>
      </c>
      <c r="J6" s="57" t="s">
        <v>93</v>
      </c>
      <c r="K6" s="57">
        <v>2</v>
      </c>
      <c r="L6" s="57">
        <v>30.5462469639</v>
      </c>
    </row>
    <row r="7" spans="1:12">
      <c r="A7" s="57">
        <v>2</v>
      </c>
      <c r="B7" s="57">
        <v>24</v>
      </c>
      <c r="C7" s="57" t="s">
        <v>121</v>
      </c>
      <c r="D7" s="57">
        <v>241</v>
      </c>
      <c r="E7" s="57" t="s">
        <v>36</v>
      </c>
      <c r="F7" s="57" t="s">
        <v>102</v>
      </c>
      <c r="G7" s="57" t="s">
        <v>93</v>
      </c>
      <c r="H7" s="57">
        <v>997</v>
      </c>
      <c r="I7" s="57">
        <v>994</v>
      </c>
      <c r="J7" s="57" t="s">
        <v>93</v>
      </c>
      <c r="K7" s="57">
        <v>6</v>
      </c>
      <c r="L7" s="57">
        <v>3.1595371394999998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122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113</v>
      </c>
    </row>
    <row r="5" spans="1:12">
      <c r="A5" s="57">
        <v>0</v>
      </c>
      <c r="B5" s="57">
        <v>22</v>
      </c>
      <c r="C5" s="57" t="s">
        <v>123</v>
      </c>
      <c r="D5" s="57">
        <v>221</v>
      </c>
      <c r="E5" s="57" t="s">
        <v>37</v>
      </c>
      <c r="F5" s="57" t="s">
        <v>102</v>
      </c>
      <c r="G5" s="57" t="s">
        <v>93</v>
      </c>
      <c r="H5" s="57">
        <v>997</v>
      </c>
      <c r="I5" s="57">
        <v>994</v>
      </c>
      <c r="J5" s="57" t="s">
        <v>93</v>
      </c>
      <c r="K5" s="57">
        <v>22</v>
      </c>
      <c r="L5" s="57">
        <v>35.682643710100002</v>
      </c>
    </row>
    <row r="6" spans="1:12">
      <c r="A6" s="57">
        <v>1</v>
      </c>
      <c r="B6" s="57">
        <v>22</v>
      </c>
      <c r="C6" s="57" t="s">
        <v>123</v>
      </c>
      <c r="D6" s="57">
        <v>222</v>
      </c>
      <c r="E6" s="57" t="s">
        <v>38</v>
      </c>
      <c r="F6" s="57" t="s">
        <v>102</v>
      </c>
      <c r="G6" s="57" t="s">
        <v>93</v>
      </c>
      <c r="H6" s="57">
        <v>997</v>
      </c>
      <c r="I6" s="57">
        <v>994</v>
      </c>
      <c r="J6" s="57" t="s">
        <v>93</v>
      </c>
      <c r="K6" s="57">
        <v>6</v>
      </c>
      <c r="L6" s="57">
        <v>8.8074177753999994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124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113</v>
      </c>
    </row>
    <row r="5" spans="1:12">
      <c r="A5" s="57">
        <v>0</v>
      </c>
      <c r="B5" s="57">
        <v>22</v>
      </c>
      <c r="C5" s="57" t="s">
        <v>123</v>
      </c>
      <c r="D5" s="57">
        <v>221</v>
      </c>
      <c r="E5" s="57" t="s">
        <v>37</v>
      </c>
      <c r="F5" s="57" t="s">
        <v>102</v>
      </c>
      <c r="G5" s="57" t="s">
        <v>93</v>
      </c>
      <c r="H5" s="57">
        <v>997</v>
      </c>
      <c r="I5" s="57">
        <v>994</v>
      </c>
      <c r="J5" s="57" t="s">
        <v>93</v>
      </c>
      <c r="K5" s="57">
        <v>1</v>
      </c>
      <c r="L5" s="57">
        <v>0.10072715779999999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125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90</v>
      </c>
    </row>
    <row r="5" spans="1:12">
      <c r="A5" s="57">
        <v>0</v>
      </c>
      <c r="B5" s="57">
        <v>2</v>
      </c>
      <c r="C5" s="57" t="s">
        <v>126</v>
      </c>
      <c r="D5" s="57">
        <v>24</v>
      </c>
      <c r="E5" s="57" t="s">
        <v>127</v>
      </c>
      <c r="F5" s="57" t="s">
        <v>128</v>
      </c>
      <c r="G5" s="57" t="s">
        <v>93</v>
      </c>
      <c r="H5" s="57">
        <v>997</v>
      </c>
      <c r="I5" s="57">
        <v>982</v>
      </c>
      <c r="J5" s="57" t="s">
        <v>93</v>
      </c>
      <c r="K5" s="57">
        <v>60</v>
      </c>
      <c r="L5" s="57">
        <v>507.54972830700001</v>
      </c>
    </row>
    <row r="6" spans="1:12">
      <c r="A6" s="57">
        <v>1</v>
      </c>
      <c r="B6" s="57">
        <v>3</v>
      </c>
      <c r="C6" s="57" t="s">
        <v>129</v>
      </c>
      <c r="D6" s="57">
        <v>31</v>
      </c>
      <c r="E6" s="57" t="s">
        <v>130</v>
      </c>
      <c r="F6" s="57" t="s">
        <v>128</v>
      </c>
      <c r="G6" s="57" t="s">
        <v>93</v>
      </c>
      <c r="H6" s="57">
        <v>997</v>
      </c>
      <c r="I6" s="57">
        <v>982</v>
      </c>
      <c r="J6" s="57" t="s">
        <v>93</v>
      </c>
      <c r="K6" s="57">
        <v>563</v>
      </c>
      <c r="L6" s="57">
        <v>5761.6775104999997</v>
      </c>
    </row>
    <row r="7" spans="1:12">
      <c r="A7" s="57">
        <v>2</v>
      </c>
      <c r="B7" s="57">
        <v>3</v>
      </c>
      <c r="C7" s="57" t="s">
        <v>129</v>
      </c>
      <c r="D7" s="57">
        <v>32</v>
      </c>
      <c r="E7" s="57" t="s">
        <v>41</v>
      </c>
      <c r="F7" s="57" t="s">
        <v>128</v>
      </c>
      <c r="G7" s="57" t="s">
        <v>93</v>
      </c>
      <c r="H7" s="57">
        <v>997</v>
      </c>
      <c r="I7" s="57">
        <v>982</v>
      </c>
      <c r="J7" s="57" t="s">
        <v>93</v>
      </c>
      <c r="K7" s="57">
        <v>71</v>
      </c>
      <c r="L7" s="57">
        <v>106.25819236</v>
      </c>
    </row>
    <row r="8" spans="1:12">
      <c r="A8" s="57">
        <v>3</v>
      </c>
      <c r="B8" s="57">
        <v>998</v>
      </c>
      <c r="C8" s="57" t="s">
        <v>42</v>
      </c>
      <c r="D8" s="57">
        <v>998</v>
      </c>
      <c r="E8" s="57" t="s">
        <v>42</v>
      </c>
      <c r="F8" s="57" t="s">
        <v>128</v>
      </c>
      <c r="G8" s="57" t="s">
        <v>93</v>
      </c>
      <c r="H8" s="57">
        <v>997</v>
      </c>
      <c r="I8" s="57">
        <v>982</v>
      </c>
      <c r="J8" s="57" t="s">
        <v>93</v>
      </c>
      <c r="K8" s="57">
        <v>37</v>
      </c>
      <c r="L8" s="57">
        <v>645.01970677300005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093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131</v>
      </c>
    </row>
    <row r="4" spans="1:12">
      <c r="A4" s="19" t="s">
        <v>83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87</v>
      </c>
      <c r="H4" s="19" t="s">
        <v>88</v>
      </c>
      <c r="I4" s="19" t="s">
        <v>100</v>
      </c>
      <c r="J4" s="19" t="s">
        <v>101</v>
      </c>
      <c r="K4" s="19" t="s">
        <v>89</v>
      </c>
      <c r="L4" s="19" t="s">
        <v>90</v>
      </c>
    </row>
    <row r="5" spans="1:12">
      <c r="A5" s="57">
        <v>0</v>
      </c>
      <c r="B5" s="57">
        <v>2</v>
      </c>
      <c r="C5" s="57" t="s">
        <v>126</v>
      </c>
      <c r="D5" s="57">
        <v>24</v>
      </c>
      <c r="E5" s="57" t="s">
        <v>127</v>
      </c>
      <c r="F5" s="57" t="s">
        <v>128</v>
      </c>
      <c r="G5" s="57" t="s">
        <v>93</v>
      </c>
      <c r="H5" s="57">
        <v>997</v>
      </c>
      <c r="I5" s="57">
        <v>982</v>
      </c>
      <c r="J5" s="57" t="s">
        <v>93</v>
      </c>
      <c r="K5" s="57">
        <v>2</v>
      </c>
      <c r="L5" s="57">
        <v>0.27941576410000002</v>
      </c>
    </row>
    <row r="6" spans="1:12">
      <c r="A6" s="57">
        <v>1</v>
      </c>
      <c r="B6" s="57">
        <v>3</v>
      </c>
      <c r="C6" s="57" t="s">
        <v>129</v>
      </c>
      <c r="D6" s="57">
        <v>31</v>
      </c>
      <c r="E6" s="57" t="s">
        <v>130</v>
      </c>
      <c r="F6" s="57" t="s">
        <v>128</v>
      </c>
      <c r="G6" s="57" t="s">
        <v>93</v>
      </c>
      <c r="H6" s="57">
        <v>997</v>
      </c>
      <c r="I6" s="57">
        <v>982</v>
      </c>
      <c r="J6" s="57" t="s">
        <v>93</v>
      </c>
      <c r="K6" s="57">
        <v>10</v>
      </c>
      <c r="L6" s="57">
        <v>1.8987281273000001</v>
      </c>
    </row>
    <row r="7" spans="1:12">
      <c r="A7" s="57">
        <v>2</v>
      </c>
      <c r="B7" s="57">
        <v>3</v>
      </c>
      <c r="C7" s="57" t="s">
        <v>129</v>
      </c>
      <c r="D7" s="57">
        <v>32</v>
      </c>
      <c r="E7" s="57" t="s">
        <v>41</v>
      </c>
      <c r="F7" s="57" t="s">
        <v>128</v>
      </c>
      <c r="G7" s="57" t="s">
        <v>93</v>
      </c>
      <c r="H7" s="57">
        <v>997</v>
      </c>
      <c r="I7" s="57">
        <v>982</v>
      </c>
      <c r="J7" s="57" t="s">
        <v>93</v>
      </c>
      <c r="K7" s="57">
        <v>2</v>
      </c>
      <c r="L7" s="57">
        <v>0.43483432259999999</v>
      </c>
    </row>
    <row r="8" spans="1:12">
      <c r="A8" s="57">
        <v>3</v>
      </c>
      <c r="B8" s="57">
        <v>998</v>
      </c>
      <c r="C8" s="57" t="s">
        <v>42</v>
      </c>
      <c r="D8" s="57">
        <v>998</v>
      </c>
      <c r="E8" s="57" t="s">
        <v>42</v>
      </c>
      <c r="F8" s="57" t="s">
        <v>128</v>
      </c>
      <c r="G8" s="57" t="s">
        <v>93</v>
      </c>
      <c r="H8" s="57">
        <v>997</v>
      </c>
      <c r="I8" s="57">
        <v>982</v>
      </c>
      <c r="J8" s="57" t="s">
        <v>93</v>
      </c>
      <c r="K8" s="57">
        <v>1</v>
      </c>
      <c r="L8" s="57">
        <v>0.4292304542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Info_Grading</vt:lpstr>
      <vt:lpstr>Grading</vt:lpstr>
      <vt:lpstr>Pop_Statistics</vt:lpstr>
      <vt:lpstr>_observedEventA_v1_aoi</vt:lpstr>
      <vt:lpstr>_builtUpA_v1_aoi</vt:lpstr>
      <vt:lpstr>_builtUpA_v1_aff</vt:lpstr>
      <vt:lpstr>_builtUpP_v1_aoi</vt:lpstr>
      <vt:lpstr>_builtUpP_v1_aff</vt:lpstr>
      <vt:lpstr>_transportationA_v1_aoi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2025-07-10T03:27:16Z</dcterms:modified>
</cp:coreProperties>
</file>