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sertit28\S28_FAST\RMS\EMSR814\EMSR814-AOI-12-PALIN\03MAPS\output\EMSR814\AOI12\FCT\EMSR814_AOI12_GRA_PRODUCT_v2\20250710_stat\"/>
    </mc:Choice>
  </mc:AlternateContent>
  <xr:revisionPtr revIDLastSave="0" documentId="13_ncr:1_{98C818FE-38C2-4411-B709-0A24EA4FC79E}" xr6:coauthVersionLast="47" xr6:coauthVersionMax="47" xr10:uidLastSave="{00000000-0000-0000-0000-000000000000}"/>
  <bookViews>
    <workbookView xWindow="-108" yWindow="-108" windowWidth="23256" windowHeight="12576" firstSheet="6" activeTab="9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ancillaryCrisisInfoP_v2_aoi" sheetId="5" r:id="rId5"/>
    <sheet name="_ancillaryCrisisInfoP_v2_aff" sheetId="6" r:id="rId6"/>
    <sheet name="_builtUpP_m_v2_aoi" sheetId="7" r:id="rId7"/>
    <sheet name="_builtUpP_m_v2_aff" sheetId="8" r:id="rId8"/>
    <sheet name="_transportationA_v1_aoi" sheetId="9" r:id="rId9"/>
    <sheet name="_transportationL_m_v2_aoi" sheetId="10" r:id="rId10"/>
    <sheet name="_transportationL_m_v2_aff" sheetId="11" r:id="rId11"/>
    <sheet name="_facilitiesA_v1_aoi" sheetId="12" r:id="rId12"/>
    <sheet name="_facilitiesA_v1_aff" sheetId="13" r:id="rId13"/>
    <sheet name="_facilitiesL_v1_aoi" sheetId="14" r:id="rId14"/>
    <sheet name="_facilitiesL_v1_aff" sheetId="15" r:id="rId15"/>
    <sheet name="_naturalLandUseA_v1_aoi" sheetId="16" r:id="rId16"/>
    <sheet name="_naturalLandUseA_v1_aff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" i="2" l="1"/>
  <c r="B57" i="2"/>
  <c r="B54" i="2"/>
  <c r="B50" i="2"/>
  <c r="F4" i="3"/>
  <c r="B34" i="2"/>
  <c r="B33" i="2"/>
</calcChain>
</file>

<file path=xl/sharedStrings.xml><?xml version="1.0" encoding="utf-8"?>
<sst xmlns="http://schemas.openxmlformats.org/spreadsheetml/2006/main" count="487" uniqueCount="134">
  <si>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</si>
  <si>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</si>
  <si>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</si>
  <si>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</si>
  <si>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</si>
  <si>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EMSR814 AOI: 12 Palin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</si>
  <si>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</si>
  <si>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</si>
  <si>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</si>
  <si>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</si>
  <si>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</si>
  <si>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</si>
  <si>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</si>
  <si>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</si>
  <si>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</si>
  <si>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</si>
  <si>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</si>
  <si>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</si>
  <si>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</si>
  <si>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</si>
  <si>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</si>
  <si>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Industrial buildings</t>
  </si>
  <si>
    <t>Other non-residential buildings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</si>
  <si>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</si>
  <si>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</si>
  <si>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</si>
  <si>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</si>
  <si>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</si>
  <si>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</si>
  <si>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</si>
  <si>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</si>
  <si>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</si>
  <si>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</si>
  <si>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Dams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</si>
  <si>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</si>
  <si>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</si>
  <si>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</si>
  <si>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</si>
  <si>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</si>
  <si>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</si>
  <si>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 xml:space="preserve">Heterogeneous agricultural areas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</si>
  <si>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</si>
  <si>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</si>
  <si>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</si>
  <si>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</si>
  <si>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</si>
  <si>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</si>
  <si>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</si>
  <si>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</si>
  <si>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</si>
  <si>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</si>
  <si>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</si>
  <si>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</si>
  <si>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</si>
  <si>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</si>
  <si>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</si>
  <si>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</si>
  <si>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</si>
  <si>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</si>
  <si>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</si>
  <si>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AOI: 12 Palin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</si>
  <si>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</si>
  <si>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</si>
  <si>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</si>
  <si>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</si>
  <si>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</si>
  <si>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</si>
  <si>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</si>
  <si>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</si>
  <si>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</si>
  <si>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</si>
  <si>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</si>
  <si>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</si>
  <si>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</si>
  <si>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</si>
  <si>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</si>
  <si>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</si>
  <si>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</si>
  <si>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</si>
  <si>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</si>
  <si>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</si>
  <si>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</si>
  <si>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</si>
  <si>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</si>
  <si>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</si>
  <si>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</si>
  <si>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</si>
  <si>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</si>
  <si>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</si>
  <si>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</si>
  <si>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</si>
  <si>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</si>
  <si>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</si>
  <si>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_ancillaryCrisisInfoP_v2_aoi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</si>
  <si>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</si>
  <si>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</si>
  <si>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</si>
  <si>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</si>
  <si>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</si>
  <si>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</si>
  <si>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</si>
  <si>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</si>
  <si>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</si>
  <si>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</si>
  <si>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_ancillaryCrisisInfoP_v2_aff</t>
  </si>
  <si>
    <t>_builtUpP_m_v2_aoi</t>
  </si>
  <si>
    <t>Non-residential Buildings</t>
  </si>
  <si>
    <t>Possibly damaged</t>
  </si>
  <si>
    <t>Building point</t>
  </si>
  <si>
    <t>No visible damage</t>
  </si>
  <si>
    <t>_builtUpP_m_v2_aff</t>
  </si>
  <si>
    <t>_transportationA_v1_aoi</t>
  </si>
  <si>
    <t>Airfield</t>
  </si>
  <si>
    <t>_transportationL_m_v2_aoi</t>
  </si>
  <si>
    <t>Length</t>
  </si>
  <si>
    <t>Highways, Streets and Roads</t>
  </si>
  <si>
    <t>Not Analysed</t>
  </si>
  <si>
    <t>Railways</t>
  </si>
  <si>
    <t>_transportationL_m_v2_aff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</si>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</sst>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rgb="FFFF9933"/>
      <name val="Arial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6600"/>
        <bgColor rgb="FFFF66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9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166" fontId="13" fillId="0" borderId="5" xfId="0" applyNumberFormat="1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166" fontId="13" fillId="0" borderId="11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9" fillId="0" borderId="12" xfId="0" applyFont="1" applyBorder="1" applyAlignment="1">
      <alignment horizontal="right" vertical="center" wrapText="1"/>
    </xf>
    <xf numFmtId="166" fontId="13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9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9" fillId="0" borderId="11" xfId="0" applyFont="1" applyBorder="1"/>
    <xf numFmtId="0" fontId="10" fillId="0" borderId="11" xfId="0" applyFont="1" applyBorder="1" applyAlignment="1">
      <alignment vertical="center"/>
    </xf>
    <xf numFmtId="0" fontId="0" fillId="0" borderId="13" xfId="0" applyBorder="1"/>
    <xf numFmtId="0" fontId="10" fillId="0" borderId="13" xfId="0" applyFont="1" applyBorder="1" applyAlignment="1">
      <alignment vertical="center"/>
    </xf>
    <xf numFmtId="0" fontId="0" fillId="0" borderId="12" xfId="0" applyBorder="1"/>
    <xf numFmtId="0" fontId="10" fillId="0" borderId="12" xfId="0" applyFont="1" applyBorder="1" applyAlignment="1">
      <alignment vertical="center"/>
    </xf>
    <xf numFmtId="166" fontId="13" fillId="0" borderId="0" xfId="0" applyNumberFormat="1" applyFont="1" applyAlignment="1">
      <alignment horizontal="center"/>
    </xf>
    <xf numFmtId="168" fontId="13" fillId="0" borderId="5" xfId="0" applyNumberFormat="1" applyFont="1" applyBorder="1" applyAlignment="1">
      <alignment horizontal="center" vertical="center"/>
    </xf>
    <xf numFmtId="167" fontId="13" fillId="0" borderId="5" xfId="0" applyNumberFormat="1" applyFont="1" applyBorder="1" applyAlignment="1">
      <alignment horizontal="center" vertical="center"/>
    </xf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" fillId="0" borderId="0" xfId="0" applyFont="1"/>
    <xf numFmtId="0" fontId="18" fillId="0" borderId="0" xfId="0" applyFont="1" applyAlignment="1">
      <alignment vertical="center"/>
    </xf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/>
  <cols>
    <col min="2" max="2" width="154.664062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9"/>
  <sheetViews>
    <sheetView showGridLines="0" zoomScale="70" zoomScaleNormal="70" workbookViewId="0">
      <selection activeCell="C47" sqref="C47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5.109375" style="6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9"/>
      <c r="B1" s="33" t="s">
        <v>5</v>
      </c>
    </row>
    <row r="3" spans="1:11">
      <c r="B3" s="17" t="s">
        <v>6</v>
      </c>
      <c r="C3" s="18"/>
      <c r="D3" s="18"/>
      <c r="E3" s="18"/>
      <c r="F3" s="18"/>
      <c r="G3" s="18"/>
      <c r="H3" s="18"/>
      <c r="I3" s="19"/>
      <c r="J3" s="16"/>
      <c r="K3" s="16"/>
    </row>
    <row r="4" spans="1:11" ht="30.75" customHeight="1">
      <c r="B4" s="8"/>
      <c r="C4" s="78" t="s">
        <v>7</v>
      </c>
      <c r="D4" s="79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6"/>
      <c r="K4" s="16"/>
    </row>
    <row r="5" spans="1:11">
      <c r="B5" s="21" t="s">
        <v>13</v>
      </c>
      <c r="C5" s="21"/>
      <c r="D5" s="22" t="s">
        <v>14</v>
      </c>
      <c r="E5" s="74"/>
      <c r="F5" s="75"/>
      <c r="G5" s="76"/>
      <c r="H5" s="21"/>
      <c r="I5" s="23">
        <v>9.3908144566999994</v>
      </c>
    </row>
    <row r="6" spans="1:11">
      <c r="B6" s="37" t="s">
        <v>15</v>
      </c>
      <c r="C6" s="38" t="s">
        <v>16</v>
      </c>
      <c r="D6" s="39" t="s">
        <v>17</v>
      </c>
      <c r="E6" s="58"/>
      <c r="F6" s="58"/>
      <c r="G6" s="58"/>
      <c r="H6" s="40"/>
      <c r="I6" s="40">
        <v>17</v>
      </c>
    </row>
    <row r="7" spans="1:11">
      <c r="B7" s="35" t="s">
        <v>18</v>
      </c>
      <c r="C7" s="36" t="s">
        <v>19</v>
      </c>
      <c r="D7" s="36"/>
      <c r="E7" s="77"/>
      <c r="F7" s="75"/>
      <c r="G7" s="76"/>
      <c r="H7" s="59">
        <v>40</v>
      </c>
      <c r="I7" s="60">
        <v>67000</v>
      </c>
      <c r="J7" s="16"/>
      <c r="K7" s="16"/>
    </row>
    <row r="8" spans="1:11">
      <c r="B8" s="29" t="s">
        <v>20</v>
      </c>
      <c r="C8" s="41" t="s">
        <v>21</v>
      </c>
      <c r="D8" s="30" t="s">
        <v>17</v>
      </c>
      <c r="E8" s="42">
        <v>0</v>
      </c>
      <c r="F8" s="42">
        <v>0</v>
      </c>
      <c r="G8" s="42">
        <v>0</v>
      </c>
      <c r="H8" s="42">
        <v>0</v>
      </c>
      <c r="I8" s="42">
        <v>1</v>
      </c>
    </row>
    <row r="9" spans="1:11">
      <c r="B9" s="43"/>
      <c r="C9" s="44" t="s">
        <v>22</v>
      </c>
      <c r="D9" s="45" t="s">
        <v>17</v>
      </c>
      <c r="E9" s="46">
        <v>0</v>
      </c>
      <c r="F9" s="46">
        <v>0</v>
      </c>
      <c r="G9" s="46">
        <v>4</v>
      </c>
      <c r="H9" s="46">
        <v>4</v>
      </c>
      <c r="I9" s="46">
        <v>19349</v>
      </c>
    </row>
    <row r="10" spans="1:11">
      <c r="B10" s="29" t="s">
        <v>23</v>
      </c>
      <c r="C10" s="41" t="s">
        <v>24</v>
      </c>
      <c r="D10" s="30" t="s">
        <v>14</v>
      </c>
      <c r="E10" s="32">
        <v>0</v>
      </c>
      <c r="F10" s="32">
        <v>0</v>
      </c>
      <c r="G10" s="32">
        <v>0</v>
      </c>
      <c r="H10" s="32">
        <v>0</v>
      </c>
      <c r="I10" s="32">
        <v>2.7478504099999999E-2</v>
      </c>
    </row>
    <row r="11" spans="1:11">
      <c r="B11" s="47"/>
      <c r="C11" s="48" t="s">
        <v>25</v>
      </c>
      <c r="D11" s="49" t="s">
        <v>26</v>
      </c>
      <c r="E11" s="50">
        <v>0</v>
      </c>
      <c r="F11" s="50">
        <v>0</v>
      </c>
      <c r="G11" s="50">
        <v>0</v>
      </c>
      <c r="H11" s="50">
        <v>0</v>
      </c>
      <c r="I11" s="50">
        <v>23.077683946200001</v>
      </c>
    </row>
    <row r="12" spans="1:11">
      <c r="B12" s="47"/>
      <c r="C12" s="48" t="s">
        <v>27</v>
      </c>
      <c r="D12" s="49" t="s">
        <v>26</v>
      </c>
      <c r="E12" s="50">
        <v>0</v>
      </c>
      <c r="F12" s="50">
        <v>0</v>
      </c>
      <c r="G12" s="50">
        <v>0</v>
      </c>
      <c r="H12" s="50">
        <v>0</v>
      </c>
      <c r="I12" s="50">
        <v>6.6737925898999997</v>
      </c>
    </row>
    <row r="13" spans="1:11">
      <c r="B13" s="47"/>
      <c r="C13" s="48" t="s">
        <v>28</v>
      </c>
      <c r="D13" s="49" t="s">
        <v>26</v>
      </c>
      <c r="E13" s="50">
        <v>0</v>
      </c>
      <c r="F13" s="50">
        <v>0</v>
      </c>
      <c r="G13" s="50">
        <v>0</v>
      </c>
      <c r="H13" s="50">
        <v>0</v>
      </c>
      <c r="I13" s="50">
        <v>3.7553977566999999</v>
      </c>
    </row>
    <row r="14" spans="1:11">
      <c r="B14" s="47"/>
      <c r="C14" s="48" t="s">
        <v>29</v>
      </c>
      <c r="D14" s="49" t="s">
        <v>26</v>
      </c>
      <c r="E14" s="50">
        <v>0</v>
      </c>
      <c r="F14" s="50">
        <v>0.45348428299999999</v>
      </c>
      <c r="G14" s="50">
        <v>0</v>
      </c>
      <c r="H14" s="50">
        <v>0.45348428299999999</v>
      </c>
      <c r="I14" s="50">
        <v>187.02453048480001</v>
      </c>
    </row>
    <row r="15" spans="1:11">
      <c r="B15" s="47"/>
      <c r="C15" s="48" t="s">
        <v>30</v>
      </c>
      <c r="D15" s="49" t="s">
        <v>26</v>
      </c>
      <c r="E15" s="50">
        <v>0</v>
      </c>
      <c r="F15" s="50">
        <v>0.35281105619999997</v>
      </c>
      <c r="G15" s="50">
        <v>0</v>
      </c>
      <c r="H15" s="50">
        <v>0.35281105619999997</v>
      </c>
      <c r="I15" s="50">
        <v>56.577890775699991</v>
      </c>
    </row>
    <row r="16" spans="1:11">
      <c r="B16" s="43"/>
      <c r="C16" s="44" t="s">
        <v>31</v>
      </c>
      <c r="D16" s="45" t="s">
        <v>26</v>
      </c>
      <c r="E16" s="51">
        <v>0</v>
      </c>
      <c r="F16" s="51">
        <v>0</v>
      </c>
      <c r="G16" s="51">
        <v>0</v>
      </c>
      <c r="H16" s="51">
        <v>0</v>
      </c>
      <c r="I16" s="51">
        <v>7.3729163116</v>
      </c>
    </row>
    <row r="17" spans="1:10">
      <c r="B17" s="29" t="s">
        <v>32</v>
      </c>
      <c r="C17" s="41" t="s">
        <v>33</v>
      </c>
      <c r="D17" s="30" t="s">
        <v>14</v>
      </c>
      <c r="E17" s="32">
        <v>0</v>
      </c>
      <c r="F17" s="32">
        <v>0</v>
      </c>
      <c r="G17" s="32">
        <v>0</v>
      </c>
      <c r="H17" s="32">
        <v>0</v>
      </c>
      <c r="I17" s="32">
        <v>0.2370324362</v>
      </c>
    </row>
    <row r="18" spans="1:10">
      <c r="B18" s="47"/>
      <c r="C18" s="48" t="s">
        <v>34</v>
      </c>
      <c r="D18" s="49" t="s">
        <v>14</v>
      </c>
      <c r="E18" s="50">
        <v>0</v>
      </c>
      <c r="F18" s="50">
        <v>0</v>
      </c>
      <c r="G18" s="50">
        <v>0</v>
      </c>
      <c r="H18" s="50">
        <v>0</v>
      </c>
      <c r="I18" s="50">
        <v>30.5462469639</v>
      </c>
    </row>
    <row r="19" spans="1:10">
      <c r="B19" s="47"/>
      <c r="C19" s="48" t="s">
        <v>35</v>
      </c>
      <c r="D19" s="49" t="s">
        <v>14</v>
      </c>
      <c r="E19" s="50">
        <v>0</v>
      </c>
      <c r="F19" s="50">
        <v>0</v>
      </c>
      <c r="G19" s="50">
        <v>0</v>
      </c>
      <c r="H19" s="50">
        <v>0</v>
      </c>
      <c r="I19" s="50">
        <v>3.1595371394999998</v>
      </c>
    </row>
    <row r="20" spans="1:10">
      <c r="B20" s="47"/>
      <c r="C20" s="48" t="s">
        <v>36</v>
      </c>
      <c r="D20" s="49" t="s">
        <v>26</v>
      </c>
      <c r="E20" s="50">
        <v>0</v>
      </c>
      <c r="F20" s="50">
        <v>0</v>
      </c>
      <c r="G20" s="50">
        <v>0</v>
      </c>
      <c r="H20" s="50">
        <v>0</v>
      </c>
      <c r="I20" s="50">
        <v>35.682643710100002</v>
      </c>
    </row>
    <row r="21" spans="1:10">
      <c r="B21" s="43"/>
      <c r="C21" s="44" t="s">
        <v>37</v>
      </c>
      <c r="D21" s="45" t="s">
        <v>26</v>
      </c>
      <c r="E21" s="51">
        <v>0</v>
      </c>
      <c r="F21" s="51">
        <v>0</v>
      </c>
      <c r="G21" s="51">
        <v>0</v>
      </c>
      <c r="H21" s="51">
        <v>0</v>
      </c>
      <c r="I21" s="51">
        <v>8.8074177753999994</v>
      </c>
    </row>
    <row r="22" spans="1:10">
      <c r="B22" s="52" t="s">
        <v>38</v>
      </c>
      <c r="C22" s="53" t="s">
        <v>39</v>
      </c>
      <c r="D22" s="30" t="s">
        <v>14</v>
      </c>
      <c r="E22" s="32"/>
      <c r="F22" s="32"/>
      <c r="G22" s="32"/>
      <c r="H22" s="32">
        <v>7.9518628038000001</v>
      </c>
      <c r="I22" s="32">
        <v>5761.6775104999997</v>
      </c>
    </row>
    <row r="23" spans="1:10">
      <c r="B23" s="54"/>
      <c r="C23" s="55" t="s">
        <v>40</v>
      </c>
      <c r="D23" s="49" t="s">
        <v>14</v>
      </c>
      <c r="E23" s="50"/>
      <c r="F23" s="50"/>
      <c r="G23" s="50"/>
      <c r="H23" s="50">
        <v>0.51481146720000004</v>
      </c>
      <c r="I23" s="50">
        <v>507.54972830700001</v>
      </c>
    </row>
    <row r="24" spans="1:10">
      <c r="B24" s="54"/>
      <c r="C24" s="55" t="s">
        <v>41</v>
      </c>
      <c r="D24" s="49" t="s">
        <v>14</v>
      </c>
      <c r="E24" s="50"/>
      <c r="F24" s="50"/>
      <c r="G24" s="50"/>
      <c r="H24" s="50">
        <v>0.49028862350000002</v>
      </c>
      <c r="I24" s="50">
        <v>106.25819236</v>
      </c>
    </row>
    <row r="25" spans="1:10">
      <c r="B25" s="56"/>
      <c r="C25" s="57" t="s">
        <v>42</v>
      </c>
      <c r="D25" s="45" t="s">
        <v>14</v>
      </c>
      <c r="E25" s="51"/>
      <c r="F25" s="51"/>
      <c r="G25" s="51"/>
      <c r="H25" s="51">
        <v>0.4338515624</v>
      </c>
      <c r="I25" s="51">
        <v>645.01970677300005</v>
      </c>
    </row>
    <row r="26" spans="1:10">
      <c r="A26" s="24"/>
      <c r="B26" s="3"/>
      <c r="C26" s="4"/>
      <c r="D26" s="7"/>
      <c r="E26" s="62"/>
      <c r="F26" s="62"/>
      <c r="G26" s="62"/>
      <c r="J26" s="25"/>
    </row>
    <row r="27" spans="1:10">
      <c r="A27" s="24"/>
      <c r="B27" s="62" t="s">
        <v>43</v>
      </c>
      <c r="C27" s="4"/>
      <c r="D27" s="7"/>
      <c r="E27" s="62"/>
      <c r="F27" s="62"/>
      <c r="G27" s="62"/>
      <c r="J27" s="25"/>
    </row>
    <row r="28" spans="1:10">
      <c r="A28" s="24"/>
      <c r="B28" s="31" t="s">
        <v>44</v>
      </c>
      <c r="C28" s="26"/>
      <c r="D28" s="27"/>
      <c r="E28" s="31"/>
      <c r="F28" s="31"/>
      <c r="G28" s="31"/>
      <c r="H28" s="28"/>
      <c r="I28" s="28"/>
      <c r="J28" s="25"/>
    </row>
    <row r="29" spans="1:10">
      <c r="B29" s="3"/>
      <c r="C29" s="4"/>
      <c r="D29" s="7"/>
      <c r="E29" s="62"/>
      <c r="F29" s="62"/>
      <c r="G29" s="62"/>
    </row>
    <row r="30" spans="1:10">
      <c r="B30" s="3"/>
      <c r="C30" s="4"/>
      <c r="D30" s="7"/>
      <c r="E30" s="62"/>
      <c r="F30" s="62"/>
      <c r="G30" s="62"/>
    </row>
    <row r="31" spans="1:10">
      <c r="B31" s="61" t="s">
        <v>45</v>
      </c>
      <c r="C31" s="4"/>
      <c r="D31" s="7"/>
      <c r="E31" s="62"/>
      <c r="F31" s="62"/>
      <c r="G31" s="62"/>
    </row>
    <row r="32" spans="1:10">
      <c r="B32" s="62" t="s">
        <v>46</v>
      </c>
      <c r="C32" s="4"/>
      <c r="D32" s="7"/>
      <c r="E32" s="62"/>
      <c r="F32" s="62"/>
      <c r="G32" s="62"/>
    </row>
    <row r="33" spans="2:8">
      <c r="B33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3" s="4"/>
      <c r="D33" s="7"/>
      <c r="E33" s="62"/>
      <c r="F33" s="62"/>
      <c r="G33" s="62"/>
    </row>
    <row r="34" spans="2:8">
      <c r="B34" s="62" t="str">
        <f>CONCATENATE(CHAR(169)," European Union / Copernicus Emergency Management Service")</f>
        <v>© European Union / Copernicus Emergency Management Service</v>
      </c>
      <c r="C34" s="4"/>
      <c r="D34" s="7"/>
      <c r="E34" s="62"/>
      <c r="F34" s="62"/>
      <c r="G34" s="62"/>
      <c r="H34" s="64" t="s">
        <v>47</v>
      </c>
    </row>
    <row r="35" spans="2:8">
      <c r="B35" s="3"/>
      <c r="C35" s="4"/>
      <c r="D35" s="7"/>
      <c r="E35" s="62"/>
      <c r="F35" s="62"/>
      <c r="G35" s="62"/>
    </row>
    <row r="36" spans="2:8">
      <c r="B36" s="3"/>
      <c r="C36" s="4"/>
      <c r="D36" s="7"/>
      <c r="E36" s="62"/>
      <c r="F36" s="62"/>
      <c r="G36" s="62"/>
    </row>
    <row r="37" spans="2:8">
      <c r="B37" s="61" t="s">
        <v>48</v>
      </c>
      <c r="C37" s="4"/>
      <c r="D37" s="7"/>
      <c r="E37" s="62"/>
      <c r="F37" s="62"/>
      <c r="G37" s="62"/>
    </row>
    <row r="38" spans="2:8">
      <c r="B38" s="62" t="s">
        <v>49</v>
      </c>
      <c r="C38" s="4"/>
      <c r="D38" s="7"/>
      <c r="E38" s="62"/>
      <c r="F38" s="62"/>
      <c r="G38" s="62"/>
    </row>
    <row r="39" spans="2:8">
      <c r="B39" s="62" t="s">
        <v>50</v>
      </c>
      <c r="C39" s="5"/>
      <c r="D39" s="7"/>
      <c r="E39" s="62"/>
      <c r="F39" s="62"/>
      <c r="G39" s="62"/>
    </row>
    <row r="40" spans="2:8">
      <c r="B40" s="62" t="s">
        <v>51</v>
      </c>
      <c r="C40" s="5"/>
      <c r="D40" s="7"/>
      <c r="E40" s="62"/>
      <c r="F40" s="62"/>
      <c r="G40" s="62"/>
    </row>
    <row r="41" spans="2:8">
      <c r="B41" s="62" t="s">
        <v>52</v>
      </c>
      <c r="C41" s="5"/>
      <c r="D41" s="7"/>
      <c r="E41" s="62"/>
      <c r="F41" s="62"/>
      <c r="G41" s="62"/>
    </row>
    <row r="42" spans="2:8">
      <c r="B42" s="3"/>
      <c r="C42" s="5"/>
      <c r="D42" s="7"/>
      <c r="E42" s="62"/>
      <c r="F42" s="62"/>
      <c r="G42" s="62"/>
    </row>
    <row r="43" spans="2:8">
      <c r="B43" s="3"/>
      <c r="C43" s="5"/>
      <c r="D43" s="7"/>
      <c r="E43" s="62"/>
      <c r="F43" s="62"/>
      <c r="G43" s="62"/>
    </row>
    <row r="44" spans="2:8">
      <c r="B44" s="61" t="s">
        <v>53</v>
      </c>
      <c r="C44" s="5"/>
      <c r="D44" s="7"/>
      <c r="E44" s="62"/>
      <c r="F44" s="62"/>
      <c r="G44" s="62"/>
    </row>
    <row r="45" spans="2:8">
      <c r="B45" s="62" t="s">
        <v>54</v>
      </c>
      <c r="C45" s="5"/>
      <c r="D45" s="7"/>
      <c r="E45" s="62"/>
      <c r="F45" s="62"/>
      <c r="G45" s="62"/>
    </row>
    <row r="46" spans="2:8">
      <c r="B46" s="62" t="s">
        <v>55</v>
      </c>
      <c r="C46" s="5"/>
      <c r="D46" s="7"/>
      <c r="E46" s="62"/>
      <c r="F46" s="62"/>
      <c r="G46" s="62"/>
    </row>
    <row r="47" spans="2:8">
      <c r="B47" s="3"/>
      <c r="C47" s="5"/>
      <c r="D47" s="7"/>
      <c r="E47" s="62"/>
      <c r="F47" s="62"/>
      <c r="G47" s="62"/>
    </row>
    <row r="48" spans="2:8">
      <c r="B48" s="3"/>
      <c r="C48" s="5"/>
      <c r="D48" s="7"/>
      <c r="E48" s="62"/>
      <c r="F48" s="62"/>
      <c r="G48" s="62"/>
    </row>
    <row r="49" spans="1:45" ht="15" customHeight="1">
      <c r="B49" s="61" t="s">
        <v>56</v>
      </c>
      <c r="C49" s="5"/>
      <c r="D49" s="7"/>
      <c r="E49" s="62"/>
      <c r="F49" s="62"/>
      <c r="G49" s="62"/>
    </row>
    <row r="50" spans="1:45">
      <c r="B50" s="6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0" s="5"/>
      <c r="D50" s="7"/>
      <c r="E50" s="62"/>
      <c r="F50" s="62"/>
      <c r="G50" s="62"/>
    </row>
    <row r="51" spans="1:45">
      <c r="B51" s="62" t="s">
        <v>57</v>
      </c>
    </row>
    <row r="53" spans="1:45">
      <c r="B53" s="62" t="s">
        <v>58</v>
      </c>
    </row>
    <row r="54" spans="1:45">
      <c r="B54" s="6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6" spans="1:45">
      <c r="B56" s="62" t="s">
        <v>59</v>
      </c>
    </row>
    <row r="57" spans="1:45" s="83" customFormat="1">
      <c r="A57" s="80"/>
      <c r="B57" s="81" t="str">
        <f>CONCATENATE("COP-DEM-EEA-10-R product ",CHAR(169)," DLR e.V. (2014-2018) and ")</f>
        <v xml:space="preserve">COP-DEM-EEA-10-R product © DLR e.V. (2014-2018) and </v>
      </c>
      <c r="C57" s="82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</row>
    <row r="58" spans="1:45" s="83" customFormat="1">
      <c r="A58" s="80"/>
      <c r="B58" s="81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58" s="82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</row>
    <row r="59" spans="1:45">
      <c r="B59" s="15"/>
      <c r="C59" s="5"/>
      <c r="D59" s="7"/>
      <c r="E59" s="62"/>
      <c r="F59" s="62"/>
      <c r="G59" s="62"/>
    </row>
  </sheetData>
  <mergeCells count="3">
    <mergeCell ref="E5:G5"/>
    <mergeCell ref="E7:G7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8.88671875" defaultRowHeight="14.4"/>
  <cols>
    <col min="1" max="10" width="17" style="2" customWidth="1"/>
  </cols>
  <sheetData>
    <row r="1" spans="1:10">
      <c r="A1" t="s">
        <v>60</v>
      </c>
    </row>
    <row r="3" spans="1:10" ht="39.6">
      <c r="A3" s="65" t="s">
        <v>61</v>
      </c>
      <c r="B3" s="65" t="s">
        <v>62</v>
      </c>
      <c r="C3" s="65" t="s">
        <v>63</v>
      </c>
      <c r="D3" s="65" t="s">
        <v>64</v>
      </c>
      <c r="E3" s="65" t="s">
        <v>65</v>
      </c>
      <c r="F3" s="65" t="s">
        <v>66</v>
      </c>
      <c r="G3" s="65" t="s">
        <v>67</v>
      </c>
      <c r="H3" s="65" t="s">
        <v>68</v>
      </c>
      <c r="I3" s="65" t="s">
        <v>69</v>
      </c>
      <c r="J3" s="65" t="s">
        <v>70</v>
      </c>
    </row>
    <row r="4" spans="1:10" ht="51">
      <c r="A4" s="66" t="s">
        <v>71</v>
      </c>
      <c r="B4" s="67" t="s">
        <v>72</v>
      </c>
      <c r="C4" s="67" t="s">
        <v>73</v>
      </c>
      <c r="D4" s="67" t="s">
        <v>74</v>
      </c>
      <c r="E4" s="67" t="s">
        <v>75</v>
      </c>
      <c r="F4" s="67" t="str">
        <f>HYPERLINK("https://www.worldpop.org", "WorldPop (www.worldpop.org)")</f>
        <v>WorldPop (www.worldpop.org)</v>
      </c>
      <c r="G4" s="67" t="s">
        <v>76</v>
      </c>
      <c r="H4" s="67" t="s">
        <v>76</v>
      </c>
      <c r="I4" s="67" t="s">
        <v>76</v>
      </c>
      <c r="J4" s="67" t="s">
        <v>77</v>
      </c>
    </row>
    <row r="5" spans="1:10">
      <c r="A5" s="68" t="s">
        <v>12</v>
      </c>
      <c r="B5" s="69">
        <v>67235</v>
      </c>
      <c r="C5" s="70">
        <v>33322</v>
      </c>
      <c r="D5" s="70">
        <v>81862</v>
      </c>
      <c r="E5" s="70">
        <v>66335</v>
      </c>
      <c r="F5" s="70">
        <v>57653</v>
      </c>
      <c r="G5" s="71">
        <v>61281</v>
      </c>
      <c r="H5" s="71">
        <v>15996</v>
      </c>
      <c r="I5" s="71">
        <v>26.1</v>
      </c>
      <c r="J5" s="72" t="s">
        <v>78</v>
      </c>
    </row>
    <row r="6" spans="1:10">
      <c r="A6" s="68" t="s">
        <v>79</v>
      </c>
      <c r="B6" s="69">
        <v>37</v>
      </c>
      <c r="C6" s="70">
        <v>504</v>
      </c>
      <c r="D6" s="70">
        <v>382</v>
      </c>
      <c r="E6" s="70">
        <v>132</v>
      </c>
      <c r="F6" s="70">
        <v>69</v>
      </c>
      <c r="G6" s="71">
        <v>225</v>
      </c>
      <c r="H6" s="71">
        <v>185</v>
      </c>
      <c r="I6" s="71">
        <v>82.199999999999989</v>
      </c>
      <c r="J6" s="73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B1" s="34" t="s">
        <v>5</v>
      </c>
    </row>
    <row r="2" spans="1:8">
      <c r="B2" s="34" t="s">
        <v>81</v>
      </c>
    </row>
    <row r="4" spans="1:8">
      <c r="A4" s="20" t="s">
        <v>82</v>
      </c>
      <c r="B4" s="20" t="s">
        <v>83</v>
      </c>
      <c r="C4" s="20" t="s">
        <v>84</v>
      </c>
      <c r="D4" s="20" t="s">
        <v>85</v>
      </c>
      <c r="E4" s="20" t="s">
        <v>86</v>
      </c>
      <c r="F4" s="20" t="s">
        <v>87</v>
      </c>
      <c r="G4" s="20" t="s">
        <v>88</v>
      </c>
      <c r="H4" s="20" t="s">
        <v>89</v>
      </c>
    </row>
    <row r="5" spans="1:8">
      <c r="A5" s="62">
        <v>0</v>
      </c>
      <c r="B5" s="62" t="s">
        <v>13</v>
      </c>
      <c r="C5" s="62" t="s">
        <v>90</v>
      </c>
      <c r="D5" s="62" t="s">
        <v>91</v>
      </c>
      <c r="E5" s="62" t="s">
        <v>92</v>
      </c>
      <c r="F5" s="62">
        <v>4</v>
      </c>
      <c r="G5" s="62">
        <v>165</v>
      </c>
      <c r="H5" s="62">
        <v>9.3908144566999994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4" t="s">
        <v>5</v>
      </c>
    </row>
    <row r="2" spans="1:13">
      <c r="B2" s="34" t="s">
        <v>93</v>
      </c>
    </row>
    <row r="4" spans="1:13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101</v>
      </c>
      <c r="M4" s="20" t="s">
        <v>102</v>
      </c>
    </row>
    <row r="5" spans="1:13">
      <c r="A5" s="62">
        <v>0</v>
      </c>
      <c r="B5" s="62">
        <v>-1</v>
      </c>
      <c r="C5" s="62" t="s">
        <v>103</v>
      </c>
      <c r="D5" s="62">
        <v>-1</v>
      </c>
      <c r="E5" s="62" t="s">
        <v>16</v>
      </c>
      <c r="G5" s="62" t="s">
        <v>92</v>
      </c>
      <c r="H5" s="62">
        <v>4</v>
      </c>
      <c r="I5" s="62">
        <v>4</v>
      </c>
      <c r="J5" s="62" t="s">
        <v>92</v>
      </c>
      <c r="K5" s="62">
        <v>17</v>
      </c>
      <c r="L5" s="62">
        <v>17</v>
      </c>
      <c r="M5" s="62">
        <v>17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4" t="s">
        <v>5</v>
      </c>
    </row>
    <row r="2" spans="1:13">
      <c r="B2" s="34" t="s">
        <v>104</v>
      </c>
    </row>
    <row r="4" spans="1:13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101</v>
      </c>
      <c r="M4" s="20" t="s">
        <v>102</v>
      </c>
    </row>
    <row r="5" spans="1:13">
      <c r="A5" s="62">
        <v>0</v>
      </c>
      <c r="B5" s="62">
        <v>-1</v>
      </c>
      <c r="C5" s="62" t="s">
        <v>103</v>
      </c>
      <c r="D5" s="62">
        <v>-1</v>
      </c>
      <c r="E5" s="62" t="s">
        <v>16</v>
      </c>
      <c r="G5" s="62" t="s">
        <v>92</v>
      </c>
      <c r="H5" s="62">
        <v>4</v>
      </c>
      <c r="I5" s="62">
        <v>4</v>
      </c>
      <c r="J5" s="62" t="s">
        <v>92</v>
      </c>
      <c r="K5" s="62">
        <v>16</v>
      </c>
      <c r="L5" s="62">
        <v>16</v>
      </c>
      <c r="M5" s="62">
        <v>16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105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102</v>
      </c>
    </row>
    <row r="5" spans="1:12">
      <c r="A5" s="62">
        <v>0</v>
      </c>
      <c r="B5" s="62">
        <v>12</v>
      </c>
      <c r="C5" s="62" t="s">
        <v>106</v>
      </c>
      <c r="D5" s="62">
        <v>127</v>
      </c>
      <c r="E5" s="62" t="s">
        <v>22</v>
      </c>
      <c r="F5" s="62" t="s">
        <v>107</v>
      </c>
      <c r="G5" s="62" t="s">
        <v>108</v>
      </c>
      <c r="H5" s="62">
        <v>4</v>
      </c>
      <c r="I5" s="62">
        <v>1</v>
      </c>
      <c r="J5" s="62" t="s">
        <v>92</v>
      </c>
      <c r="K5" s="62">
        <v>4</v>
      </c>
      <c r="L5" s="62">
        <v>4</v>
      </c>
    </row>
    <row r="6" spans="1:12">
      <c r="A6" s="62">
        <v>1</v>
      </c>
      <c r="B6" s="62">
        <v>12</v>
      </c>
      <c r="C6" s="62" t="s">
        <v>106</v>
      </c>
      <c r="D6" s="62">
        <v>1251</v>
      </c>
      <c r="E6" s="62" t="s">
        <v>21</v>
      </c>
      <c r="F6" s="62" t="s">
        <v>109</v>
      </c>
      <c r="G6" s="62" t="s">
        <v>108</v>
      </c>
      <c r="H6" s="62">
        <v>997</v>
      </c>
      <c r="I6" s="62">
        <v>994</v>
      </c>
      <c r="J6" s="62" t="s">
        <v>92</v>
      </c>
      <c r="K6" s="62">
        <v>1</v>
      </c>
      <c r="L6" s="62">
        <v>1</v>
      </c>
    </row>
    <row r="7" spans="1:12">
      <c r="A7" s="62">
        <v>2</v>
      </c>
      <c r="B7" s="62">
        <v>12</v>
      </c>
      <c r="C7" s="62" t="s">
        <v>106</v>
      </c>
      <c r="D7" s="62">
        <v>127</v>
      </c>
      <c r="E7" s="62" t="s">
        <v>22</v>
      </c>
      <c r="F7" s="62" t="s">
        <v>109</v>
      </c>
      <c r="G7" s="62" t="s">
        <v>108</v>
      </c>
      <c r="H7" s="62">
        <v>997</v>
      </c>
      <c r="I7" s="62">
        <v>994</v>
      </c>
      <c r="J7" s="62" t="s">
        <v>92</v>
      </c>
      <c r="K7" s="62">
        <v>19345</v>
      </c>
      <c r="L7" s="62">
        <v>19345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110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102</v>
      </c>
    </row>
    <row r="5" spans="1:12">
      <c r="A5" s="62">
        <v>0</v>
      </c>
      <c r="B5" s="62">
        <v>12</v>
      </c>
      <c r="C5" s="62" t="s">
        <v>106</v>
      </c>
      <c r="D5" s="62">
        <v>127</v>
      </c>
      <c r="E5" s="62" t="s">
        <v>22</v>
      </c>
      <c r="F5" s="62" t="s">
        <v>109</v>
      </c>
      <c r="G5" s="62" t="s">
        <v>108</v>
      </c>
      <c r="H5" s="62">
        <v>997</v>
      </c>
      <c r="I5" s="62">
        <v>994</v>
      </c>
      <c r="J5" s="62" t="s">
        <v>92</v>
      </c>
      <c r="K5" s="62">
        <v>1</v>
      </c>
      <c r="L5" s="62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5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111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213</v>
      </c>
      <c r="C5" s="62" t="s">
        <v>112</v>
      </c>
      <c r="D5" s="62">
        <v>21312</v>
      </c>
      <c r="E5" s="62" t="s">
        <v>24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2.7478504099999999E-2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5"/>
  <sheetViews>
    <sheetView tabSelected="1" workbookViewId="0">
      <selection activeCell="F24" sqref="F24"/>
    </sheetView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113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114</v>
      </c>
    </row>
    <row r="5" spans="1:12">
      <c r="A5" s="62">
        <v>0</v>
      </c>
      <c r="B5" s="62">
        <v>211</v>
      </c>
      <c r="C5" s="62" t="s">
        <v>115</v>
      </c>
      <c r="D5" s="62">
        <v>21122</v>
      </c>
      <c r="E5" s="62" t="s">
        <v>29</v>
      </c>
      <c r="F5" s="62" t="s">
        <v>9</v>
      </c>
      <c r="G5" s="62" t="s">
        <v>92</v>
      </c>
      <c r="H5" s="62">
        <v>4</v>
      </c>
      <c r="I5" s="62">
        <v>994</v>
      </c>
      <c r="J5" s="62" t="s">
        <v>92</v>
      </c>
      <c r="K5" s="62">
        <v>12</v>
      </c>
      <c r="L5" s="62">
        <v>0.45348428299999999</v>
      </c>
    </row>
    <row r="6" spans="1:12">
      <c r="A6" s="62">
        <v>1</v>
      </c>
      <c r="B6" s="62">
        <v>211</v>
      </c>
      <c r="C6" s="62" t="s">
        <v>115</v>
      </c>
      <c r="D6" s="62">
        <v>21124</v>
      </c>
      <c r="E6" s="62" t="s">
        <v>30</v>
      </c>
      <c r="F6" s="62" t="s">
        <v>9</v>
      </c>
      <c r="G6" s="62" t="s">
        <v>92</v>
      </c>
      <c r="H6" s="62">
        <v>4</v>
      </c>
      <c r="I6" s="62">
        <v>994</v>
      </c>
      <c r="J6" s="62" t="s">
        <v>92</v>
      </c>
      <c r="K6" s="62">
        <v>15</v>
      </c>
      <c r="L6" s="62">
        <v>0.35281105619999997</v>
      </c>
    </row>
    <row r="7" spans="1:12">
      <c r="A7" s="62">
        <v>2</v>
      </c>
      <c r="B7" s="62">
        <v>211</v>
      </c>
      <c r="C7" s="62" t="s">
        <v>115</v>
      </c>
      <c r="D7" s="62">
        <v>997</v>
      </c>
      <c r="E7" s="62" t="s">
        <v>92</v>
      </c>
      <c r="F7" s="62" t="s">
        <v>109</v>
      </c>
      <c r="G7" s="62" t="s">
        <v>92</v>
      </c>
      <c r="H7" s="62">
        <v>4</v>
      </c>
      <c r="I7" s="62">
        <v>4</v>
      </c>
      <c r="J7" s="62" t="s">
        <v>92</v>
      </c>
      <c r="K7" s="62">
        <v>1</v>
      </c>
      <c r="L7" s="62">
        <v>0.36245259909999999</v>
      </c>
    </row>
    <row r="8" spans="1:12">
      <c r="A8" s="62">
        <v>3</v>
      </c>
      <c r="B8" s="62">
        <v>211</v>
      </c>
      <c r="C8" s="62" t="s">
        <v>115</v>
      </c>
      <c r="D8" s="62">
        <v>2111</v>
      </c>
      <c r="E8" s="62" t="s">
        <v>25</v>
      </c>
      <c r="F8" s="62" t="s">
        <v>109</v>
      </c>
      <c r="G8" s="62" t="s">
        <v>92</v>
      </c>
      <c r="H8" s="62">
        <v>4</v>
      </c>
      <c r="I8" s="62">
        <v>994</v>
      </c>
      <c r="J8" s="62" t="s">
        <v>92</v>
      </c>
      <c r="K8" s="62">
        <v>55</v>
      </c>
      <c r="L8" s="62">
        <v>23.077683946200001</v>
      </c>
    </row>
    <row r="9" spans="1:12">
      <c r="A9" s="62">
        <v>4</v>
      </c>
      <c r="B9" s="62">
        <v>211</v>
      </c>
      <c r="C9" s="62" t="s">
        <v>115</v>
      </c>
      <c r="D9" s="62">
        <v>21120</v>
      </c>
      <c r="E9" s="62" t="s">
        <v>27</v>
      </c>
      <c r="F9" s="62" t="s">
        <v>109</v>
      </c>
      <c r="G9" s="62" t="s">
        <v>92</v>
      </c>
      <c r="H9" s="62">
        <v>4</v>
      </c>
      <c r="I9" s="62">
        <v>994</v>
      </c>
      <c r="J9" s="62" t="s">
        <v>92</v>
      </c>
      <c r="K9" s="62">
        <v>9</v>
      </c>
      <c r="L9" s="62">
        <v>6.6737925898999997</v>
      </c>
    </row>
    <row r="10" spans="1:12">
      <c r="A10" s="62">
        <v>5</v>
      </c>
      <c r="B10" s="62">
        <v>211</v>
      </c>
      <c r="C10" s="62" t="s">
        <v>115</v>
      </c>
      <c r="D10" s="62">
        <v>21121</v>
      </c>
      <c r="E10" s="62" t="s">
        <v>28</v>
      </c>
      <c r="F10" s="62" t="s">
        <v>109</v>
      </c>
      <c r="G10" s="62" t="s">
        <v>92</v>
      </c>
      <c r="H10" s="62">
        <v>4</v>
      </c>
      <c r="I10" s="62">
        <v>994</v>
      </c>
      <c r="J10" s="62" t="s">
        <v>92</v>
      </c>
      <c r="K10" s="62">
        <v>6</v>
      </c>
      <c r="L10" s="62">
        <v>3.7553977566999999</v>
      </c>
    </row>
    <row r="11" spans="1:12">
      <c r="A11" s="62">
        <v>6</v>
      </c>
      <c r="B11" s="62">
        <v>211</v>
      </c>
      <c r="C11" s="62" t="s">
        <v>115</v>
      </c>
      <c r="D11" s="62">
        <v>21122</v>
      </c>
      <c r="E11" s="62" t="s">
        <v>29</v>
      </c>
      <c r="F11" s="62" t="s">
        <v>109</v>
      </c>
      <c r="G11" s="62" t="s">
        <v>92</v>
      </c>
      <c r="H11" s="62">
        <v>4</v>
      </c>
      <c r="I11" s="62">
        <v>994</v>
      </c>
      <c r="J11" s="62" t="s">
        <v>92</v>
      </c>
      <c r="K11" s="62">
        <v>938</v>
      </c>
      <c r="L11" s="62">
        <v>177.000878204</v>
      </c>
    </row>
    <row r="12" spans="1:12">
      <c r="A12" s="62">
        <v>7</v>
      </c>
      <c r="B12" s="62">
        <v>211</v>
      </c>
      <c r="C12" s="62" t="s">
        <v>115</v>
      </c>
      <c r="D12" s="62">
        <v>21124</v>
      </c>
      <c r="E12" s="62" t="s">
        <v>30</v>
      </c>
      <c r="F12" s="62" t="s">
        <v>109</v>
      </c>
      <c r="G12" s="62" t="s">
        <v>92</v>
      </c>
      <c r="H12" s="62">
        <v>4</v>
      </c>
      <c r="I12" s="62">
        <v>994</v>
      </c>
      <c r="J12" s="62" t="s">
        <v>92</v>
      </c>
      <c r="K12" s="62">
        <v>107</v>
      </c>
      <c r="L12" s="62">
        <v>52.183799026499997</v>
      </c>
    </row>
    <row r="13" spans="1:12">
      <c r="A13" s="62">
        <v>8</v>
      </c>
      <c r="B13" s="62">
        <v>211</v>
      </c>
      <c r="C13" s="62" t="s">
        <v>115</v>
      </c>
      <c r="D13" s="62">
        <v>21122</v>
      </c>
      <c r="E13" s="62" t="s">
        <v>29</v>
      </c>
      <c r="F13" s="62" t="s">
        <v>116</v>
      </c>
      <c r="G13" s="62" t="s">
        <v>92</v>
      </c>
      <c r="H13" s="62">
        <v>4</v>
      </c>
      <c r="I13" s="62">
        <v>994</v>
      </c>
      <c r="J13" s="62" t="s">
        <v>92</v>
      </c>
      <c r="K13" s="62">
        <v>60</v>
      </c>
      <c r="L13" s="62">
        <v>9.5701679978000005</v>
      </c>
    </row>
    <row r="14" spans="1:12">
      <c r="A14" s="62">
        <v>9</v>
      </c>
      <c r="B14" s="62">
        <v>211</v>
      </c>
      <c r="C14" s="62" t="s">
        <v>115</v>
      </c>
      <c r="D14" s="62">
        <v>21124</v>
      </c>
      <c r="E14" s="62" t="s">
        <v>30</v>
      </c>
      <c r="F14" s="62" t="s">
        <v>116</v>
      </c>
      <c r="G14" s="62" t="s">
        <v>92</v>
      </c>
      <c r="H14" s="62">
        <v>4</v>
      </c>
      <c r="I14" s="62">
        <v>994</v>
      </c>
      <c r="J14" s="62" t="s">
        <v>92</v>
      </c>
      <c r="K14" s="62">
        <v>21</v>
      </c>
      <c r="L14" s="62">
        <v>4.041280693</v>
      </c>
    </row>
    <row r="15" spans="1:12">
      <c r="A15" s="62">
        <v>10</v>
      </c>
      <c r="B15" s="62">
        <v>212</v>
      </c>
      <c r="C15" s="62" t="s">
        <v>117</v>
      </c>
      <c r="D15" s="62">
        <v>2121</v>
      </c>
      <c r="E15" s="62" t="s">
        <v>31</v>
      </c>
      <c r="F15" s="62" t="s">
        <v>109</v>
      </c>
      <c r="G15" s="62" t="s">
        <v>92</v>
      </c>
      <c r="H15" s="62">
        <v>4</v>
      </c>
      <c r="I15" s="62">
        <v>994</v>
      </c>
      <c r="J15" s="62" t="s">
        <v>92</v>
      </c>
      <c r="K15" s="62">
        <v>5</v>
      </c>
      <c r="L15" s="62">
        <v>7.3729163116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118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114</v>
      </c>
    </row>
    <row r="5" spans="1:12">
      <c r="A5" s="62">
        <v>0</v>
      </c>
      <c r="B5" s="62">
        <v>211</v>
      </c>
      <c r="C5" s="62" t="s">
        <v>115</v>
      </c>
      <c r="D5" s="62">
        <v>21122</v>
      </c>
      <c r="E5" s="62" t="s">
        <v>29</v>
      </c>
      <c r="F5" s="62" t="s">
        <v>9</v>
      </c>
      <c r="G5" s="62" t="s">
        <v>92</v>
      </c>
      <c r="H5" s="62">
        <v>4</v>
      </c>
      <c r="I5" s="62">
        <v>994</v>
      </c>
      <c r="J5" s="62" t="s">
        <v>92</v>
      </c>
      <c r="K5" s="62">
        <v>12</v>
      </c>
      <c r="L5" s="62">
        <v>0.40057070280000001</v>
      </c>
    </row>
    <row r="6" spans="1:12">
      <c r="A6" s="62">
        <v>1</v>
      </c>
      <c r="B6" s="62">
        <v>211</v>
      </c>
      <c r="C6" s="62" t="s">
        <v>115</v>
      </c>
      <c r="D6" s="62">
        <v>21124</v>
      </c>
      <c r="E6" s="62" t="s">
        <v>30</v>
      </c>
      <c r="F6" s="62" t="s">
        <v>9</v>
      </c>
      <c r="G6" s="62" t="s">
        <v>92</v>
      </c>
      <c r="H6" s="62">
        <v>4</v>
      </c>
      <c r="I6" s="62">
        <v>994</v>
      </c>
      <c r="J6" s="62" t="s">
        <v>92</v>
      </c>
      <c r="K6" s="62">
        <v>15</v>
      </c>
      <c r="L6" s="62">
        <v>0.34557190380000002</v>
      </c>
    </row>
    <row r="7" spans="1:12">
      <c r="A7" s="62">
        <v>2</v>
      </c>
      <c r="B7" s="62">
        <v>211</v>
      </c>
      <c r="C7" s="62" t="s">
        <v>115</v>
      </c>
      <c r="D7" s="62">
        <v>997</v>
      </c>
      <c r="E7" s="62" t="s">
        <v>92</v>
      </c>
      <c r="F7" s="62" t="s">
        <v>109</v>
      </c>
      <c r="G7" s="62" t="s">
        <v>92</v>
      </c>
      <c r="H7" s="62">
        <v>4</v>
      </c>
      <c r="I7" s="62">
        <v>4</v>
      </c>
      <c r="J7" s="62" t="s">
        <v>92</v>
      </c>
      <c r="K7" s="62">
        <v>1</v>
      </c>
      <c r="L7" s="62">
        <v>8.5555173900000003E-2</v>
      </c>
    </row>
    <row r="8" spans="1:12">
      <c r="A8" s="62">
        <v>3</v>
      </c>
      <c r="B8" s="62">
        <v>211</v>
      </c>
      <c r="C8" s="62" t="s">
        <v>115</v>
      </c>
      <c r="D8" s="62">
        <v>21122</v>
      </c>
      <c r="E8" s="62" t="s">
        <v>29</v>
      </c>
      <c r="F8" s="62" t="s">
        <v>109</v>
      </c>
      <c r="G8" s="62" t="s">
        <v>92</v>
      </c>
      <c r="H8" s="62">
        <v>4</v>
      </c>
      <c r="I8" s="62">
        <v>994</v>
      </c>
      <c r="J8" s="62" t="s">
        <v>92</v>
      </c>
      <c r="K8" s="62">
        <v>4</v>
      </c>
      <c r="L8" s="62">
        <v>6.8552156200000006E-2</v>
      </c>
    </row>
    <row r="9" spans="1:12">
      <c r="A9" s="62">
        <v>4</v>
      </c>
      <c r="B9" s="62">
        <v>211</v>
      </c>
      <c r="C9" s="62" t="s">
        <v>115</v>
      </c>
      <c r="D9" s="62">
        <v>21124</v>
      </c>
      <c r="E9" s="62" t="s">
        <v>30</v>
      </c>
      <c r="F9" s="62" t="s">
        <v>109</v>
      </c>
      <c r="G9" s="62" t="s">
        <v>92</v>
      </c>
      <c r="H9" s="62">
        <v>4</v>
      </c>
      <c r="I9" s="62">
        <v>994</v>
      </c>
      <c r="J9" s="62" t="s">
        <v>92</v>
      </c>
      <c r="K9" s="62">
        <v>1</v>
      </c>
      <c r="L9" s="62">
        <v>1.4987862000000001E-3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119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215</v>
      </c>
      <c r="C5" s="62" t="s">
        <v>120</v>
      </c>
      <c r="D5" s="62">
        <v>2152</v>
      </c>
      <c r="E5" s="62" t="s">
        <v>33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0.2370324362</v>
      </c>
    </row>
    <row r="6" spans="1:12">
      <c r="A6" s="62">
        <v>1</v>
      </c>
      <c r="B6" s="62">
        <v>23</v>
      </c>
      <c r="C6" s="62" t="s">
        <v>121</v>
      </c>
      <c r="D6" s="62">
        <v>2302</v>
      </c>
      <c r="E6" s="62" t="s">
        <v>34</v>
      </c>
      <c r="F6" s="62" t="s">
        <v>109</v>
      </c>
      <c r="G6" s="62" t="s">
        <v>92</v>
      </c>
      <c r="H6" s="62">
        <v>997</v>
      </c>
      <c r="I6" s="62">
        <v>994</v>
      </c>
      <c r="J6" s="62" t="s">
        <v>92</v>
      </c>
      <c r="K6" s="62">
        <v>2</v>
      </c>
      <c r="L6" s="62">
        <v>30.5462469639</v>
      </c>
    </row>
    <row r="7" spans="1:12">
      <c r="A7" s="62">
        <v>2</v>
      </c>
      <c r="B7" s="62">
        <v>24</v>
      </c>
      <c r="C7" s="62" t="s">
        <v>122</v>
      </c>
      <c r="D7" s="62">
        <v>241</v>
      </c>
      <c r="E7" s="62" t="s">
        <v>35</v>
      </c>
      <c r="F7" s="62" t="s">
        <v>109</v>
      </c>
      <c r="G7" s="62" t="s">
        <v>92</v>
      </c>
      <c r="H7" s="62">
        <v>997</v>
      </c>
      <c r="I7" s="62">
        <v>994</v>
      </c>
      <c r="J7" s="62" t="s">
        <v>92</v>
      </c>
      <c r="K7" s="62">
        <v>6</v>
      </c>
      <c r="L7" s="62">
        <v>3.1595371394999998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123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23</v>
      </c>
      <c r="C5" s="62" t="s">
        <v>121</v>
      </c>
      <c r="D5" s="62">
        <v>2302</v>
      </c>
      <c r="E5" s="62" t="s">
        <v>34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3.3398090800000002E-2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124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114</v>
      </c>
    </row>
    <row r="5" spans="1:12">
      <c r="A5" s="62">
        <v>0</v>
      </c>
      <c r="B5" s="62">
        <v>22</v>
      </c>
      <c r="C5" s="62" t="s">
        <v>125</v>
      </c>
      <c r="D5" s="62">
        <v>221</v>
      </c>
      <c r="E5" s="62" t="s">
        <v>36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22</v>
      </c>
      <c r="L5" s="62">
        <v>35.682643710100002</v>
      </c>
    </row>
    <row r="6" spans="1:12">
      <c r="A6" s="62">
        <v>1</v>
      </c>
      <c r="B6" s="62">
        <v>22</v>
      </c>
      <c r="C6" s="62" t="s">
        <v>125</v>
      </c>
      <c r="D6" s="62">
        <v>222</v>
      </c>
      <c r="E6" s="62" t="s">
        <v>37</v>
      </c>
      <c r="F6" s="62" t="s">
        <v>109</v>
      </c>
      <c r="G6" s="62" t="s">
        <v>92</v>
      </c>
      <c r="H6" s="62">
        <v>997</v>
      </c>
      <c r="I6" s="62">
        <v>994</v>
      </c>
      <c r="J6" s="62" t="s">
        <v>92</v>
      </c>
      <c r="K6" s="62">
        <v>6</v>
      </c>
      <c r="L6" s="62">
        <v>8.8074177753999994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5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126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114</v>
      </c>
    </row>
    <row r="5" spans="1:12">
      <c r="A5" s="62">
        <v>0</v>
      </c>
      <c r="B5" s="62">
        <v>22</v>
      </c>
      <c r="C5" s="62" t="s">
        <v>125</v>
      </c>
      <c r="D5" s="62">
        <v>221</v>
      </c>
      <c r="E5" s="62" t="s">
        <v>36</v>
      </c>
      <c r="F5" s="62" t="s">
        <v>109</v>
      </c>
      <c r="G5" s="62" t="s">
        <v>92</v>
      </c>
      <c r="H5" s="62">
        <v>997</v>
      </c>
      <c r="I5" s="62">
        <v>994</v>
      </c>
      <c r="J5" s="62" t="s">
        <v>92</v>
      </c>
      <c r="K5" s="62">
        <v>1</v>
      </c>
      <c r="L5" s="62">
        <v>0.10072715779999999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127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</v>
      </c>
      <c r="C5" s="62" t="s">
        <v>128</v>
      </c>
      <c r="D5" s="62">
        <v>24</v>
      </c>
      <c r="E5" s="62" t="s">
        <v>129</v>
      </c>
      <c r="F5" s="62" t="s">
        <v>130</v>
      </c>
      <c r="G5" s="62" t="s">
        <v>92</v>
      </c>
      <c r="H5" s="62">
        <v>997</v>
      </c>
      <c r="I5" s="62">
        <v>982</v>
      </c>
      <c r="J5" s="62" t="s">
        <v>92</v>
      </c>
      <c r="K5" s="62">
        <v>60</v>
      </c>
      <c r="L5" s="62">
        <v>507.54972830700001</v>
      </c>
    </row>
    <row r="6" spans="1:12">
      <c r="A6" s="62">
        <v>1</v>
      </c>
      <c r="B6" s="62">
        <v>3</v>
      </c>
      <c r="C6" s="62" t="s">
        <v>131</v>
      </c>
      <c r="D6" s="62">
        <v>31</v>
      </c>
      <c r="E6" s="62" t="s">
        <v>132</v>
      </c>
      <c r="F6" s="62" t="s">
        <v>130</v>
      </c>
      <c r="G6" s="62" t="s">
        <v>92</v>
      </c>
      <c r="H6" s="62">
        <v>997</v>
      </c>
      <c r="I6" s="62">
        <v>982</v>
      </c>
      <c r="J6" s="62" t="s">
        <v>92</v>
      </c>
      <c r="K6" s="62">
        <v>563</v>
      </c>
      <c r="L6" s="62">
        <v>5761.6775104999997</v>
      </c>
    </row>
    <row r="7" spans="1:12">
      <c r="A7" s="62">
        <v>2</v>
      </c>
      <c r="B7" s="62">
        <v>3</v>
      </c>
      <c r="C7" s="62" t="s">
        <v>131</v>
      </c>
      <c r="D7" s="62">
        <v>32</v>
      </c>
      <c r="E7" s="62" t="s">
        <v>41</v>
      </c>
      <c r="F7" s="62" t="s">
        <v>130</v>
      </c>
      <c r="G7" s="62" t="s">
        <v>92</v>
      </c>
      <c r="H7" s="62">
        <v>997</v>
      </c>
      <c r="I7" s="62">
        <v>982</v>
      </c>
      <c r="J7" s="62" t="s">
        <v>92</v>
      </c>
      <c r="K7" s="62">
        <v>71</v>
      </c>
      <c r="L7" s="62">
        <v>106.25819236</v>
      </c>
    </row>
    <row r="8" spans="1:12">
      <c r="A8" s="62">
        <v>3</v>
      </c>
      <c r="B8" s="62">
        <v>998</v>
      </c>
      <c r="C8" s="62" t="s">
        <v>42</v>
      </c>
      <c r="D8" s="62">
        <v>998</v>
      </c>
      <c r="E8" s="62" t="s">
        <v>42</v>
      </c>
      <c r="F8" s="62" t="s">
        <v>130</v>
      </c>
      <c r="G8" s="62" t="s">
        <v>92</v>
      </c>
      <c r="H8" s="62">
        <v>997</v>
      </c>
      <c r="I8" s="62">
        <v>982</v>
      </c>
      <c r="J8" s="62" t="s">
        <v>92</v>
      </c>
      <c r="K8" s="62">
        <v>37</v>
      </c>
      <c r="L8" s="62">
        <v>645.01970677300005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4" t="s">
        <v>5</v>
      </c>
    </row>
    <row r="2" spans="1:12">
      <c r="B2" s="34" t="s">
        <v>133</v>
      </c>
    </row>
    <row r="4" spans="1:12">
      <c r="A4" s="20" t="s">
        <v>82</v>
      </c>
      <c r="B4" s="20" t="s">
        <v>94</v>
      </c>
      <c r="C4" s="20" t="s">
        <v>95</v>
      </c>
      <c r="D4" s="20" t="s">
        <v>96</v>
      </c>
      <c r="E4" s="20" t="s">
        <v>97</v>
      </c>
      <c r="F4" s="20" t="s">
        <v>98</v>
      </c>
      <c r="G4" s="20" t="s">
        <v>86</v>
      </c>
      <c r="H4" s="20" t="s">
        <v>87</v>
      </c>
      <c r="I4" s="20" t="s">
        <v>99</v>
      </c>
      <c r="J4" s="20" t="s">
        <v>100</v>
      </c>
      <c r="K4" s="20" t="s">
        <v>88</v>
      </c>
      <c r="L4" s="20" t="s">
        <v>89</v>
      </c>
    </row>
    <row r="5" spans="1:12">
      <c r="A5" s="62">
        <v>0</v>
      </c>
      <c r="B5" s="62">
        <v>2</v>
      </c>
      <c r="C5" s="62" t="s">
        <v>128</v>
      </c>
      <c r="D5" s="62">
        <v>24</v>
      </c>
      <c r="E5" s="62" t="s">
        <v>129</v>
      </c>
      <c r="F5" s="62" t="s">
        <v>130</v>
      </c>
      <c r="G5" s="62" t="s">
        <v>92</v>
      </c>
      <c r="H5" s="62">
        <v>997</v>
      </c>
      <c r="I5" s="62">
        <v>982</v>
      </c>
      <c r="J5" s="62" t="s">
        <v>92</v>
      </c>
      <c r="K5" s="62">
        <v>4</v>
      </c>
      <c r="L5" s="62">
        <v>0.51481146720000004</v>
      </c>
    </row>
    <row r="6" spans="1:12">
      <c r="A6" s="62">
        <v>1</v>
      </c>
      <c r="B6" s="62">
        <v>3</v>
      </c>
      <c r="C6" s="62" t="s">
        <v>131</v>
      </c>
      <c r="D6" s="62">
        <v>31</v>
      </c>
      <c r="E6" s="62" t="s">
        <v>132</v>
      </c>
      <c r="F6" s="62" t="s">
        <v>130</v>
      </c>
      <c r="G6" s="62" t="s">
        <v>92</v>
      </c>
      <c r="H6" s="62">
        <v>997</v>
      </c>
      <c r="I6" s="62">
        <v>982</v>
      </c>
      <c r="J6" s="62" t="s">
        <v>92</v>
      </c>
      <c r="K6" s="62">
        <v>33</v>
      </c>
      <c r="L6" s="62">
        <v>7.9518628038000001</v>
      </c>
    </row>
    <row r="7" spans="1:12">
      <c r="A7" s="62">
        <v>2</v>
      </c>
      <c r="B7" s="62">
        <v>3</v>
      </c>
      <c r="C7" s="62" t="s">
        <v>131</v>
      </c>
      <c r="D7" s="62">
        <v>32</v>
      </c>
      <c r="E7" s="62" t="s">
        <v>41</v>
      </c>
      <c r="F7" s="62" t="s">
        <v>130</v>
      </c>
      <c r="G7" s="62" t="s">
        <v>92</v>
      </c>
      <c r="H7" s="62">
        <v>997</v>
      </c>
      <c r="I7" s="62">
        <v>982</v>
      </c>
      <c r="J7" s="62" t="s">
        <v>92</v>
      </c>
      <c r="K7" s="62">
        <v>4</v>
      </c>
      <c r="L7" s="62">
        <v>0.49028862350000002</v>
      </c>
    </row>
    <row r="8" spans="1:12">
      <c r="A8" s="62">
        <v>3</v>
      </c>
      <c r="B8" s="62">
        <v>998</v>
      </c>
      <c r="C8" s="62" t="s">
        <v>42</v>
      </c>
      <c r="D8" s="62">
        <v>998</v>
      </c>
      <c r="E8" s="62" t="s">
        <v>42</v>
      </c>
      <c r="F8" s="62" t="s">
        <v>130</v>
      </c>
      <c r="G8" s="62" t="s">
        <v>92</v>
      </c>
      <c r="H8" s="62">
        <v>997</v>
      </c>
      <c r="I8" s="62">
        <v>982</v>
      </c>
      <c r="J8" s="62" t="s">
        <v>92</v>
      </c>
      <c r="K8" s="62">
        <v>2</v>
      </c>
      <c r="L8" s="62">
        <v>0.4338515624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Info_Grading</vt:lpstr>
      <vt:lpstr>Grading</vt:lpstr>
      <vt:lpstr>Pop_Statistics</vt:lpstr>
      <vt:lpstr>_observedEventA_v2_aoi</vt:lpstr>
      <vt:lpstr>_ancillaryCrisisInfoP_v2_aoi</vt:lpstr>
      <vt:lpstr>_ancillaryCrisisInfoP_v2_aff</vt:lpstr>
      <vt:lpstr>_builtUpP_m_v2_aoi</vt:lpstr>
      <vt:lpstr>_builtUpP_m_v2_aff</vt:lpstr>
      <vt:lpstr>_transportationA_v1_aoi</vt:lpstr>
      <vt:lpstr>_transportationL_m_v2_aoi</vt:lpstr>
      <vt:lpstr>_transportationL_m_v2_aff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Mathilde Mauger-Vauglin</cp:lastModifiedBy>
  <cp:lastPrinted>2020-10-14T12:56:37Z</cp:lastPrinted>
  <dcterms:created xsi:type="dcterms:W3CDTF">2017-04-13T10:25:13Z</dcterms:created>
  <dcterms:modified xsi:type="dcterms:W3CDTF">2025-07-10T13:43:47Z</dcterms:modified>
</cp:coreProperties>
</file>