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39-AOI-11-CHAPADARA\03MAPS\output\EMSR839\AOI11\GRA_PRODUCT\EMSR839_AOI11_GRA_PRODUCT_v1\"/>
    </mc:Choice>
  </mc:AlternateContent>
  <xr:revisionPtr revIDLastSave="0" documentId="13_ncr:1_{8637B00B-6593-4732-AEB6-71B6AE08150D}" xr6:coauthVersionLast="47" xr6:coauthVersionMax="47" xr10:uidLastSave="{00000000-0000-0000-0000-000000000000}"/>
  <bookViews>
    <workbookView xWindow="38280" yWindow="-120" windowWidth="29040" windowHeight="17520" activeTab="1" xr2:uid="{00000000-000D-0000-FFFF-FFFF00000000}"/>
  </bookViews>
  <sheets>
    <sheet name="Info_Grading" sheetId="1" r:id="rId1"/>
    <sheet name="Grading" sheetId="2" r:id="rId2"/>
    <sheet name="_ancillaryCrisisInfoP_v1_aoi" sheetId="3" r:id="rId3"/>
    <sheet name="Pop_Statistics" sheetId="4" r:id="rId4"/>
    <sheet name="_builtUpP_v1_aoi" sheetId="5" r:id="rId5"/>
    <sheet name="_transportationL_m_v1_aoi" sheetId="6" r:id="rId6"/>
    <sheet name="_naturalLandUseA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4" i="2" l="1"/>
  <c r="F4" i="4"/>
  <c r="B41" i="2"/>
  <c r="B25" i="2"/>
  <c r="B24" i="2"/>
</calcChain>
</file>

<file path=xl/sharedStrings.xml><?xml version="1.0" encoding="utf-8"?>
<sst xmlns="http://schemas.openxmlformats.org/spreadsheetml/2006/main" count="206" uniqueCount="104">
  <si>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</si>
  <si>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</si>
  <si>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</si>
  <si>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</si>
  <si>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</si>
  <si>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EMSR839 AOI: 11 Chapadara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</si>
  <si>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</si>
  <si>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</si>
  <si>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</si>
  <si>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</si>
  <si>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</si>
  <si>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</si>
  <si>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</si>
  <si>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Ancillary Crisis Information</t>
  </si>
  <si>
    <t>Temporary camp/Tents</t>
  </si>
  <si>
    <t>No.</t>
  </si>
  <si>
    <t>Estimated population</t>
  </si>
  <si>
    <t>Number of inhabitants</t>
  </si>
  <si>
    <t>NA</t>
  </si>
  <si>
    <t>Built-up</t>
  </si>
  <si>
    <t>Residential Buildings</t>
  </si>
  <si>
    <t>Other non-residential buildings</t>
  </si>
  <si>
    <t>Transportation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</si>
  <si>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</si>
  <si>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</si>
  <si>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</si>
  <si>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</si>
  <si>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</si>
  <si>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</si>
  <si>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</si>
  <si>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</si>
  <si>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</si>
  <si>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Open spaces with little or no vegetation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</si>
  <si>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</si>
  <si>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</si>
  <si>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</si>
  <si>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</si>
  <si>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</si>
  <si>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</si>
  <si>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</si>
  <si>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</si>
  <si>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</si>
  <si>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</si>
  <si>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</si>
  <si>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</si>
  <si>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</si>
  <si>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</si>
  <si>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</si>
  <si>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</si>
  <si>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</si>
  <si>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</si>
  <si>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</si>
  <si>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</si>
  <si>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_ancillaryCrisisInfoP_v1_aoi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</si>
  <si>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</si>
  <si>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</si>
  <si>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</si>
  <si>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</si>
  <si>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</si>
  <si>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</si>
  <si>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</si>
  <si>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</si>
  <si>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</si>
  <si>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</si>
  <si>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</si>
  <si>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elem_count</t>
  </si>
  <si>
    <t>Count</t>
  </si>
  <si>
    <t>Camp</t>
  </si>
  <si>
    <t>Temporary camp</t>
  </si>
  <si>
    <t>Not Applicable</t>
  </si>
  <si>
    <t>AOI: 11 Chapadara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</si>
  <si>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</si>
  <si>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</si>
  <si>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</si>
  <si>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</si>
  <si>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</si>
  <si>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</si>
  <si>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</si>
  <si>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</si>
  <si>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</si>
  <si>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</si>
  <si>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</si>
  <si>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</si>
  <si>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</si>
  <si>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</si>
  <si>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</si>
  <si>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</si>
  <si>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</si>
  <si>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</si>
  <si>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_builtUpP_v1_aoi</t>
  </si>
  <si>
    <t>No visible damage</t>
  </si>
  <si>
    <t>Building point</t>
  </si>
  <si>
    <t>Non-residential Buildings</t>
  </si>
  <si>
    <t>_transportationL_m_v1_aoi</t>
  </si>
  <si>
    <t>Length</t>
  </si>
  <si>
    <t>Highways, Streets and Roads</t>
  </si>
  <si>
    <t>Not Analysed</t>
  </si>
  <si>
    <t>_naturalLandUseA_v1_aoi</t>
  </si>
  <si>
    <t>Area</t>
  </si>
  <si>
    <t>Agricultural Areas</t>
  </si>
  <si>
    <t>Heterogeneous agricultural areas</t>
  </si>
  <si>
    <t>Not Affected</t>
  </si>
  <si>
    <t>Forests and Semi-natural Areas</t>
  </si>
  <si>
    <t>Forests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</si>
</sst>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/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2" fillId="0" borderId="7" xfId="0" applyFont="1" applyBorder="1"/>
    <xf numFmtId="166" fontId="12" fillId="0" borderId="8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horizontal="right" vertical="center" wrapText="1"/>
    </xf>
    <xf numFmtId="165" fontId="12" fillId="0" borderId="9" xfId="0" applyNumberFormat="1" applyFont="1" applyBorder="1" applyAlignment="1">
      <alignment horizontal="center"/>
    </xf>
    <xf numFmtId="0" fontId="9" fillId="0" borderId="8" xfId="0" applyFont="1" applyBorder="1" applyAlignment="1">
      <alignment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166" fontId="12" fillId="0" borderId="10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165" fontId="12" fillId="0" borderId="0" xfId="0" applyNumberFormat="1" applyFont="1" applyAlignment="1">
      <alignment horizontal="center"/>
    </xf>
    <xf numFmtId="0" fontId="12" fillId="0" borderId="9" xfId="0" applyFont="1" applyBorder="1" applyAlignment="1">
      <alignment vertical="center"/>
    </xf>
    <xf numFmtId="1" fontId="12" fillId="0" borderId="9" xfId="0" applyNumberFormat="1" applyFont="1" applyBorder="1" applyAlignment="1">
      <alignment horizontal="center" vertical="center"/>
    </xf>
    <xf numFmtId="167" fontId="12" fillId="0" borderId="9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7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/>
    <xf numFmtId="0" fontId="18" fillId="0" borderId="0" xfId="0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598714</xdr:colOff>
      <xdr:row>48</xdr:row>
      <xdr:rowOff>163285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8714" y="9511392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6</xdr:col>
      <xdr:colOff>938893</xdr:colOff>
      <xdr:row>48</xdr:row>
      <xdr:rowOff>13607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497786" y="9361714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>
      <selection activeCell="B18" sqref="B18"/>
    </sheetView>
  </sheetViews>
  <sheetFormatPr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8"/>
  <sheetViews>
    <sheetView showGridLines="0" tabSelected="1" zoomScale="70" zoomScaleNormal="70" workbookViewId="0">
      <selection activeCell="P48" sqref="P48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33" t="s">
        <v>5</v>
      </c>
    </row>
    <row r="3" spans="1:11">
      <c r="B3" s="20" t="s">
        <v>6</v>
      </c>
      <c r="C3" s="21"/>
      <c r="D3" s="21"/>
      <c r="E3" s="21"/>
      <c r="F3" s="21"/>
      <c r="G3" s="21"/>
      <c r="H3" s="21"/>
      <c r="I3" s="22"/>
      <c r="J3" s="19"/>
      <c r="K3" s="19"/>
    </row>
    <row r="4" spans="1:11" ht="30.75" customHeight="1">
      <c r="B4" s="8"/>
      <c r="C4" s="77" t="s">
        <v>7</v>
      </c>
      <c r="D4" s="78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9"/>
      <c r="K4" s="19"/>
    </row>
    <row r="5" spans="1:11">
      <c r="B5" s="37" t="s">
        <v>13</v>
      </c>
      <c r="C5" s="59" t="s">
        <v>14</v>
      </c>
      <c r="D5" s="38" t="s">
        <v>15</v>
      </c>
      <c r="E5" s="58"/>
      <c r="F5" s="58"/>
      <c r="G5" s="58"/>
      <c r="H5" s="39"/>
      <c r="I5" s="39">
        <v>20</v>
      </c>
    </row>
    <row r="6" spans="1:11">
      <c r="B6" s="35" t="s">
        <v>16</v>
      </c>
      <c r="C6" s="36" t="s">
        <v>17</v>
      </c>
      <c r="D6" s="36"/>
      <c r="E6" s="74"/>
      <c r="F6" s="75"/>
      <c r="G6" s="76"/>
      <c r="H6" s="60" t="s">
        <v>18</v>
      </c>
      <c r="I6" s="61">
        <v>45000</v>
      </c>
      <c r="J6" s="19"/>
      <c r="K6" s="19"/>
    </row>
    <row r="7" spans="1:11">
      <c r="B7" s="29" t="s">
        <v>19</v>
      </c>
      <c r="C7" s="40" t="s">
        <v>20</v>
      </c>
      <c r="D7" s="30" t="s">
        <v>15</v>
      </c>
      <c r="E7" s="41">
        <v>0</v>
      </c>
      <c r="F7" s="41">
        <v>0</v>
      </c>
      <c r="G7" s="41">
        <v>0</v>
      </c>
      <c r="H7" s="41">
        <v>0</v>
      </c>
      <c r="I7" s="41">
        <v>5835</v>
      </c>
    </row>
    <row r="8" spans="1:11">
      <c r="B8" s="42"/>
      <c r="C8" s="43" t="s">
        <v>21</v>
      </c>
      <c r="D8" s="44" t="s">
        <v>15</v>
      </c>
      <c r="E8" s="45">
        <v>0</v>
      </c>
      <c r="F8" s="45">
        <v>0</v>
      </c>
      <c r="G8" s="45">
        <v>0</v>
      </c>
      <c r="H8" s="45">
        <v>0</v>
      </c>
      <c r="I8" s="45">
        <v>96</v>
      </c>
    </row>
    <row r="9" spans="1:11">
      <c r="B9" s="29" t="s">
        <v>22</v>
      </c>
      <c r="C9" s="46" t="s">
        <v>23</v>
      </c>
      <c r="D9" s="30" t="s">
        <v>24</v>
      </c>
      <c r="E9" s="32">
        <v>0</v>
      </c>
      <c r="F9" s="32">
        <v>0</v>
      </c>
      <c r="G9" s="32">
        <v>0</v>
      </c>
      <c r="H9" s="32">
        <v>0</v>
      </c>
      <c r="I9" s="32">
        <v>25.590929141699998</v>
      </c>
    </row>
    <row r="10" spans="1:11">
      <c r="B10" s="47"/>
      <c r="C10" s="48" t="s">
        <v>25</v>
      </c>
      <c r="D10" s="49" t="s">
        <v>24</v>
      </c>
      <c r="E10" s="50">
        <v>0</v>
      </c>
      <c r="F10" s="50">
        <v>0</v>
      </c>
      <c r="G10" s="50">
        <v>0</v>
      </c>
      <c r="H10" s="50">
        <v>0</v>
      </c>
      <c r="I10" s="50">
        <v>18.6293556179</v>
      </c>
    </row>
    <row r="11" spans="1:11">
      <c r="B11" s="42"/>
      <c r="C11" s="43" t="s">
        <v>26</v>
      </c>
      <c r="D11" s="44" t="s">
        <v>24</v>
      </c>
      <c r="E11" s="51">
        <v>0</v>
      </c>
      <c r="F11" s="51">
        <v>0</v>
      </c>
      <c r="G11" s="51">
        <v>0</v>
      </c>
      <c r="H11" s="51">
        <v>0</v>
      </c>
      <c r="I11" s="51">
        <v>2.0894159057000001</v>
      </c>
    </row>
    <row r="12" spans="1:11">
      <c r="B12" s="52" t="s">
        <v>27</v>
      </c>
      <c r="C12" s="53" t="s">
        <v>28</v>
      </c>
      <c r="D12" s="30" t="s">
        <v>29</v>
      </c>
      <c r="E12" s="32">
        <v>0</v>
      </c>
      <c r="F12" s="32">
        <v>0</v>
      </c>
      <c r="G12" s="32">
        <v>0</v>
      </c>
      <c r="H12" s="32">
        <v>0</v>
      </c>
      <c r="I12" s="32">
        <v>1891.4266466500001</v>
      </c>
    </row>
    <row r="13" spans="1:11">
      <c r="B13" s="54"/>
      <c r="C13" s="55" t="s">
        <v>30</v>
      </c>
      <c r="D13" s="49" t="s">
        <v>29</v>
      </c>
      <c r="E13" s="50">
        <v>0</v>
      </c>
      <c r="F13" s="50">
        <v>0</v>
      </c>
      <c r="G13" s="50">
        <v>0</v>
      </c>
      <c r="H13" s="50">
        <v>0</v>
      </c>
      <c r="I13" s="50">
        <v>423.48450718300001</v>
      </c>
    </row>
    <row r="14" spans="1:11">
      <c r="B14" s="54"/>
      <c r="C14" s="55" t="s">
        <v>31</v>
      </c>
      <c r="D14" s="49" t="s">
        <v>29</v>
      </c>
      <c r="E14" s="50">
        <v>0</v>
      </c>
      <c r="F14" s="50">
        <v>0</v>
      </c>
      <c r="G14" s="50">
        <v>0</v>
      </c>
      <c r="H14" s="50">
        <v>0</v>
      </c>
      <c r="I14" s="50">
        <v>1753.5113657100001</v>
      </c>
    </row>
    <row r="15" spans="1:11">
      <c r="B15" s="54"/>
      <c r="C15" s="55" t="s">
        <v>32</v>
      </c>
      <c r="D15" s="49" t="s">
        <v>29</v>
      </c>
      <c r="E15" s="50">
        <v>0</v>
      </c>
      <c r="F15" s="50">
        <v>0</v>
      </c>
      <c r="G15" s="50">
        <v>0</v>
      </c>
      <c r="H15" s="50">
        <v>0</v>
      </c>
      <c r="I15" s="50">
        <v>144.57090214600001</v>
      </c>
    </row>
    <row r="16" spans="1:11">
      <c r="B16" s="56"/>
      <c r="C16" s="57" t="s">
        <v>33</v>
      </c>
      <c r="D16" s="44" t="s">
        <v>29</v>
      </c>
      <c r="E16" s="51">
        <v>0</v>
      </c>
      <c r="F16" s="51">
        <v>0</v>
      </c>
      <c r="G16" s="51">
        <v>0</v>
      </c>
      <c r="H16" s="51">
        <v>0</v>
      </c>
      <c r="I16" s="51">
        <v>46.3459325424</v>
      </c>
    </row>
    <row r="17" spans="1:10">
      <c r="A17" s="24"/>
      <c r="B17" s="3"/>
      <c r="C17" s="4"/>
      <c r="D17" s="7"/>
      <c r="J17" s="25"/>
    </row>
    <row r="18" spans="1:10">
      <c r="A18" s="24"/>
      <c r="B18" s="63" t="s">
        <v>34</v>
      </c>
      <c r="C18" s="4"/>
      <c r="D18" s="7"/>
      <c r="J18" s="25"/>
    </row>
    <row r="19" spans="1:10">
      <c r="A19" s="24"/>
      <c r="B19" s="31" t="s">
        <v>35</v>
      </c>
      <c r="C19" s="26"/>
      <c r="D19" s="27"/>
      <c r="E19" s="28"/>
      <c r="F19" s="28"/>
      <c r="G19" s="28"/>
      <c r="H19" s="28"/>
      <c r="I19" s="28"/>
      <c r="J19" s="25"/>
    </row>
    <row r="20" spans="1:10">
      <c r="B20" s="3"/>
      <c r="C20" s="4"/>
      <c r="D20" s="7"/>
    </row>
    <row r="21" spans="1:10">
      <c r="B21" s="3"/>
      <c r="C21" s="4"/>
      <c r="D21" s="7"/>
    </row>
    <row r="22" spans="1:10">
      <c r="B22" s="62" t="s">
        <v>36</v>
      </c>
      <c r="C22" s="4"/>
      <c r="D22" s="7"/>
    </row>
    <row r="23" spans="1:10">
      <c r="B23" s="63" t="s">
        <v>37</v>
      </c>
      <c r="C23" s="4"/>
      <c r="D23" s="7"/>
    </row>
    <row r="24" spans="1:10">
      <c r="B24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4" s="4"/>
      <c r="D24" s="7"/>
    </row>
    <row r="25" spans="1:10">
      <c r="B25" s="63" t="str">
        <f>CONCATENATE(CHAR(169)," European Union / Copernicus Emergency Management Service")</f>
        <v>© European Union / Copernicus Emergency Management Service</v>
      </c>
      <c r="C25" s="4"/>
      <c r="D25" s="7"/>
      <c r="H25" s="65" t="s">
        <v>38</v>
      </c>
    </row>
    <row r="26" spans="1:10">
      <c r="B26" s="3"/>
      <c r="C26" s="4"/>
      <c r="D26" s="7"/>
    </row>
    <row r="27" spans="1:10">
      <c r="B27" s="3"/>
      <c r="C27" s="4"/>
      <c r="D27" s="7"/>
    </row>
    <row r="28" spans="1:10">
      <c r="B28" s="62" t="s">
        <v>39</v>
      </c>
      <c r="C28" s="4"/>
      <c r="D28" s="7"/>
    </row>
    <row r="29" spans="1:10">
      <c r="B29" s="63" t="s">
        <v>40</v>
      </c>
      <c r="C29" s="4"/>
      <c r="D29" s="7"/>
    </row>
    <row r="30" spans="1:10">
      <c r="B30" s="63" t="s">
        <v>41</v>
      </c>
      <c r="C30" s="5"/>
      <c r="D30" s="7"/>
    </row>
    <row r="31" spans="1:10">
      <c r="B31" s="63" t="s">
        <v>42</v>
      </c>
      <c r="C31" s="5"/>
      <c r="D31" s="7"/>
    </row>
    <row r="32" spans="1:10">
      <c r="B32" s="63" t="s">
        <v>43</v>
      </c>
      <c r="C32" s="5"/>
      <c r="D32" s="7"/>
    </row>
    <row r="33" spans="1:45">
      <c r="B33" s="3"/>
      <c r="C33" s="5"/>
      <c r="D33" s="7"/>
    </row>
    <row r="34" spans="1:45">
      <c r="B34" s="3"/>
      <c r="C34" s="5"/>
      <c r="D34" s="7"/>
    </row>
    <row r="35" spans="1:45">
      <c r="B35" s="62" t="s">
        <v>44</v>
      </c>
      <c r="C35" s="5"/>
      <c r="D35" s="7"/>
    </row>
    <row r="36" spans="1:45">
      <c r="B36" s="63" t="s">
        <v>45</v>
      </c>
      <c r="C36" s="5"/>
      <c r="D36" s="7"/>
    </row>
    <row r="37" spans="1:45">
      <c r="B37" s="63" t="s">
        <v>46</v>
      </c>
      <c r="C37" s="5"/>
      <c r="D37" s="7"/>
    </row>
    <row r="38" spans="1:45">
      <c r="B38" s="3"/>
      <c r="C38" s="5"/>
      <c r="D38" s="7"/>
    </row>
    <row r="39" spans="1:45">
      <c r="B39" s="3"/>
      <c r="C39" s="5"/>
      <c r="D39" s="7"/>
    </row>
    <row r="40" spans="1:45">
      <c r="B40" s="62" t="s">
        <v>47</v>
      </c>
      <c r="C40" s="5"/>
      <c r="D40" s="7"/>
    </row>
    <row r="41" spans="1:45">
      <c r="B41" s="6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1" s="5"/>
      <c r="D41" s="7"/>
    </row>
    <row r="42" spans="1:45">
      <c r="B42" s="63" t="s">
        <v>48</v>
      </c>
    </row>
    <row r="43" spans="1:45">
      <c r="A43" s="13"/>
      <c r="B43" s="63" t="s">
        <v>49</v>
      </c>
      <c r="C43" s="14"/>
      <c r="D43" s="15"/>
      <c r="E43" s="16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spans="1:45">
      <c r="A44" s="13"/>
      <c r="B44" s="63" t="str">
        <f>CONCATENATE("",CHAR(169)," EuroGeographics, ",CHAR(169)," TurkStat. Source: European Commission – Eurostat/GISCO, 2021." )</f>
        <v>© EuroGeographics, © TurkStat. Source: European Commission – Eurostat/GISCO, 2021.</v>
      </c>
      <c r="C44" s="14"/>
      <c r="D44" s="15"/>
      <c r="E44" s="16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spans="1:45">
      <c r="A45" s="13"/>
      <c r="B45" s="13"/>
      <c r="C45" s="14"/>
      <c r="D45" s="15"/>
      <c r="E45" s="16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spans="1:45">
      <c r="A46" s="13"/>
      <c r="B46" s="63" t="s">
        <v>50</v>
      </c>
      <c r="C46" s="14"/>
      <c r="D46" s="15"/>
      <c r="E46" s="16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spans="1:45" s="84" customFormat="1">
      <c r="A47" s="79"/>
      <c r="B47" s="63" t="s">
        <v>51</v>
      </c>
      <c r="C47" s="80"/>
      <c r="D47" s="81"/>
      <c r="E47" s="82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spans="1:45" s="84" customFormat="1">
      <c r="A48" s="79"/>
      <c r="B48" s="63" t="s">
        <v>52</v>
      </c>
      <c r="C48" s="80"/>
      <c r="D48" s="81"/>
      <c r="E48" s="82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</sheetData>
  <mergeCells count="2"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4" t="s">
        <v>5</v>
      </c>
    </row>
    <row r="2" spans="1:13">
      <c r="B2" s="34" t="s">
        <v>53</v>
      </c>
    </row>
    <row r="4" spans="1:13">
      <c r="A4" s="23" t="s">
        <v>54</v>
      </c>
      <c r="B4" s="23" t="s">
        <v>55</v>
      </c>
      <c r="C4" s="23" t="s">
        <v>56</v>
      </c>
      <c r="D4" s="23" t="s">
        <v>57</v>
      </c>
      <c r="E4" s="23" t="s">
        <v>58</v>
      </c>
      <c r="F4" s="23" t="s">
        <v>59</v>
      </c>
      <c r="G4" s="23" t="s">
        <v>60</v>
      </c>
      <c r="H4" s="23" t="s">
        <v>61</v>
      </c>
      <c r="I4" s="23" t="s">
        <v>62</v>
      </c>
      <c r="J4" s="23" t="s">
        <v>63</v>
      </c>
      <c r="K4" s="23" t="s">
        <v>64</v>
      </c>
      <c r="L4" s="23" t="s">
        <v>65</v>
      </c>
      <c r="M4" s="23" t="s">
        <v>66</v>
      </c>
    </row>
    <row r="5" spans="1:13">
      <c r="A5" s="63">
        <v>0</v>
      </c>
      <c r="B5" s="63">
        <v>-1</v>
      </c>
      <c r="C5" s="63" t="s">
        <v>67</v>
      </c>
      <c r="D5" s="63">
        <v>-1</v>
      </c>
      <c r="E5" s="63" t="s">
        <v>68</v>
      </c>
      <c r="G5" s="63" t="s">
        <v>69</v>
      </c>
      <c r="H5" s="63">
        <v>2</v>
      </c>
      <c r="I5" s="63">
        <v>2</v>
      </c>
      <c r="J5" s="63" t="s">
        <v>69</v>
      </c>
      <c r="K5" s="63">
        <v>1</v>
      </c>
      <c r="L5" s="63">
        <v>1</v>
      </c>
      <c r="M5" s="63">
        <v>1</v>
      </c>
    </row>
    <row r="6" spans="1:13">
      <c r="A6" s="63">
        <v>1</v>
      </c>
      <c r="B6" s="63">
        <v>-1</v>
      </c>
      <c r="C6" s="63" t="s">
        <v>67</v>
      </c>
      <c r="D6" s="63">
        <v>-1</v>
      </c>
      <c r="E6" s="63" t="s">
        <v>68</v>
      </c>
      <c r="G6" s="63" t="s">
        <v>69</v>
      </c>
      <c r="H6" s="63">
        <v>2</v>
      </c>
      <c r="I6" s="63">
        <v>2</v>
      </c>
      <c r="J6" s="63" t="s">
        <v>69</v>
      </c>
      <c r="K6" s="63">
        <v>1</v>
      </c>
      <c r="L6" s="63">
        <v>4</v>
      </c>
      <c r="M6" s="63">
        <v>4</v>
      </c>
    </row>
    <row r="7" spans="1:13">
      <c r="A7" s="63">
        <v>2</v>
      </c>
      <c r="B7" s="63">
        <v>-1</v>
      </c>
      <c r="C7" s="63" t="s">
        <v>67</v>
      </c>
      <c r="D7" s="63">
        <v>-1</v>
      </c>
      <c r="E7" s="63" t="s">
        <v>68</v>
      </c>
      <c r="G7" s="63" t="s">
        <v>69</v>
      </c>
      <c r="H7" s="63">
        <v>2</v>
      </c>
      <c r="I7" s="63">
        <v>2</v>
      </c>
      <c r="J7" s="63" t="s">
        <v>69</v>
      </c>
      <c r="K7" s="63">
        <v>1</v>
      </c>
      <c r="L7" s="63">
        <v>6</v>
      </c>
      <c r="M7" s="63">
        <v>6</v>
      </c>
    </row>
    <row r="8" spans="1:13">
      <c r="A8" s="63">
        <v>3</v>
      </c>
      <c r="B8" s="63">
        <v>-1</v>
      </c>
      <c r="C8" s="63" t="s">
        <v>67</v>
      </c>
      <c r="D8" s="63">
        <v>-1</v>
      </c>
      <c r="E8" s="63" t="s">
        <v>68</v>
      </c>
      <c r="G8" s="63" t="s">
        <v>69</v>
      </c>
      <c r="H8" s="63">
        <v>2</v>
      </c>
      <c r="I8" s="63">
        <v>2</v>
      </c>
      <c r="J8" s="63" t="s">
        <v>69</v>
      </c>
      <c r="K8" s="63">
        <v>1</v>
      </c>
      <c r="L8" s="63">
        <v>9</v>
      </c>
      <c r="M8" s="63">
        <v>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1" style="2" customWidth="1"/>
  </cols>
  <sheetData>
    <row r="1" spans="1:10">
      <c r="A1" t="s">
        <v>70</v>
      </c>
    </row>
    <row r="3" spans="1:10" ht="38.25">
      <c r="A3" s="66" t="s">
        <v>71</v>
      </c>
      <c r="B3" s="66" t="s">
        <v>72</v>
      </c>
      <c r="C3" s="66" t="s">
        <v>73</v>
      </c>
      <c r="D3" s="66" t="s">
        <v>74</v>
      </c>
      <c r="E3" s="66" t="s">
        <v>75</v>
      </c>
      <c r="F3" s="66" t="s">
        <v>76</v>
      </c>
      <c r="G3" s="66" t="s">
        <v>77</v>
      </c>
      <c r="H3" s="66" t="s">
        <v>78</v>
      </c>
      <c r="I3" s="66" t="s">
        <v>79</v>
      </c>
      <c r="J3" s="66" t="s">
        <v>80</v>
      </c>
    </row>
    <row r="4" spans="1:10" ht="56.25">
      <c r="A4" s="67" t="s">
        <v>81</v>
      </c>
      <c r="B4" s="68" t="s">
        <v>82</v>
      </c>
      <c r="C4" s="68" t="s">
        <v>83</v>
      </c>
      <c r="D4" s="68" t="s">
        <v>84</v>
      </c>
      <c r="E4" s="68" t="s">
        <v>85</v>
      </c>
      <c r="F4" s="68" t="str">
        <f>HYPERLINK("https://www.worldpop.org", "WorldPop (www.worldpop.org)")</f>
        <v>WorldPop (www.worldpop.org)</v>
      </c>
      <c r="G4" s="68" t="s">
        <v>86</v>
      </c>
      <c r="H4" s="68" t="s">
        <v>86</v>
      </c>
      <c r="I4" s="68" t="s">
        <v>86</v>
      </c>
      <c r="J4" s="68" t="s">
        <v>87</v>
      </c>
    </row>
    <row r="5" spans="1:10">
      <c r="A5" s="69" t="s">
        <v>12</v>
      </c>
      <c r="B5" s="70">
        <v>45345</v>
      </c>
      <c r="C5" s="71">
        <v>3560</v>
      </c>
      <c r="D5" s="71">
        <v>20614</v>
      </c>
      <c r="E5" s="71">
        <v>58220</v>
      </c>
      <c r="F5" s="71">
        <v>5500</v>
      </c>
      <c r="G5" s="72">
        <v>26648</v>
      </c>
      <c r="H5" s="72">
        <v>21740</v>
      </c>
      <c r="I5" s="72">
        <v>81.599999999999994</v>
      </c>
      <c r="J5" s="73" t="s">
        <v>88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89</v>
      </c>
    </row>
    <row r="4" spans="1:12">
      <c r="A4" s="23" t="s">
        <v>54</v>
      </c>
      <c r="B4" s="23" t="s">
        <v>55</v>
      </c>
      <c r="C4" s="23" t="s">
        <v>56</v>
      </c>
      <c r="D4" s="23" t="s">
        <v>57</v>
      </c>
      <c r="E4" s="23" t="s">
        <v>58</v>
      </c>
      <c r="F4" s="23" t="s">
        <v>59</v>
      </c>
      <c r="G4" s="23" t="s">
        <v>60</v>
      </c>
      <c r="H4" s="23" t="s">
        <v>61</v>
      </c>
      <c r="I4" s="23" t="s">
        <v>62</v>
      </c>
      <c r="J4" s="23" t="s">
        <v>63</v>
      </c>
      <c r="K4" s="23" t="s">
        <v>64</v>
      </c>
      <c r="L4" s="23" t="s">
        <v>66</v>
      </c>
    </row>
    <row r="5" spans="1:12">
      <c r="A5" s="63">
        <v>0</v>
      </c>
      <c r="B5" s="63">
        <v>11</v>
      </c>
      <c r="C5" s="63" t="s">
        <v>20</v>
      </c>
      <c r="D5" s="63">
        <v>997</v>
      </c>
      <c r="E5" s="63" t="s">
        <v>69</v>
      </c>
      <c r="F5" s="63" t="s">
        <v>90</v>
      </c>
      <c r="G5" s="63" t="s">
        <v>91</v>
      </c>
      <c r="H5" s="63">
        <v>997</v>
      </c>
      <c r="I5" s="63">
        <v>1</v>
      </c>
      <c r="J5" s="63" t="s">
        <v>69</v>
      </c>
      <c r="K5" s="63">
        <v>5835</v>
      </c>
      <c r="L5" s="63">
        <v>5835</v>
      </c>
    </row>
    <row r="6" spans="1:12">
      <c r="A6" s="63">
        <v>1</v>
      </c>
      <c r="B6" s="63">
        <v>12</v>
      </c>
      <c r="C6" s="63" t="s">
        <v>92</v>
      </c>
      <c r="D6" s="63">
        <v>127</v>
      </c>
      <c r="E6" s="63" t="s">
        <v>21</v>
      </c>
      <c r="F6" s="63" t="s">
        <v>90</v>
      </c>
      <c r="G6" s="63" t="s">
        <v>91</v>
      </c>
      <c r="H6" s="63">
        <v>997</v>
      </c>
      <c r="I6" s="63">
        <v>1</v>
      </c>
      <c r="J6" s="63" t="s">
        <v>69</v>
      </c>
      <c r="K6" s="63">
        <v>96</v>
      </c>
      <c r="L6" s="63">
        <v>96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93</v>
      </c>
    </row>
    <row r="4" spans="1:12">
      <c r="A4" s="23" t="s">
        <v>54</v>
      </c>
      <c r="B4" s="23" t="s">
        <v>55</v>
      </c>
      <c r="C4" s="23" t="s">
        <v>56</v>
      </c>
      <c r="D4" s="23" t="s">
        <v>57</v>
      </c>
      <c r="E4" s="23" t="s">
        <v>58</v>
      </c>
      <c r="F4" s="23" t="s">
        <v>59</v>
      </c>
      <c r="G4" s="23" t="s">
        <v>60</v>
      </c>
      <c r="H4" s="23" t="s">
        <v>61</v>
      </c>
      <c r="I4" s="23" t="s">
        <v>62</v>
      </c>
      <c r="J4" s="23" t="s">
        <v>63</v>
      </c>
      <c r="K4" s="23" t="s">
        <v>64</v>
      </c>
      <c r="L4" s="23" t="s">
        <v>94</v>
      </c>
    </row>
    <row r="5" spans="1:12">
      <c r="A5" s="63">
        <v>0</v>
      </c>
      <c r="B5" s="63">
        <v>211</v>
      </c>
      <c r="C5" s="63" t="s">
        <v>95</v>
      </c>
      <c r="D5" s="63">
        <v>21121</v>
      </c>
      <c r="E5" s="63" t="s">
        <v>23</v>
      </c>
      <c r="F5" s="63" t="s">
        <v>96</v>
      </c>
      <c r="G5" s="63" t="s">
        <v>69</v>
      </c>
      <c r="H5" s="63">
        <v>997</v>
      </c>
      <c r="I5" s="63">
        <v>994</v>
      </c>
      <c r="J5" s="63" t="s">
        <v>69</v>
      </c>
      <c r="K5" s="63">
        <v>7</v>
      </c>
      <c r="L5" s="63">
        <v>25.590929141699998</v>
      </c>
    </row>
    <row r="6" spans="1:12">
      <c r="A6" s="63">
        <v>1</v>
      </c>
      <c r="B6" s="63">
        <v>211</v>
      </c>
      <c r="C6" s="63" t="s">
        <v>95</v>
      </c>
      <c r="D6" s="63">
        <v>21122</v>
      </c>
      <c r="E6" s="63" t="s">
        <v>25</v>
      </c>
      <c r="F6" s="63" t="s">
        <v>96</v>
      </c>
      <c r="G6" s="63" t="s">
        <v>69</v>
      </c>
      <c r="H6" s="63">
        <v>997</v>
      </c>
      <c r="I6" s="63">
        <v>994</v>
      </c>
      <c r="J6" s="63" t="s">
        <v>69</v>
      </c>
      <c r="K6" s="63">
        <v>26</v>
      </c>
      <c r="L6" s="63">
        <v>18.6293556179</v>
      </c>
    </row>
    <row r="7" spans="1:12">
      <c r="A7" s="63">
        <v>2</v>
      </c>
      <c r="B7" s="63">
        <v>211</v>
      </c>
      <c r="C7" s="63" t="s">
        <v>95</v>
      </c>
      <c r="D7" s="63">
        <v>21124</v>
      </c>
      <c r="E7" s="63" t="s">
        <v>26</v>
      </c>
      <c r="F7" s="63" t="s">
        <v>96</v>
      </c>
      <c r="G7" s="63" t="s">
        <v>69</v>
      </c>
      <c r="H7" s="63">
        <v>997</v>
      </c>
      <c r="I7" s="63">
        <v>994</v>
      </c>
      <c r="J7" s="63" t="s">
        <v>69</v>
      </c>
      <c r="K7" s="63">
        <v>8</v>
      </c>
      <c r="L7" s="63">
        <v>2.0894159057000001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97</v>
      </c>
    </row>
    <row r="4" spans="1:12">
      <c r="A4" s="23" t="s">
        <v>54</v>
      </c>
      <c r="B4" s="23" t="s">
        <v>55</v>
      </c>
      <c r="C4" s="23" t="s">
        <v>56</v>
      </c>
      <c r="D4" s="23" t="s">
        <v>57</v>
      </c>
      <c r="E4" s="23" t="s">
        <v>58</v>
      </c>
      <c r="F4" s="23" t="s">
        <v>59</v>
      </c>
      <c r="G4" s="23" t="s">
        <v>60</v>
      </c>
      <c r="H4" s="23" t="s">
        <v>61</v>
      </c>
      <c r="I4" s="23" t="s">
        <v>62</v>
      </c>
      <c r="J4" s="23" t="s">
        <v>63</v>
      </c>
      <c r="K4" s="23" t="s">
        <v>64</v>
      </c>
      <c r="L4" s="23" t="s">
        <v>98</v>
      </c>
    </row>
    <row r="5" spans="1:12">
      <c r="A5" s="63">
        <v>0</v>
      </c>
      <c r="B5" s="63">
        <v>2</v>
      </c>
      <c r="C5" s="63" t="s">
        <v>99</v>
      </c>
      <c r="D5" s="63">
        <v>24</v>
      </c>
      <c r="E5" s="63" t="s">
        <v>100</v>
      </c>
      <c r="F5" s="63" t="s">
        <v>101</v>
      </c>
      <c r="G5" s="63" t="s">
        <v>69</v>
      </c>
      <c r="H5" s="63">
        <v>997</v>
      </c>
      <c r="I5" s="63">
        <v>986</v>
      </c>
      <c r="J5" s="63" t="s">
        <v>69</v>
      </c>
      <c r="K5" s="63">
        <v>20</v>
      </c>
      <c r="L5" s="63">
        <v>1891.4266466500001</v>
      </c>
    </row>
    <row r="6" spans="1:12">
      <c r="A6" s="63">
        <v>1</v>
      </c>
      <c r="B6" s="63">
        <v>3</v>
      </c>
      <c r="C6" s="63" t="s">
        <v>102</v>
      </c>
      <c r="D6" s="63">
        <v>31</v>
      </c>
      <c r="E6" s="63" t="s">
        <v>103</v>
      </c>
      <c r="F6" s="63" t="s">
        <v>101</v>
      </c>
      <c r="G6" s="63" t="s">
        <v>69</v>
      </c>
      <c r="H6" s="63">
        <v>997</v>
      </c>
      <c r="I6" s="63">
        <v>986</v>
      </c>
      <c r="J6" s="63" t="s">
        <v>69</v>
      </c>
      <c r="K6" s="63">
        <v>360</v>
      </c>
      <c r="L6" s="63">
        <v>423.48450718300001</v>
      </c>
    </row>
    <row r="7" spans="1:12">
      <c r="A7" s="63">
        <v>2</v>
      </c>
      <c r="B7" s="63">
        <v>3</v>
      </c>
      <c r="C7" s="63" t="s">
        <v>102</v>
      </c>
      <c r="D7" s="63">
        <v>32</v>
      </c>
      <c r="E7" s="63" t="s">
        <v>31</v>
      </c>
      <c r="F7" s="63" t="s">
        <v>101</v>
      </c>
      <c r="G7" s="63" t="s">
        <v>69</v>
      </c>
      <c r="H7" s="63">
        <v>997</v>
      </c>
      <c r="I7" s="63">
        <v>986</v>
      </c>
      <c r="J7" s="63" t="s">
        <v>69</v>
      </c>
      <c r="K7" s="63">
        <v>320</v>
      </c>
      <c r="L7" s="63">
        <v>1753.5113657100001</v>
      </c>
    </row>
    <row r="8" spans="1:12">
      <c r="A8" s="63">
        <v>3</v>
      </c>
      <c r="B8" s="63">
        <v>3</v>
      </c>
      <c r="C8" s="63" t="s">
        <v>102</v>
      </c>
      <c r="D8" s="63">
        <v>33</v>
      </c>
      <c r="E8" s="63" t="s">
        <v>32</v>
      </c>
      <c r="F8" s="63" t="s">
        <v>101</v>
      </c>
      <c r="G8" s="63" t="s">
        <v>69</v>
      </c>
      <c r="H8" s="63">
        <v>997</v>
      </c>
      <c r="I8" s="63">
        <v>986</v>
      </c>
      <c r="J8" s="63" t="s">
        <v>69</v>
      </c>
      <c r="K8" s="63">
        <v>573</v>
      </c>
      <c r="L8" s="63">
        <v>144.57090214600001</v>
      </c>
    </row>
    <row r="9" spans="1:12">
      <c r="A9" s="63">
        <v>4</v>
      </c>
      <c r="B9" s="63">
        <v>998</v>
      </c>
      <c r="C9" s="63" t="s">
        <v>33</v>
      </c>
      <c r="D9" s="63">
        <v>998</v>
      </c>
      <c r="E9" s="63" t="s">
        <v>33</v>
      </c>
      <c r="F9" s="63" t="s">
        <v>101</v>
      </c>
      <c r="G9" s="63" t="s">
        <v>69</v>
      </c>
      <c r="H9" s="63">
        <v>997</v>
      </c>
      <c r="I9" s="63">
        <v>986</v>
      </c>
      <c r="J9" s="63" t="s">
        <v>69</v>
      </c>
      <c r="K9" s="63">
        <v>175</v>
      </c>
      <c r="L9" s="63">
        <v>46.3459325424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_ancillaryCrisisInfoP_v1_aoi</vt:lpstr>
      <vt:lpstr>Pop_Statistics</vt:lpstr>
      <vt:lpstr>_builtUpP_v1_aoi</vt:lpstr>
      <vt:lpstr>_transportationL_m_v1_aoi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2025-09-04T16:37:13Z</dcterms:modified>
</cp:coreProperties>
</file>