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39-AOI-12-SURDANPARK\03MAPS\output\EMSR839\AOI12\GRA_PRODUCT\EMSR839_AOI12_GRA_PRODUCT_v2\"/>
    </mc:Choice>
  </mc:AlternateContent>
  <xr:revisionPtr revIDLastSave="0" documentId="13_ncr:1_{44AF0829-4433-4512-AFC5-9728CEA9ACD3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builtUpP_m_v1_aoi" sheetId="6" r:id="rId6"/>
    <sheet name="_builtUpP_m_v1_aff" sheetId="7" r:id="rId7"/>
    <sheet name="_transportationL_m_v1_aoi" sheetId="8" r:id="rId8"/>
    <sheet name="_transportationL_m_v1_aff" sheetId="9" r:id="rId9"/>
    <sheet name="_transportationP_m_v1_aoi" sheetId="10" r:id="rId10"/>
    <sheet name="_facilitiesP_v1_aoi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2" l="1"/>
  <c r="F4" i="3"/>
  <c r="B27" i="2"/>
  <c r="B26" i="2"/>
</calcChain>
</file>

<file path=xl/sharedStrings.xml><?xml version="1.0" encoding="utf-8"?>
<sst xmlns="http://schemas.openxmlformats.org/spreadsheetml/2006/main" count="404" uniqueCount="123">
  <si>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</si>
  <si>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</si>
  <si>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</si>
  <si>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</si>
  <si>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</si>
  <si>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EMSR839 AOI: 12 Surdan Park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</si>
  <si>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</si>
  <si>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</si>
  <si>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</si>
  <si>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</si>
  <si>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</si>
  <si>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</si>
  <si>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</si>
  <si>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</si>
  <si>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</si>
  <si>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Ancillary Crisis Information</t>
  </si>
  <si>
    <t>Temporary camp/Tents</t>
  </si>
  <si>
    <t>No.</t>
  </si>
  <si>
    <t>Estimated population</t>
  </si>
  <si>
    <t>Number of inhabitants</t>
  </si>
  <si>
    <t>NA</t>
  </si>
  <si>
    <t>Built-up</t>
  </si>
  <si>
    <t>Residential Buildings</t>
  </si>
  <si>
    <t>Public entertainment, education, hospital or institutional care buildings</t>
  </si>
  <si>
    <t>Other non-residential buildings</t>
  </si>
  <si>
    <t>Transportation</t>
  </si>
  <si>
    <t>Local Road</t>
  </si>
  <si>
    <t>km</t>
  </si>
  <si>
    <t>Cart Track</t>
  </si>
  <si>
    <t>Bridges and elevated highways</t>
  </si>
  <si>
    <t>Facilities</t>
  </si>
  <si>
    <t>Other civil engineering works not elsewhere classified</t>
  </si>
  <si>
    <t>Land use</t>
  </si>
  <si>
    <t xml:space="preserve">Forests </t>
  </si>
  <si>
    <t>Shrub and/or herbaceous vegetation association</t>
  </si>
  <si>
    <t xml:space="preserve">Heterogeneous agricultural areas 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</si>
  <si>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</si>
  <si>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</si>
  <si>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</si>
  <si>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</si>
  <si>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</si>
  <si>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</si>
  <si>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</si>
  <si>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</si>
  <si>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</si>
  <si>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</si>
  <si>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</si>
  <si>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</si>
  <si>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</si>
  <si>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</si>
  <si>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</si>
  <si>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</si>
  <si>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</si>
  <si>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</si>
  <si>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</si>
  <si>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</si>
  <si>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12 Surdan Park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</si>
  <si>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</si>
  <si>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</si>
  <si>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</si>
  <si>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</si>
  <si>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</si>
  <si>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</si>
  <si>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</si>
  <si>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</si>
  <si>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</si>
  <si>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</si>
  <si>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</si>
  <si>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</si>
  <si>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</si>
  <si>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</si>
  <si>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</si>
  <si>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</si>
  <si>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</si>
  <si>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</si>
  <si>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</si>
  <si>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</si>
  <si>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</si>
  <si>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</si>
  <si>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</si>
  <si>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</si>
  <si>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</si>
  <si>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</si>
  <si>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</si>
  <si>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</si>
  <si>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</si>
  <si>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</si>
  <si>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</si>
  <si>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</si>
  <si>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</si>
  <si>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</si>
  <si>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</si>
  <si>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</si>
  <si>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</si>
  <si>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</si>
  <si>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</si>
  <si>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</si>
  <si>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</si>
  <si>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</si>
  <si>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Camp</t>
  </si>
  <si>
    <t>Temporary camp</t>
  </si>
  <si>
    <t>_builtUpP_m_v1_aoi</t>
  </si>
  <si>
    <t>Non-residential Buildings</t>
  </si>
  <si>
    <t>No visible damage</t>
  </si>
  <si>
    <t>Building point</t>
  </si>
  <si>
    <t>Possibly damaged</t>
  </si>
  <si>
    <t>_builtUpP_m_v1_aff</t>
  </si>
  <si>
    <t>_transportationL_m_v1_aoi</t>
  </si>
  <si>
    <t>Length</t>
  </si>
  <si>
    <t>Highways, Streets and Roads</t>
  </si>
  <si>
    <t>_transportationL_m_v1_aff</t>
  </si>
  <si>
    <t>_transportationP_m_v1_aoi</t>
  </si>
  <si>
    <t>Bridges, Elevated Highways, Tunnels and Subways</t>
  </si>
  <si>
    <t>_facilitiesP_v1_aoi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</si>
  <si>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</si>
  <si>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</si>
  <si>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</si>
  <si>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</si>
  <si>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</si>
  <si>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</si>
  <si>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</si>
  <si>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</si>
  <si>
    <t>© EuroGeographics, © TurkStat. Source: European Commission – Eurostat/GISCO,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</si>
</sst>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0" fillId="2" borderId="0" xfId="0" applyFill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/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12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right" vertical="center" wrapText="1"/>
    </xf>
    <xf numFmtId="0" fontId="0" fillId="0" borderId="9" xfId="0" applyBorder="1"/>
    <xf numFmtId="0" fontId="9" fillId="0" borderId="10" xfId="0" applyFont="1" applyBorder="1" applyAlignment="1">
      <alignment vertical="top" wrapText="1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right" vertical="center" wrapText="1"/>
    </xf>
    <xf numFmtId="166" fontId="12" fillId="0" borderId="5" xfId="0" applyNumberFormat="1" applyFont="1" applyBorder="1" applyAlignment="1">
      <alignment horizontal="center"/>
    </xf>
    <xf numFmtId="0" fontId="9" fillId="0" borderId="10" xfId="0" applyFont="1" applyBorder="1" applyAlignment="1">
      <alignment vertical="center" wrapText="1"/>
    </xf>
    <xf numFmtId="166" fontId="12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165" fontId="12" fillId="0" borderId="1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166" fontId="12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5" fontId="12" fillId="0" borderId="12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center"/>
    </xf>
    <xf numFmtId="0" fontId="12" fillId="0" borderId="5" xfId="0" applyFont="1" applyBorder="1" applyAlignment="1">
      <alignment vertical="center"/>
    </xf>
    <xf numFmtId="167" fontId="12" fillId="0" borderId="5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7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/>
    <xf numFmtId="0" fontId="18" fillId="0" borderId="0" xfId="0" applyFont="1"/>
    <xf numFmtId="0" fontId="18" fillId="2" borderId="0" xfId="0" applyFont="1" applyFill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 ht="20.25" customHeight="1">
      <c r="B3" s="15"/>
    </row>
    <row r="4" spans="2:2" ht="15.75" customHeight="1">
      <c r="B4" s="21" t="s">
        <v>1</v>
      </c>
    </row>
    <row r="5" spans="2:2" ht="15.75" customHeight="1">
      <c r="B5" s="21" t="s">
        <v>2</v>
      </c>
    </row>
    <row r="6" spans="2:2" ht="15.75" customHeight="1">
      <c r="B6" s="21"/>
    </row>
    <row r="7" spans="2:2" ht="15.75" customHeight="1">
      <c r="B7" s="21" t="s">
        <v>3</v>
      </c>
    </row>
    <row r="8" spans="2:2" ht="15.75" customHeight="1">
      <c r="B8" s="21"/>
    </row>
    <row r="9" spans="2:2" ht="30.75" customHeight="1">
      <c r="B9" s="22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2"/>
  <sheetViews>
    <sheetView showGridLines="0" tabSelected="1" zoomScale="85" zoomScaleNormal="85" workbookViewId="0">
      <selection activeCell="F34" sqref="F34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6" bestFit="1" customWidth="1"/>
    <col min="4" max="4" width="7.42578125" bestFit="1" customWidth="1"/>
    <col min="5" max="9" width="14.28515625" customWidth="1"/>
    <col min="10" max="16384" width="9.140625" style="1"/>
  </cols>
  <sheetData>
    <row r="1" spans="1:9">
      <c r="A1" s="12"/>
      <c r="B1" s="36" t="s">
        <v>5</v>
      </c>
    </row>
    <row r="3" spans="1:9">
      <c r="B3" s="8" t="s">
        <v>6</v>
      </c>
      <c r="C3" s="9"/>
      <c r="D3" s="9"/>
      <c r="E3" s="9"/>
      <c r="F3" s="9"/>
      <c r="G3" s="9"/>
      <c r="H3" s="9"/>
      <c r="I3" s="10"/>
    </row>
    <row r="4" spans="1:9" ht="30.75" customHeight="1">
      <c r="B4" s="11"/>
      <c r="C4" s="90" t="s">
        <v>7</v>
      </c>
      <c r="D4" s="91"/>
      <c r="E4" s="16" t="s">
        <v>8</v>
      </c>
      <c r="F4" s="16" t="s">
        <v>9</v>
      </c>
      <c r="G4" s="16" t="s">
        <v>10</v>
      </c>
      <c r="H4" s="16" t="s">
        <v>11</v>
      </c>
      <c r="I4" s="16" t="s">
        <v>12</v>
      </c>
    </row>
    <row r="5" spans="1:9">
      <c r="B5" s="25" t="s">
        <v>13</v>
      </c>
      <c r="C5" s="25"/>
      <c r="D5" s="26" t="s">
        <v>14</v>
      </c>
      <c r="E5" s="86"/>
      <c r="F5" s="87"/>
      <c r="G5" s="88"/>
      <c r="H5" s="25"/>
      <c r="I5" s="27">
        <v>89.018603380800002</v>
      </c>
    </row>
    <row r="6" spans="1:9">
      <c r="B6" s="40" t="s">
        <v>15</v>
      </c>
      <c r="C6" s="65" t="s">
        <v>16</v>
      </c>
      <c r="D6" s="41" t="s">
        <v>17</v>
      </c>
      <c r="E6" s="64"/>
      <c r="F6" s="64"/>
      <c r="G6" s="64"/>
      <c r="H6" s="42"/>
      <c r="I6" s="42">
        <v>1000</v>
      </c>
    </row>
    <row r="7" spans="1:9">
      <c r="B7" s="38" t="s">
        <v>18</v>
      </c>
      <c r="C7" s="39" t="s">
        <v>19</v>
      </c>
      <c r="D7" s="39"/>
      <c r="E7" s="89"/>
      <c r="F7" s="87"/>
      <c r="G7" s="88"/>
      <c r="H7" s="67" t="s">
        <v>20</v>
      </c>
      <c r="I7" s="66">
        <v>19000</v>
      </c>
    </row>
    <row r="8" spans="1:9">
      <c r="B8" s="33" t="s">
        <v>21</v>
      </c>
      <c r="C8" s="43" t="s">
        <v>22</v>
      </c>
      <c r="D8" s="34" t="s">
        <v>17</v>
      </c>
      <c r="E8" s="44">
        <v>1017</v>
      </c>
      <c r="F8" s="44">
        <v>426</v>
      </c>
      <c r="G8" s="44">
        <v>589</v>
      </c>
      <c r="H8" s="44">
        <v>2032</v>
      </c>
      <c r="I8" s="44">
        <v>3228</v>
      </c>
    </row>
    <row r="9" spans="1:9">
      <c r="B9" s="45"/>
      <c r="C9" s="46" t="s">
        <v>23</v>
      </c>
      <c r="D9" s="47" t="s">
        <v>17</v>
      </c>
      <c r="E9" s="48">
        <v>0</v>
      </c>
      <c r="F9" s="48">
        <v>0</v>
      </c>
      <c r="G9" s="48">
        <v>0</v>
      </c>
      <c r="H9" s="48">
        <v>0</v>
      </c>
      <c r="I9" s="48">
        <v>1</v>
      </c>
    </row>
    <row r="10" spans="1:9">
      <c r="B10" s="49"/>
      <c r="C10" s="50" t="s">
        <v>24</v>
      </c>
      <c r="D10" s="51" t="s">
        <v>17</v>
      </c>
      <c r="E10" s="52">
        <v>0</v>
      </c>
      <c r="F10" s="52">
        <v>0</v>
      </c>
      <c r="G10" s="52">
        <v>0</v>
      </c>
      <c r="H10" s="52">
        <v>0</v>
      </c>
      <c r="I10" s="52">
        <v>45</v>
      </c>
    </row>
    <row r="11" spans="1:9">
      <c r="B11" s="33" t="s">
        <v>25</v>
      </c>
      <c r="C11" s="53" t="s">
        <v>26</v>
      </c>
      <c r="D11" s="34" t="s">
        <v>27</v>
      </c>
      <c r="E11" s="35">
        <v>0</v>
      </c>
      <c r="F11" s="35">
        <v>0.2611882083</v>
      </c>
      <c r="G11" s="35">
        <v>0.3485587523</v>
      </c>
      <c r="H11" s="35">
        <v>0.6097469606</v>
      </c>
      <c r="I11" s="35">
        <v>72.234650952999985</v>
      </c>
    </row>
    <row r="12" spans="1:9">
      <c r="B12" s="45"/>
      <c r="C12" s="46" t="s">
        <v>28</v>
      </c>
      <c r="D12" s="47" t="s">
        <v>27</v>
      </c>
      <c r="E12" s="54">
        <v>5.2223845300000002E-2</v>
      </c>
      <c r="F12" s="54">
        <v>8.1959934700000001E-2</v>
      </c>
      <c r="G12" s="54">
        <v>0</v>
      </c>
      <c r="H12" s="54">
        <v>0.13418378</v>
      </c>
      <c r="I12" s="54">
        <v>0.13418378</v>
      </c>
    </row>
    <row r="13" spans="1:9">
      <c r="B13" s="49"/>
      <c r="C13" s="50" t="s">
        <v>29</v>
      </c>
      <c r="D13" s="51" t="s">
        <v>17</v>
      </c>
      <c r="E13" s="52">
        <v>1</v>
      </c>
      <c r="F13" s="52">
        <v>0</v>
      </c>
      <c r="G13" s="52">
        <v>0</v>
      </c>
      <c r="H13" s="52">
        <v>1</v>
      </c>
      <c r="I13" s="52">
        <v>1</v>
      </c>
    </row>
    <row r="14" spans="1:9">
      <c r="B14" s="40" t="s">
        <v>30</v>
      </c>
      <c r="C14" s="55" t="s">
        <v>31</v>
      </c>
      <c r="D14" s="41" t="s">
        <v>17</v>
      </c>
      <c r="E14" s="56">
        <v>0</v>
      </c>
      <c r="F14" s="56">
        <v>0</v>
      </c>
      <c r="G14" s="56">
        <v>0</v>
      </c>
      <c r="H14" s="56">
        <v>0</v>
      </c>
      <c r="I14" s="56">
        <v>2</v>
      </c>
    </row>
    <row r="15" spans="1:9">
      <c r="B15" s="57" t="s">
        <v>32</v>
      </c>
      <c r="C15" s="58" t="s">
        <v>33</v>
      </c>
      <c r="D15" s="34" t="s">
        <v>14</v>
      </c>
      <c r="E15" s="35"/>
      <c r="F15" s="35"/>
      <c r="G15" s="35"/>
      <c r="H15" s="35">
        <v>76.284393807499995</v>
      </c>
      <c r="I15" s="35">
        <v>13648.105620300001</v>
      </c>
    </row>
    <row r="16" spans="1:9">
      <c r="B16" s="59"/>
      <c r="C16" s="60" t="s">
        <v>34</v>
      </c>
      <c r="D16" s="47" t="s">
        <v>14</v>
      </c>
      <c r="E16" s="54"/>
      <c r="F16" s="54"/>
      <c r="G16" s="54"/>
      <c r="H16" s="54">
        <v>12.7342100702</v>
      </c>
      <c r="I16" s="54">
        <v>7524.99317969</v>
      </c>
    </row>
    <row r="17" spans="1:9">
      <c r="B17" s="59"/>
      <c r="C17" s="60" t="s">
        <v>35</v>
      </c>
      <c r="D17" s="47" t="s">
        <v>14</v>
      </c>
      <c r="E17" s="54"/>
      <c r="F17" s="54"/>
      <c r="G17" s="54"/>
      <c r="H17" s="54">
        <v>0</v>
      </c>
      <c r="I17" s="54">
        <v>19.0016960098</v>
      </c>
    </row>
    <row r="18" spans="1:9">
      <c r="B18" s="61"/>
      <c r="C18" s="62" t="s">
        <v>36</v>
      </c>
      <c r="D18" s="51" t="s">
        <v>14</v>
      </c>
      <c r="E18" s="63"/>
      <c r="F18" s="63"/>
      <c r="G18" s="63"/>
      <c r="H18" s="63">
        <v>0</v>
      </c>
      <c r="I18" s="63">
        <v>548.24521368199999</v>
      </c>
    </row>
    <row r="19" spans="1:9">
      <c r="A19" s="28"/>
      <c r="B19" s="2"/>
      <c r="C19" s="4"/>
      <c r="D19" s="3"/>
      <c r="E19" s="23"/>
      <c r="F19" s="23"/>
      <c r="G19" s="23"/>
    </row>
    <row r="20" spans="1:9">
      <c r="A20" s="28"/>
      <c r="B20" s="23" t="s">
        <v>37</v>
      </c>
      <c r="C20" s="4"/>
      <c r="D20" s="3"/>
      <c r="E20" s="23"/>
      <c r="F20" s="23"/>
      <c r="G20" s="23"/>
    </row>
    <row r="21" spans="1:9">
      <c r="A21" s="28"/>
      <c r="B21" s="29" t="s">
        <v>38</v>
      </c>
      <c r="C21" s="30"/>
      <c r="D21" s="31"/>
      <c r="E21" s="29"/>
      <c r="F21" s="29"/>
      <c r="G21" s="29"/>
      <c r="H21" s="32"/>
      <c r="I21" s="32"/>
    </row>
    <row r="22" spans="1:9">
      <c r="B22" s="2"/>
      <c r="C22" s="4"/>
      <c r="D22" s="3"/>
      <c r="E22" s="23"/>
      <c r="F22" s="23"/>
      <c r="G22" s="23"/>
    </row>
    <row r="23" spans="1:9">
      <c r="B23" s="2"/>
      <c r="C23" s="4"/>
      <c r="D23" s="3"/>
      <c r="E23" s="23"/>
      <c r="F23" s="23"/>
      <c r="G23" s="23"/>
    </row>
    <row r="24" spans="1:9">
      <c r="B24" s="68" t="s">
        <v>39</v>
      </c>
      <c r="C24" s="4"/>
      <c r="D24" s="3"/>
      <c r="E24" s="23"/>
      <c r="F24" s="23"/>
      <c r="G24" s="23"/>
    </row>
    <row r="25" spans="1:9">
      <c r="B25" s="23" t="s">
        <v>40</v>
      </c>
      <c r="C25" s="4"/>
      <c r="D25" s="3"/>
      <c r="E25" s="23"/>
      <c r="F25" s="23"/>
      <c r="G25" s="23"/>
    </row>
    <row r="26" spans="1:9">
      <c r="B26" s="6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6" s="4"/>
      <c r="D26" s="3"/>
      <c r="E26" s="23"/>
      <c r="F26" s="23"/>
      <c r="G26" s="23"/>
    </row>
    <row r="27" spans="1:9">
      <c r="B27" s="23" t="str">
        <f>CONCATENATE(CHAR(169)," European Union / Copernicus Emergency Management Service")</f>
        <v>© European Union / Copernicus Emergency Management Service</v>
      </c>
      <c r="C27" s="4"/>
      <c r="D27" s="3"/>
      <c r="E27" s="23"/>
      <c r="F27" s="23"/>
      <c r="G27" s="23"/>
      <c r="H27" s="70" t="s">
        <v>41</v>
      </c>
    </row>
    <row r="28" spans="1:9">
      <c r="B28" s="2"/>
      <c r="C28" s="4"/>
      <c r="D28" s="3"/>
      <c r="E28" s="23"/>
      <c r="F28" s="23"/>
      <c r="G28" s="23"/>
    </row>
    <row r="29" spans="1:9">
      <c r="B29" s="2"/>
      <c r="C29" s="4"/>
      <c r="D29" s="3"/>
      <c r="E29" s="23"/>
      <c r="F29" s="23"/>
      <c r="G29" s="23"/>
    </row>
    <row r="30" spans="1:9">
      <c r="B30" s="68" t="s">
        <v>42</v>
      </c>
      <c r="C30" s="4"/>
      <c r="D30" s="3"/>
      <c r="E30" s="23"/>
      <c r="F30" s="23"/>
      <c r="G30" s="23"/>
    </row>
    <row r="31" spans="1:9">
      <c r="B31" s="23" t="s">
        <v>43</v>
      </c>
      <c r="C31" s="4"/>
      <c r="D31" s="3"/>
      <c r="E31" s="23"/>
      <c r="F31" s="23"/>
      <c r="G31" s="23"/>
    </row>
    <row r="32" spans="1:9">
      <c r="B32" s="23" t="s">
        <v>44</v>
      </c>
      <c r="C32" s="5"/>
      <c r="D32" s="3"/>
      <c r="E32" s="23"/>
      <c r="F32" s="23"/>
      <c r="G32" s="23"/>
    </row>
    <row r="33" spans="1:7">
      <c r="B33" s="23" t="s">
        <v>45</v>
      </c>
      <c r="C33" s="5"/>
      <c r="D33" s="3"/>
      <c r="E33" s="23"/>
      <c r="F33" s="23"/>
      <c r="G33" s="23"/>
    </row>
    <row r="34" spans="1:7">
      <c r="B34" s="23" t="s">
        <v>46</v>
      </c>
      <c r="C34" s="5"/>
      <c r="D34" s="3"/>
      <c r="E34" s="23"/>
      <c r="F34" s="23"/>
      <c r="G34" s="23"/>
    </row>
    <row r="35" spans="1:7">
      <c r="B35" s="2"/>
      <c r="C35" s="5"/>
      <c r="D35" s="3"/>
      <c r="E35" s="23"/>
      <c r="F35" s="23"/>
      <c r="G35" s="23"/>
    </row>
    <row r="36" spans="1:7">
      <c r="B36" s="2"/>
      <c r="C36" s="5"/>
      <c r="D36" s="3"/>
      <c r="E36" s="23"/>
      <c r="F36" s="23"/>
      <c r="G36" s="23"/>
    </row>
    <row r="37" spans="1:7">
      <c r="B37" s="68" t="s">
        <v>47</v>
      </c>
      <c r="C37" s="5"/>
      <c r="D37" s="3"/>
      <c r="E37" s="23"/>
      <c r="F37" s="23"/>
      <c r="G37" s="23"/>
    </row>
    <row r="38" spans="1:7">
      <c r="B38" s="23" t="s">
        <v>48</v>
      </c>
      <c r="C38" s="5"/>
      <c r="D38" s="3"/>
      <c r="E38" s="23"/>
      <c r="F38" s="23"/>
      <c r="G38" s="23"/>
    </row>
    <row r="39" spans="1:7">
      <c r="B39" s="23" t="s">
        <v>49</v>
      </c>
      <c r="C39" s="5"/>
      <c r="D39" s="3"/>
      <c r="E39" s="23"/>
      <c r="F39" s="23"/>
      <c r="G39" s="23"/>
    </row>
    <row r="40" spans="1:7">
      <c r="B40" s="2"/>
      <c r="C40" s="5"/>
      <c r="D40" s="3"/>
      <c r="E40" s="23"/>
      <c r="F40" s="23"/>
      <c r="G40" s="23"/>
    </row>
    <row r="41" spans="1:7">
      <c r="B41" s="2"/>
      <c r="C41" s="5"/>
      <c r="D41" s="3"/>
      <c r="E41" s="23"/>
      <c r="F41" s="23"/>
      <c r="G41" s="23"/>
    </row>
    <row r="42" spans="1:7">
      <c r="B42" s="68" t="s">
        <v>50</v>
      </c>
      <c r="C42" s="5"/>
      <c r="D42" s="3"/>
      <c r="E42" s="23"/>
      <c r="F42" s="23"/>
      <c r="G42" s="23"/>
    </row>
    <row r="43" spans="1:7">
      <c r="A43" s="7"/>
      <c r="B43" s="2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3" s="13"/>
      <c r="D43" s="18"/>
      <c r="E43" s="20"/>
    </row>
    <row r="44" spans="1:7">
      <c r="A44" s="7"/>
      <c r="B44" s="23"/>
      <c r="C44" s="13"/>
      <c r="D44" s="18"/>
      <c r="E44" s="20"/>
    </row>
    <row r="45" spans="1:7">
      <c r="A45" s="7"/>
      <c r="B45" s="23" t="s">
        <v>51</v>
      </c>
      <c r="C45" s="17"/>
      <c r="D45" s="19"/>
      <c r="E45" s="20"/>
    </row>
    <row r="46" spans="1:7">
      <c r="A46" s="7"/>
      <c r="B46" s="23"/>
      <c r="C46" s="17"/>
      <c r="D46" s="19"/>
      <c r="E46" s="20"/>
    </row>
    <row r="47" spans="1:7">
      <c r="A47" s="7"/>
      <c r="B47" s="23" t="s">
        <v>52</v>
      </c>
      <c r="C47" s="17"/>
      <c r="D47" s="19"/>
      <c r="E47" s="20"/>
    </row>
    <row r="48" spans="1:7">
      <c r="A48" s="7"/>
      <c r="B48" s="23" t="s">
        <v>122</v>
      </c>
      <c r="C48" s="17"/>
      <c r="D48" s="19"/>
      <c r="E48" s="20"/>
    </row>
    <row r="49" spans="1:9">
      <c r="A49" s="7"/>
      <c r="B49" s="23"/>
      <c r="C49" s="17"/>
      <c r="D49" s="19"/>
      <c r="E49" s="20"/>
    </row>
    <row r="50" spans="1:9">
      <c r="A50" s="7"/>
      <c r="B50" s="23" t="s">
        <v>53</v>
      </c>
      <c r="C50" s="17"/>
      <c r="D50" s="19"/>
      <c r="E50" s="20"/>
    </row>
    <row r="51" spans="1:9" s="85" customFormat="1">
      <c r="A51" s="80"/>
      <c r="B51" s="23" t="s">
        <v>54</v>
      </c>
      <c r="C51" s="81"/>
      <c r="D51" s="82"/>
      <c r="E51" s="83"/>
      <c r="F51" s="84"/>
      <c r="G51" s="84"/>
      <c r="H51" s="84"/>
      <c r="I51" s="84"/>
    </row>
    <row r="52" spans="1:9" s="85" customFormat="1">
      <c r="A52" s="80"/>
      <c r="B52" s="23" t="s">
        <v>55</v>
      </c>
      <c r="C52" s="81"/>
      <c r="D52" s="82"/>
      <c r="E52" s="83"/>
      <c r="F52" s="84"/>
      <c r="G52" s="84"/>
      <c r="H52" s="84"/>
      <c r="I52" s="84"/>
    </row>
  </sheetData>
  <mergeCells count="3">
    <mergeCell ref="E5:G5"/>
    <mergeCell ref="E7:G7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23" customWidth="1"/>
  </cols>
  <sheetData>
    <row r="1" spans="1:10">
      <c r="A1" t="s">
        <v>56</v>
      </c>
    </row>
    <row r="3" spans="1:10" ht="38.25">
      <c r="A3" s="71" t="s">
        <v>57</v>
      </c>
      <c r="B3" s="71" t="s">
        <v>58</v>
      </c>
      <c r="C3" s="71" t="s">
        <v>59</v>
      </c>
      <c r="D3" s="71" t="s">
        <v>60</v>
      </c>
      <c r="E3" s="71" t="s">
        <v>61</v>
      </c>
      <c r="F3" s="71" t="s">
        <v>62</v>
      </c>
      <c r="G3" s="71" t="s">
        <v>63</v>
      </c>
      <c r="H3" s="71" t="s">
        <v>64</v>
      </c>
      <c r="I3" s="71" t="s">
        <v>65</v>
      </c>
      <c r="J3" s="71" t="s">
        <v>66</v>
      </c>
    </row>
    <row r="4" spans="1:10" ht="56.25">
      <c r="A4" s="72" t="s">
        <v>67</v>
      </c>
      <c r="B4" s="73" t="s">
        <v>68</v>
      </c>
      <c r="C4" s="73" t="s">
        <v>69</v>
      </c>
      <c r="D4" s="73" t="s">
        <v>70</v>
      </c>
      <c r="E4" s="73" t="s">
        <v>71</v>
      </c>
      <c r="F4" s="73" t="str">
        <f>HYPERLINK("https://www.worldpop.org", "WorldPop (www.worldpop.org)")</f>
        <v>WorldPop (www.worldpop.org)</v>
      </c>
      <c r="G4" s="73" t="s">
        <v>72</v>
      </c>
      <c r="H4" s="73" t="s">
        <v>72</v>
      </c>
      <c r="I4" s="73" t="s">
        <v>72</v>
      </c>
      <c r="J4" s="73" t="s">
        <v>73</v>
      </c>
    </row>
    <row r="5" spans="1:10">
      <c r="A5" s="74" t="s">
        <v>12</v>
      </c>
      <c r="B5" s="75">
        <v>19024</v>
      </c>
      <c r="C5" s="76">
        <v>31221</v>
      </c>
      <c r="D5" s="76">
        <v>5405</v>
      </c>
      <c r="E5" s="76">
        <v>0</v>
      </c>
      <c r="F5" s="76">
        <v>32783</v>
      </c>
      <c r="G5" s="77">
        <v>17687</v>
      </c>
      <c r="H5" s="77">
        <v>13240</v>
      </c>
      <c r="I5" s="77">
        <v>74.900000000000006</v>
      </c>
      <c r="J5" s="78" t="s">
        <v>74</v>
      </c>
    </row>
    <row r="6" spans="1:10">
      <c r="A6" s="74" t="s">
        <v>75</v>
      </c>
      <c r="B6" s="75">
        <v>1</v>
      </c>
      <c r="C6" s="76">
        <v>88</v>
      </c>
      <c r="D6" s="76">
        <v>6</v>
      </c>
      <c r="E6" s="76">
        <v>0</v>
      </c>
      <c r="F6" s="76">
        <v>83</v>
      </c>
      <c r="G6" s="77">
        <v>36</v>
      </c>
      <c r="H6" s="77">
        <v>41</v>
      </c>
      <c r="I6" s="77">
        <v>114.7</v>
      </c>
      <c r="J6" s="79" t="s">
        <v>76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B1" s="37" t="s">
        <v>5</v>
      </c>
    </row>
    <row r="2" spans="1:8">
      <c r="B2" s="37" t="s">
        <v>77</v>
      </c>
    </row>
    <row r="4" spans="1:8">
      <c r="A4" s="24" t="s">
        <v>78</v>
      </c>
      <c r="B4" s="24" t="s">
        <v>79</v>
      </c>
      <c r="C4" s="24" t="s">
        <v>80</v>
      </c>
      <c r="D4" s="24" t="s">
        <v>81</v>
      </c>
      <c r="E4" s="24" t="s">
        <v>82</v>
      </c>
      <c r="F4" s="24" t="s">
        <v>83</v>
      </c>
      <c r="G4" s="24" t="s">
        <v>84</v>
      </c>
      <c r="H4" s="24" t="s">
        <v>85</v>
      </c>
    </row>
    <row r="5" spans="1:8">
      <c r="A5" s="23">
        <v>0</v>
      </c>
      <c r="B5" s="23" t="s">
        <v>13</v>
      </c>
      <c r="C5" s="23" t="s">
        <v>86</v>
      </c>
      <c r="D5" s="23" t="s">
        <v>87</v>
      </c>
      <c r="E5" s="23" t="s">
        <v>88</v>
      </c>
      <c r="F5" s="23">
        <v>2</v>
      </c>
      <c r="G5" s="23">
        <v>41</v>
      </c>
      <c r="H5" s="23">
        <v>27.1822762607</v>
      </c>
    </row>
    <row r="6" spans="1:8">
      <c r="A6" s="23">
        <v>1</v>
      </c>
      <c r="B6" s="23" t="s">
        <v>13</v>
      </c>
      <c r="C6" s="23" t="s">
        <v>86</v>
      </c>
      <c r="D6" s="23" t="s">
        <v>87</v>
      </c>
      <c r="E6" s="23" t="s">
        <v>88</v>
      </c>
      <c r="F6" s="23">
        <v>3</v>
      </c>
      <c r="G6" s="23">
        <v>63</v>
      </c>
      <c r="H6" s="23">
        <v>61.836327120100002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B1" s="37" t="s">
        <v>5</v>
      </c>
    </row>
    <row r="2" spans="1:13">
      <c r="B2" s="37" t="s">
        <v>89</v>
      </c>
    </row>
    <row r="4" spans="1:13">
      <c r="A4" s="24" t="s">
        <v>78</v>
      </c>
      <c r="B4" s="24" t="s">
        <v>90</v>
      </c>
      <c r="C4" s="24" t="s">
        <v>91</v>
      </c>
      <c r="D4" s="24" t="s">
        <v>92</v>
      </c>
      <c r="E4" s="24" t="s">
        <v>93</v>
      </c>
      <c r="F4" s="24" t="s">
        <v>94</v>
      </c>
      <c r="G4" s="24" t="s">
        <v>82</v>
      </c>
      <c r="H4" s="24" t="s">
        <v>83</v>
      </c>
      <c r="I4" s="24" t="s">
        <v>95</v>
      </c>
      <c r="J4" s="24" t="s">
        <v>96</v>
      </c>
      <c r="K4" s="24" t="s">
        <v>84</v>
      </c>
      <c r="L4" s="24" t="s">
        <v>97</v>
      </c>
      <c r="M4" s="24" t="s">
        <v>98</v>
      </c>
    </row>
    <row r="5" spans="1:13">
      <c r="A5" s="23">
        <v>0</v>
      </c>
      <c r="B5" s="23">
        <v>-1</v>
      </c>
      <c r="C5" s="23" t="s">
        <v>99</v>
      </c>
      <c r="D5" s="23">
        <v>-1</v>
      </c>
      <c r="E5" s="23" t="s">
        <v>100</v>
      </c>
      <c r="G5" s="23" t="s">
        <v>88</v>
      </c>
      <c r="H5" s="23">
        <v>2</v>
      </c>
      <c r="I5" s="23">
        <v>2</v>
      </c>
      <c r="J5" s="23" t="s">
        <v>88</v>
      </c>
      <c r="K5" s="23">
        <v>550</v>
      </c>
      <c r="L5" s="23">
        <v>1</v>
      </c>
      <c r="M5" s="23">
        <v>550</v>
      </c>
    </row>
    <row r="6" spans="1:13">
      <c r="A6" s="23">
        <v>1</v>
      </c>
      <c r="B6" s="23">
        <v>-1</v>
      </c>
      <c r="C6" s="23" t="s">
        <v>99</v>
      </c>
      <c r="D6" s="23">
        <v>-1</v>
      </c>
      <c r="E6" s="23" t="s">
        <v>100</v>
      </c>
      <c r="G6" s="23" t="s">
        <v>88</v>
      </c>
      <c r="H6" s="23">
        <v>3</v>
      </c>
      <c r="I6" s="23">
        <v>3</v>
      </c>
      <c r="J6" s="23" t="s">
        <v>88</v>
      </c>
      <c r="K6" s="23">
        <v>450</v>
      </c>
      <c r="L6" s="23">
        <v>1</v>
      </c>
      <c r="M6" s="23">
        <v>450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topLeftCell="C1" workbookViewId="0">
      <selection activeCell="K11" sqref="K11"/>
    </sheetView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101</v>
      </c>
    </row>
    <row r="4" spans="1:12">
      <c r="A4" s="24" t="s">
        <v>78</v>
      </c>
      <c r="B4" s="24" t="s">
        <v>90</v>
      </c>
      <c r="C4" s="24" t="s">
        <v>91</v>
      </c>
      <c r="D4" s="24" t="s">
        <v>92</v>
      </c>
      <c r="E4" s="24" t="s">
        <v>93</v>
      </c>
      <c r="F4" s="24" t="s">
        <v>94</v>
      </c>
      <c r="G4" s="24" t="s">
        <v>82</v>
      </c>
      <c r="H4" s="24" t="s">
        <v>83</v>
      </c>
      <c r="I4" s="24" t="s">
        <v>95</v>
      </c>
      <c r="J4" s="24" t="s">
        <v>96</v>
      </c>
      <c r="K4" s="24" t="s">
        <v>84</v>
      </c>
      <c r="L4" s="24" t="s">
        <v>98</v>
      </c>
    </row>
    <row r="5" spans="1:12">
      <c r="A5" s="23">
        <v>0</v>
      </c>
      <c r="B5" s="23">
        <v>12</v>
      </c>
      <c r="C5" s="23" t="s">
        <v>102</v>
      </c>
      <c r="D5" s="23">
        <v>126</v>
      </c>
      <c r="E5" s="23" t="s">
        <v>23</v>
      </c>
      <c r="F5" s="23" t="s">
        <v>103</v>
      </c>
      <c r="G5" s="23" t="s">
        <v>104</v>
      </c>
      <c r="H5" s="23">
        <v>997</v>
      </c>
      <c r="I5" s="23">
        <v>1</v>
      </c>
      <c r="J5" s="23" t="s">
        <v>88</v>
      </c>
      <c r="K5" s="23">
        <v>1</v>
      </c>
      <c r="L5" s="23">
        <v>1</v>
      </c>
    </row>
    <row r="6" spans="1:12">
      <c r="A6" s="23">
        <v>1</v>
      </c>
      <c r="B6" s="23">
        <v>12</v>
      </c>
      <c r="C6" s="23" t="s">
        <v>102</v>
      </c>
      <c r="D6" s="23">
        <v>127</v>
      </c>
      <c r="E6" s="23" t="s">
        <v>24</v>
      </c>
      <c r="F6" s="23" t="s">
        <v>103</v>
      </c>
      <c r="G6" s="23" t="s">
        <v>104</v>
      </c>
      <c r="H6" s="23">
        <v>997</v>
      </c>
      <c r="I6" s="23">
        <v>1</v>
      </c>
      <c r="J6" s="23" t="s">
        <v>88</v>
      </c>
      <c r="K6" s="23">
        <v>45</v>
      </c>
      <c r="L6" s="23">
        <v>45</v>
      </c>
    </row>
    <row r="7" spans="1:12">
      <c r="A7" s="23">
        <v>2</v>
      </c>
      <c r="B7" s="23">
        <v>11</v>
      </c>
      <c r="C7" s="23" t="s">
        <v>22</v>
      </c>
      <c r="D7" s="23">
        <v>997</v>
      </c>
      <c r="E7" s="23" t="s">
        <v>88</v>
      </c>
      <c r="F7" s="23" t="s">
        <v>103</v>
      </c>
      <c r="G7" s="23" t="s">
        <v>104</v>
      </c>
      <c r="H7" s="23">
        <v>997</v>
      </c>
      <c r="I7" s="23">
        <v>1</v>
      </c>
      <c r="J7" s="23" t="s">
        <v>88</v>
      </c>
      <c r="K7" s="23">
        <v>1196</v>
      </c>
      <c r="L7" s="23">
        <v>1196</v>
      </c>
    </row>
    <row r="8" spans="1:12">
      <c r="A8" s="23">
        <v>3</v>
      </c>
      <c r="B8" s="23">
        <v>11</v>
      </c>
      <c r="C8" s="23" t="s">
        <v>22</v>
      </c>
      <c r="D8" s="23">
        <v>997</v>
      </c>
      <c r="E8" s="23" t="s">
        <v>88</v>
      </c>
      <c r="F8" s="23" t="s">
        <v>9</v>
      </c>
      <c r="G8" s="23" t="s">
        <v>104</v>
      </c>
      <c r="H8" s="23">
        <v>2</v>
      </c>
      <c r="I8" s="23">
        <v>2</v>
      </c>
      <c r="J8" s="23" t="s">
        <v>88</v>
      </c>
      <c r="K8" s="23">
        <v>246</v>
      </c>
      <c r="L8" s="23">
        <v>246</v>
      </c>
    </row>
    <row r="9" spans="1:12">
      <c r="A9" s="23">
        <v>4</v>
      </c>
      <c r="B9" s="23">
        <v>11</v>
      </c>
      <c r="C9" s="23" t="s">
        <v>22</v>
      </c>
      <c r="D9" s="23">
        <v>997</v>
      </c>
      <c r="E9" s="23" t="s">
        <v>88</v>
      </c>
      <c r="F9" s="23" t="s">
        <v>8</v>
      </c>
      <c r="G9" s="23" t="s">
        <v>104</v>
      </c>
      <c r="H9" s="23">
        <v>2</v>
      </c>
      <c r="I9" s="23">
        <v>2</v>
      </c>
      <c r="J9" s="23" t="s">
        <v>88</v>
      </c>
      <c r="K9" s="23">
        <v>613</v>
      </c>
      <c r="L9" s="23">
        <v>613</v>
      </c>
    </row>
    <row r="10" spans="1:12">
      <c r="A10" s="23">
        <v>5</v>
      </c>
      <c r="B10" s="23">
        <v>11</v>
      </c>
      <c r="C10" s="23" t="s">
        <v>22</v>
      </c>
      <c r="D10" s="23">
        <v>997</v>
      </c>
      <c r="E10" s="23" t="s">
        <v>88</v>
      </c>
      <c r="F10" s="23" t="s">
        <v>105</v>
      </c>
      <c r="G10" s="23" t="s">
        <v>104</v>
      </c>
      <c r="H10" s="23">
        <v>2</v>
      </c>
      <c r="I10" s="23">
        <v>2</v>
      </c>
      <c r="J10" s="23" t="s">
        <v>88</v>
      </c>
      <c r="K10" s="23">
        <v>448</v>
      </c>
      <c r="L10" s="23">
        <v>448</v>
      </c>
    </row>
    <row r="11" spans="1:12">
      <c r="A11" s="23">
        <v>6</v>
      </c>
      <c r="B11" s="23">
        <v>11</v>
      </c>
      <c r="C11" s="23" t="s">
        <v>22</v>
      </c>
      <c r="D11" s="23">
        <v>997</v>
      </c>
      <c r="E11" s="23" t="s">
        <v>88</v>
      </c>
      <c r="F11" s="23" t="s">
        <v>9</v>
      </c>
      <c r="G11" s="23" t="s">
        <v>104</v>
      </c>
      <c r="H11" s="23">
        <v>3</v>
      </c>
      <c r="I11" s="23">
        <v>3</v>
      </c>
      <c r="J11" s="23" t="s">
        <v>88</v>
      </c>
      <c r="K11" s="23">
        <v>180</v>
      </c>
      <c r="L11" s="23">
        <v>180</v>
      </c>
    </row>
    <row r="12" spans="1:12">
      <c r="A12" s="23">
        <v>7</v>
      </c>
      <c r="B12" s="23">
        <v>11</v>
      </c>
      <c r="C12" s="23" t="s">
        <v>22</v>
      </c>
      <c r="D12" s="23">
        <v>997</v>
      </c>
      <c r="E12" s="23" t="s">
        <v>88</v>
      </c>
      <c r="F12" s="23" t="s">
        <v>8</v>
      </c>
      <c r="G12" s="23" t="s">
        <v>104</v>
      </c>
      <c r="H12" s="23">
        <v>3</v>
      </c>
      <c r="I12" s="23">
        <v>3</v>
      </c>
      <c r="J12" s="23" t="s">
        <v>88</v>
      </c>
      <c r="K12" s="23">
        <v>404</v>
      </c>
      <c r="L12" s="23">
        <v>404</v>
      </c>
    </row>
    <row r="13" spans="1:12">
      <c r="A13" s="23">
        <v>8</v>
      </c>
      <c r="B13" s="23">
        <v>11</v>
      </c>
      <c r="C13" s="23" t="s">
        <v>22</v>
      </c>
      <c r="D13" s="23">
        <v>997</v>
      </c>
      <c r="E13" s="23" t="s">
        <v>88</v>
      </c>
      <c r="F13" s="23" t="s">
        <v>105</v>
      </c>
      <c r="G13" s="23" t="s">
        <v>104</v>
      </c>
      <c r="H13" s="23">
        <v>3</v>
      </c>
      <c r="I13" s="23">
        <v>3</v>
      </c>
      <c r="J13" s="23" t="s">
        <v>88</v>
      </c>
      <c r="K13" s="23">
        <v>141</v>
      </c>
      <c r="L13" s="23">
        <v>141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>
      <selection activeCell="A5" sqref="A5:XFD5"/>
    </sheetView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106</v>
      </c>
    </row>
    <row r="4" spans="1:12">
      <c r="A4" s="24" t="s">
        <v>78</v>
      </c>
      <c r="B4" s="24" t="s">
        <v>90</v>
      </c>
      <c r="C4" s="24" t="s">
        <v>91</v>
      </c>
      <c r="D4" s="24" t="s">
        <v>92</v>
      </c>
      <c r="E4" s="24" t="s">
        <v>93</v>
      </c>
      <c r="F4" s="24" t="s">
        <v>94</v>
      </c>
      <c r="G4" s="24" t="s">
        <v>82</v>
      </c>
      <c r="H4" s="24" t="s">
        <v>83</v>
      </c>
      <c r="I4" s="24" t="s">
        <v>95</v>
      </c>
      <c r="J4" s="24" t="s">
        <v>96</v>
      </c>
      <c r="K4" s="24" t="s">
        <v>84</v>
      </c>
      <c r="L4" s="24" t="s">
        <v>98</v>
      </c>
    </row>
    <row r="5" spans="1:12">
      <c r="A5" s="23">
        <v>0</v>
      </c>
      <c r="B5" s="23">
        <v>11</v>
      </c>
      <c r="C5" s="23" t="s">
        <v>22</v>
      </c>
      <c r="D5" s="23">
        <v>997</v>
      </c>
      <c r="E5" s="23" t="s">
        <v>88</v>
      </c>
      <c r="F5" s="23" t="s">
        <v>8</v>
      </c>
      <c r="G5" s="23" t="s">
        <v>104</v>
      </c>
      <c r="H5" s="23">
        <v>2</v>
      </c>
      <c r="I5" s="23">
        <v>2</v>
      </c>
      <c r="J5" s="23" t="s">
        <v>88</v>
      </c>
      <c r="K5" s="23">
        <v>4</v>
      </c>
      <c r="L5" s="23">
        <v>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107</v>
      </c>
    </row>
    <row r="4" spans="1:12">
      <c r="A4" s="24" t="s">
        <v>78</v>
      </c>
      <c r="B4" s="24" t="s">
        <v>90</v>
      </c>
      <c r="C4" s="24" t="s">
        <v>91</v>
      </c>
      <c r="D4" s="24" t="s">
        <v>92</v>
      </c>
      <c r="E4" s="24" t="s">
        <v>93</v>
      </c>
      <c r="F4" s="24" t="s">
        <v>94</v>
      </c>
      <c r="G4" s="24" t="s">
        <v>82</v>
      </c>
      <c r="H4" s="24" t="s">
        <v>83</v>
      </c>
      <c r="I4" s="24" t="s">
        <v>95</v>
      </c>
      <c r="J4" s="24" t="s">
        <v>96</v>
      </c>
      <c r="K4" s="24" t="s">
        <v>84</v>
      </c>
      <c r="L4" s="24" t="s">
        <v>108</v>
      </c>
    </row>
    <row r="5" spans="1:12">
      <c r="A5" s="23">
        <v>0</v>
      </c>
      <c r="B5" s="23">
        <v>211</v>
      </c>
      <c r="C5" s="23" t="s">
        <v>109</v>
      </c>
      <c r="D5" s="23">
        <v>21122</v>
      </c>
      <c r="E5" s="23" t="s">
        <v>26</v>
      </c>
      <c r="F5" s="23" t="s">
        <v>9</v>
      </c>
      <c r="G5" s="23" t="s">
        <v>88</v>
      </c>
      <c r="H5" s="23">
        <v>2</v>
      </c>
      <c r="I5" s="23">
        <v>1</v>
      </c>
      <c r="J5" s="23" t="s">
        <v>88</v>
      </c>
      <c r="K5" s="23">
        <v>5</v>
      </c>
      <c r="L5" s="23">
        <v>0.2611882083</v>
      </c>
    </row>
    <row r="6" spans="1:12">
      <c r="A6" s="23">
        <v>1</v>
      </c>
      <c r="B6" s="23">
        <v>211</v>
      </c>
      <c r="C6" s="23" t="s">
        <v>109</v>
      </c>
      <c r="D6" s="23">
        <v>21124</v>
      </c>
      <c r="E6" s="23" t="s">
        <v>28</v>
      </c>
      <c r="F6" s="23" t="s">
        <v>9</v>
      </c>
      <c r="G6" s="23" t="s">
        <v>88</v>
      </c>
      <c r="H6" s="23">
        <v>2</v>
      </c>
      <c r="I6" s="23">
        <v>1</v>
      </c>
      <c r="J6" s="23" t="s">
        <v>88</v>
      </c>
      <c r="K6" s="23">
        <v>2</v>
      </c>
      <c r="L6" s="23">
        <v>8.1959934700000001E-2</v>
      </c>
    </row>
    <row r="7" spans="1:12">
      <c r="A7" s="23">
        <v>2</v>
      </c>
      <c r="B7" s="23">
        <v>211</v>
      </c>
      <c r="C7" s="23" t="s">
        <v>109</v>
      </c>
      <c r="D7" s="23">
        <v>21124</v>
      </c>
      <c r="E7" s="23" t="s">
        <v>28</v>
      </c>
      <c r="F7" s="23" t="s">
        <v>8</v>
      </c>
      <c r="G7" s="23" t="s">
        <v>88</v>
      </c>
      <c r="H7" s="23">
        <v>2</v>
      </c>
      <c r="I7" s="23">
        <v>1</v>
      </c>
      <c r="J7" s="23" t="s">
        <v>88</v>
      </c>
      <c r="K7" s="23">
        <v>1</v>
      </c>
      <c r="L7" s="23">
        <v>5.2223845300000002E-2</v>
      </c>
    </row>
    <row r="8" spans="1:12">
      <c r="A8" s="23">
        <v>3</v>
      </c>
      <c r="B8" s="23">
        <v>211</v>
      </c>
      <c r="C8" s="23" t="s">
        <v>109</v>
      </c>
      <c r="D8" s="23">
        <v>21122</v>
      </c>
      <c r="E8" s="23" t="s">
        <v>26</v>
      </c>
      <c r="F8" s="23" t="s">
        <v>103</v>
      </c>
      <c r="G8" s="23" t="s">
        <v>88</v>
      </c>
      <c r="H8" s="23">
        <v>2</v>
      </c>
      <c r="I8" s="23">
        <v>1</v>
      </c>
      <c r="J8" s="23" t="s">
        <v>88</v>
      </c>
      <c r="K8" s="23">
        <v>36</v>
      </c>
      <c r="L8" s="23">
        <v>36.672509366600003</v>
      </c>
    </row>
    <row r="9" spans="1:12">
      <c r="A9" s="23">
        <v>4</v>
      </c>
      <c r="B9" s="23">
        <v>211</v>
      </c>
      <c r="C9" s="23" t="s">
        <v>109</v>
      </c>
      <c r="D9" s="23">
        <v>21122</v>
      </c>
      <c r="E9" s="23" t="s">
        <v>26</v>
      </c>
      <c r="F9" s="23" t="s">
        <v>103</v>
      </c>
      <c r="G9" s="23" t="s">
        <v>88</v>
      </c>
      <c r="H9" s="23">
        <v>3</v>
      </c>
      <c r="I9" s="23">
        <v>1</v>
      </c>
      <c r="J9" s="23" t="s">
        <v>88</v>
      </c>
      <c r="K9" s="23">
        <v>30</v>
      </c>
      <c r="L9" s="23">
        <v>32.956542663299999</v>
      </c>
    </row>
    <row r="10" spans="1:12">
      <c r="A10" s="23">
        <v>5</v>
      </c>
      <c r="B10" s="23">
        <v>211</v>
      </c>
      <c r="C10" s="23" t="s">
        <v>109</v>
      </c>
      <c r="D10" s="23">
        <v>21122</v>
      </c>
      <c r="E10" s="23" t="s">
        <v>26</v>
      </c>
      <c r="F10" s="23" t="s">
        <v>103</v>
      </c>
      <c r="G10" s="23" t="s">
        <v>88</v>
      </c>
      <c r="H10" s="23">
        <v>997</v>
      </c>
      <c r="I10" s="23">
        <v>1</v>
      </c>
      <c r="J10" s="23" t="s">
        <v>88</v>
      </c>
      <c r="K10" s="23">
        <v>2</v>
      </c>
      <c r="L10" s="23">
        <v>2.9751878799999999E-2</v>
      </c>
    </row>
    <row r="11" spans="1:12">
      <c r="A11" s="23">
        <v>6</v>
      </c>
      <c r="B11" s="23">
        <v>211</v>
      </c>
      <c r="C11" s="23" t="s">
        <v>109</v>
      </c>
      <c r="D11" s="23">
        <v>21122</v>
      </c>
      <c r="E11" s="23" t="s">
        <v>26</v>
      </c>
      <c r="F11" s="23" t="s">
        <v>105</v>
      </c>
      <c r="G11" s="23" t="s">
        <v>88</v>
      </c>
      <c r="H11" s="23">
        <v>2</v>
      </c>
      <c r="I11" s="23">
        <v>1</v>
      </c>
      <c r="J11" s="23" t="s">
        <v>88</v>
      </c>
      <c r="K11" s="23">
        <v>2</v>
      </c>
      <c r="L11" s="23">
        <v>0.3485587523</v>
      </c>
    </row>
    <row r="12" spans="1:12">
      <c r="A12" s="23">
        <v>7</v>
      </c>
      <c r="B12" s="23">
        <v>211</v>
      </c>
      <c r="C12" s="23" t="s">
        <v>109</v>
      </c>
      <c r="D12" s="23">
        <v>21122</v>
      </c>
      <c r="E12" s="23" t="s">
        <v>26</v>
      </c>
      <c r="F12" s="23" t="s">
        <v>103</v>
      </c>
      <c r="G12" s="23" t="s">
        <v>88</v>
      </c>
      <c r="H12" s="23">
        <v>2</v>
      </c>
      <c r="I12" s="23">
        <v>994</v>
      </c>
      <c r="J12" s="23" t="s">
        <v>88</v>
      </c>
      <c r="K12" s="23">
        <v>3</v>
      </c>
      <c r="L12" s="23">
        <v>1.9661000837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110</v>
      </c>
    </row>
    <row r="4" spans="1:12">
      <c r="A4" s="24" t="s">
        <v>78</v>
      </c>
      <c r="B4" s="24" t="s">
        <v>90</v>
      </c>
      <c r="C4" s="24" t="s">
        <v>91</v>
      </c>
      <c r="D4" s="24" t="s">
        <v>92</v>
      </c>
      <c r="E4" s="24" t="s">
        <v>93</v>
      </c>
      <c r="F4" s="24" t="s">
        <v>94</v>
      </c>
      <c r="G4" s="24" t="s">
        <v>82</v>
      </c>
      <c r="H4" s="24" t="s">
        <v>83</v>
      </c>
      <c r="I4" s="24" t="s">
        <v>95</v>
      </c>
      <c r="J4" s="24" t="s">
        <v>96</v>
      </c>
      <c r="K4" s="24" t="s">
        <v>84</v>
      </c>
      <c r="L4" s="24" t="s">
        <v>108</v>
      </c>
    </row>
    <row r="5" spans="1:12">
      <c r="A5" s="23">
        <v>0</v>
      </c>
      <c r="B5" s="23">
        <v>211</v>
      </c>
      <c r="C5" s="23" t="s">
        <v>109</v>
      </c>
      <c r="D5" s="23">
        <v>21122</v>
      </c>
      <c r="E5" s="23" t="s">
        <v>26</v>
      </c>
      <c r="F5" s="23" t="s">
        <v>9</v>
      </c>
      <c r="G5" s="23" t="s">
        <v>88</v>
      </c>
      <c r="H5" s="23">
        <v>2</v>
      </c>
      <c r="I5" s="23">
        <v>1</v>
      </c>
      <c r="J5" s="23" t="s">
        <v>88</v>
      </c>
      <c r="K5" s="23">
        <v>5</v>
      </c>
      <c r="L5" s="23">
        <v>0.14744008980000001</v>
      </c>
    </row>
    <row r="6" spans="1:12">
      <c r="A6" s="23">
        <v>1</v>
      </c>
      <c r="B6" s="23">
        <v>211</v>
      </c>
      <c r="C6" s="23" t="s">
        <v>109</v>
      </c>
      <c r="D6" s="23">
        <v>21124</v>
      </c>
      <c r="E6" s="23" t="s">
        <v>28</v>
      </c>
      <c r="F6" s="23" t="s">
        <v>9</v>
      </c>
      <c r="G6" s="23" t="s">
        <v>88</v>
      </c>
      <c r="H6" s="23">
        <v>2</v>
      </c>
      <c r="I6" s="23">
        <v>1</v>
      </c>
      <c r="J6" s="23" t="s">
        <v>88</v>
      </c>
      <c r="K6" s="23">
        <v>2</v>
      </c>
      <c r="L6" s="23">
        <v>5.7342186199999999E-2</v>
      </c>
    </row>
    <row r="7" spans="1:12">
      <c r="A7" s="23">
        <v>2</v>
      </c>
      <c r="B7" s="23">
        <v>211</v>
      </c>
      <c r="C7" s="23" t="s">
        <v>109</v>
      </c>
      <c r="D7" s="23">
        <v>21124</v>
      </c>
      <c r="E7" s="23" t="s">
        <v>28</v>
      </c>
      <c r="F7" s="23" t="s">
        <v>8</v>
      </c>
      <c r="G7" s="23" t="s">
        <v>88</v>
      </c>
      <c r="H7" s="23">
        <v>2</v>
      </c>
      <c r="I7" s="23">
        <v>1</v>
      </c>
      <c r="J7" s="23" t="s">
        <v>88</v>
      </c>
      <c r="K7" s="23">
        <v>1</v>
      </c>
      <c r="L7" s="23">
        <v>3.2514798800000001E-2</v>
      </c>
    </row>
    <row r="8" spans="1:12">
      <c r="A8" s="23">
        <v>3</v>
      </c>
      <c r="B8" s="23">
        <v>211</v>
      </c>
      <c r="C8" s="23" t="s">
        <v>109</v>
      </c>
      <c r="D8" s="23">
        <v>21122</v>
      </c>
      <c r="E8" s="23" t="s">
        <v>26</v>
      </c>
      <c r="F8" s="23" t="s">
        <v>103</v>
      </c>
      <c r="G8" s="23" t="s">
        <v>88</v>
      </c>
      <c r="H8" s="23">
        <v>2</v>
      </c>
      <c r="I8" s="23">
        <v>1</v>
      </c>
      <c r="J8" s="23" t="s">
        <v>88</v>
      </c>
      <c r="K8" s="23">
        <v>1</v>
      </c>
      <c r="L8" s="23">
        <v>5.61392644E-2</v>
      </c>
    </row>
    <row r="9" spans="1:12">
      <c r="A9" s="23">
        <v>4</v>
      </c>
      <c r="B9" s="23">
        <v>211</v>
      </c>
      <c r="C9" s="23" t="s">
        <v>109</v>
      </c>
      <c r="D9" s="23">
        <v>21122</v>
      </c>
      <c r="E9" s="23" t="s">
        <v>26</v>
      </c>
      <c r="F9" s="23" t="s">
        <v>103</v>
      </c>
      <c r="G9" s="23" t="s">
        <v>88</v>
      </c>
      <c r="H9" s="23">
        <v>997</v>
      </c>
      <c r="I9" s="23">
        <v>1</v>
      </c>
      <c r="J9" s="23" t="s">
        <v>88</v>
      </c>
      <c r="K9" s="23">
        <v>1</v>
      </c>
      <c r="L9" s="23">
        <v>8.6652738999999993E-3</v>
      </c>
    </row>
    <row r="10" spans="1:12">
      <c r="A10" s="23">
        <v>5</v>
      </c>
      <c r="B10" s="23">
        <v>211</v>
      </c>
      <c r="C10" s="23" t="s">
        <v>109</v>
      </c>
      <c r="D10" s="23">
        <v>21122</v>
      </c>
      <c r="E10" s="23" t="s">
        <v>26</v>
      </c>
      <c r="F10" s="23" t="s">
        <v>105</v>
      </c>
      <c r="G10" s="23" t="s">
        <v>88</v>
      </c>
      <c r="H10" s="23">
        <v>2</v>
      </c>
      <c r="I10" s="23">
        <v>1</v>
      </c>
      <c r="J10" s="23" t="s">
        <v>88</v>
      </c>
      <c r="K10" s="23">
        <v>1</v>
      </c>
      <c r="L10" s="23">
        <v>1.7955166799999998E-2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111</v>
      </c>
    </row>
    <row r="4" spans="1:12">
      <c r="A4" s="24" t="s">
        <v>78</v>
      </c>
      <c r="B4" s="24" t="s">
        <v>90</v>
      </c>
      <c r="C4" s="24" t="s">
        <v>91</v>
      </c>
      <c r="D4" s="24" t="s">
        <v>92</v>
      </c>
      <c r="E4" s="24" t="s">
        <v>93</v>
      </c>
      <c r="F4" s="24" t="s">
        <v>94</v>
      </c>
      <c r="G4" s="24" t="s">
        <v>82</v>
      </c>
      <c r="H4" s="24" t="s">
        <v>83</v>
      </c>
      <c r="I4" s="24" t="s">
        <v>95</v>
      </c>
      <c r="J4" s="24" t="s">
        <v>96</v>
      </c>
      <c r="K4" s="24" t="s">
        <v>84</v>
      </c>
      <c r="L4" s="24" t="s">
        <v>98</v>
      </c>
    </row>
    <row r="5" spans="1:12">
      <c r="A5" s="23">
        <v>0</v>
      </c>
      <c r="B5" s="23">
        <v>214</v>
      </c>
      <c r="C5" s="23" t="s">
        <v>112</v>
      </c>
      <c r="D5" s="23">
        <v>2141</v>
      </c>
      <c r="E5" s="23" t="s">
        <v>29</v>
      </c>
      <c r="F5" s="23" t="s">
        <v>8</v>
      </c>
      <c r="G5" s="23" t="s">
        <v>88</v>
      </c>
      <c r="H5" s="23">
        <v>2</v>
      </c>
      <c r="I5" s="23">
        <v>1</v>
      </c>
      <c r="J5" s="23" t="s">
        <v>88</v>
      </c>
      <c r="K5" s="23">
        <v>1</v>
      </c>
      <c r="L5" s="23">
        <v>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113</v>
      </c>
    </row>
    <row r="4" spans="1:12">
      <c r="A4" s="24" t="s">
        <v>78</v>
      </c>
      <c r="B4" s="24" t="s">
        <v>90</v>
      </c>
      <c r="C4" s="24" t="s">
        <v>91</v>
      </c>
      <c r="D4" s="24" t="s">
        <v>92</v>
      </c>
      <c r="E4" s="24" t="s">
        <v>93</v>
      </c>
      <c r="F4" s="24" t="s">
        <v>94</v>
      </c>
      <c r="G4" s="24" t="s">
        <v>82</v>
      </c>
      <c r="H4" s="24" t="s">
        <v>83</v>
      </c>
      <c r="I4" s="24" t="s">
        <v>95</v>
      </c>
      <c r="J4" s="24" t="s">
        <v>96</v>
      </c>
      <c r="K4" s="24" t="s">
        <v>84</v>
      </c>
      <c r="L4" s="24" t="s">
        <v>98</v>
      </c>
    </row>
    <row r="5" spans="1:12">
      <c r="A5" s="23">
        <v>0</v>
      </c>
      <c r="B5" s="23">
        <v>24</v>
      </c>
      <c r="C5" s="23" t="s">
        <v>114</v>
      </c>
      <c r="D5" s="23">
        <v>242</v>
      </c>
      <c r="E5" s="23" t="s">
        <v>31</v>
      </c>
      <c r="F5" s="23" t="s">
        <v>103</v>
      </c>
      <c r="G5" s="23" t="s">
        <v>88</v>
      </c>
      <c r="H5" s="23">
        <v>997</v>
      </c>
      <c r="I5" s="23">
        <v>1</v>
      </c>
      <c r="J5" s="23" t="s">
        <v>88</v>
      </c>
      <c r="K5" s="23">
        <v>2</v>
      </c>
      <c r="L5" s="23">
        <v>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115</v>
      </c>
    </row>
    <row r="4" spans="1:12">
      <c r="A4" s="24" t="s">
        <v>78</v>
      </c>
      <c r="B4" s="24" t="s">
        <v>90</v>
      </c>
      <c r="C4" s="24" t="s">
        <v>91</v>
      </c>
      <c r="D4" s="24" t="s">
        <v>92</v>
      </c>
      <c r="E4" s="24" t="s">
        <v>93</v>
      </c>
      <c r="F4" s="24" t="s">
        <v>94</v>
      </c>
      <c r="G4" s="24" t="s">
        <v>82</v>
      </c>
      <c r="H4" s="24" t="s">
        <v>83</v>
      </c>
      <c r="I4" s="24" t="s">
        <v>95</v>
      </c>
      <c r="J4" s="24" t="s">
        <v>96</v>
      </c>
      <c r="K4" s="24" t="s">
        <v>84</v>
      </c>
      <c r="L4" s="24" t="s">
        <v>85</v>
      </c>
    </row>
    <row r="5" spans="1:12">
      <c r="A5" s="23">
        <v>0</v>
      </c>
      <c r="B5" s="23">
        <v>2</v>
      </c>
      <c r="C5" s="23" t="s">
        <v>116</v>
      </c>
      <c r="D5" s="23">
        <v>24</v>
      </c>
      <c r="E5" s="23" t="s">
        <v>117</v>
      </c>
      <c r="F5" s="23" t="s">
        <v>118</v>
      </c>
      <c r="G5" s="23" t="s">
        <v>88</v>
      </c>
      <c r="H5" s="23">
        <v>997</v>
      </c>
      <c r="I5" s="23">
        <v>982</v>
      </c>
      <c r="J5" s="23" t="s">
        <v>88</v>
      </c>
      <c r="K5" s="23">
        <v>13</v>
      </c>
      <c r="L5" s="23">
        <v>19.0016960098</v>
      </c>
    </row>
    <row r="6" spans="1:12">
      <c r="A6" s="23">
        <v>1</v>
      </c>
      <c r="B6" s="23">
        <v>3</v>
      </c>
      <c r="C6" s="23" t="s">
        <v>119</v>
      </c>
      <c r="D6" s="23">
        <v>31</v>
      </c>
      <c r="E6" s="23" t="s">
        <v>120</v>
      </c>
      <c r="F6" s="23" t="s">
        <v>118</v>
      </c>
      <c r="G6" s="23" t="s">
        <v>88</v>
      </c>
      <c r="H6" s="23">
        <v>997</v>
      </c>
      <c r="I6" s="23">
        <v>982</v>
      </c>
      <c r="J6" s="23" t="s">
        <v>88</v>
      </c>
      <c r="K6" s="23">
        <v>392</v>
      </c>
      <c r="L6" s="23">
        <v>13648.105620300001</v>
      </c>
    </row>
    <row r="7" spans="1:12">
      <c r="A7" s="23">
        <v>2</v>
      </c>
      <c r="B7" s="23">
        <v>3</v>
      </c>
      <c r="C7" s="23" t="s">
        <v>119</v>
      </c>
      <c r="D7" s="23">
        <v>32</v>
      </c>
      <c r="E7" s="23" t="s">
        <v>34</v>
      </c>
      <c r="F7" s="23" t="s">
        <v>118</v>
      </c>
      <c r="G7" s="23" t="s">
        <v>88</v>
      </c>
      <c r="H7" s="23">
        <v>997</v>
      </c>
      <c r="I7" s="23">
        <v>982</v>
      </c>
      <c r="J7" s="23" t="s">
        <v>88</v>
      </c>
      <c r="K7" s="23">
        <v>292</v>
      </c>
      <c r="L7" s="23">
        <v>7524.99317969</v>
      </c>
    </row>
    <row r="8" spans="1:12">
      <c r="A8" s="23">
        <v>3</v>
      </c>
      <c r="B8" s="23">
        <v>3</v>
      </c>
      <c r="C8" s="23" t="s">
        <v>119</v>
      </c>
      <c r="D8" s="23">
        <v>33</v>
      </c>
      <c r="E8" s="23" t="s">
        <v>36</v>
      </c>
      <c r="F8" s="23" t="s">
        <v>118</v>
      </c>
      <c r="G8" s="23" t="s">
        <v>88</v>
      </c>
      <c r="H8" s="23">
        <v>997</v>
      </c>
      <c r="I8" s="23">
        <v>982</v>
      </c>
      <c r="J8" s="23" t="s">
        <v>88</v>
      </c>
      <c r="K8" s="23">
        <v>14</v>
      </c>
      <c r="L8" s="23">
        <v>548.24521368199999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121</v>
      </c>
    </row>
    <row r="4" spans="1:12">
      <c r="A4" s="24" t="s">
        <v>78</v>
      </c>
      <c r="B4" s="24" t="s">
        <v>90</v>
      </c>
      <c r="C4" s="24" t="s">
        <v>91</v>
      </c>
      <c r="D4" s="24" t="s">
        <v>92</v>
      </c>
      <c r="E4" s="24" t="s">
        <v>93</v>
      </c>
      <c r="F4" s="24" t="s">
        <v>94</v>
      </c>
      <c r="G4" s="24" t="s">
        <v>82</v>
      </c>
      <c r="H4" s="24" t="s">
        <v>83</v>
      </c>
      <c r="I4" s="24" t="s">
        <v>95</v>
      </c>
      <c r="J4" s="24" t="s">
        <v>96</v>
      </c>
      <c r="K4" s="24" t="s">
        <v>84</v>
      </c>
      <c r="L4" s="24" t="s">
        <v>85</v>
      </c>
    </row>
    <row r="5" spans="1:12">
      <c r="A5" s="23">
        <v>0</v>
      </c>
      <c r="B5" s="23">
        <v>3</v>
      </c>
      <c r="C5" s="23" t="s">
        <v>119</v>
      </c>
      <c r="D5" s="23">
        <v>31</v>
      </c>
      <c r="E5" s="23" t="s">
        <v>120</v>
      </c>
      <c r="F5" s="23" t="s">
        <v>118</v>
      </c>
      <c r="G5" s="23" t="s">
        <v>88</v>
      </c>
      <c r="H5" s="23">
        <v>997</v>
      </c>
      <c r="I5" s="23">
        <v>982</v>
      </c>
      <c r="J5" s="23" t="s">
        <v>88</v>
      </c>
      <c r="K5" s="23">
        <v>31</v>
      </c>
      <c r="L5" s="23">
        <v>76.284393807499995</v>
      </c>
    </row>
    <row r="6" spans="1:12">
      <c r="A6" s="23">
        <v>1</v>
      </c>
      <c r="B6" s="23">
        <v>3</v>
      </c>
      <c r="C6" s="23" t="s">
        <v>119</v>
      </c>
      <c r="D6" s="23">
        <v>32</v>
      </c>
      <c r="E6" s="23" t="s">
        <v>34</v>
      </c>
      <c r="F6" s="23" t="s">
        <v>118</v>
      </c>
      <c r="G6" s="23" t="s">
        <v>88</v>
      </c>
      <c r="H6" s="23">
        <v>997</v>
      </c>
      <c r="I6" s="23">
        <v>982</v>
      </c>
      <c r="J6" s="23" t="s">
        <v>88</v>
      </c>
      <c r="K6" s="23">
        <v>17</v>
      </c>
      <c r="L6" s="23">
        <v>12.7342100702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_ancillaryCrisisInfoP_v1_aoi</vt:lpstr>
      <vt:lpstr>_builtUpP_m_v1_aoi</vt:lpstr>
      <vt:lpstr>_builtUpP_m_v1_aff</vt:lpstr>
      <vt:lpstr>_transportationL_m_v1_aoi</vt:lpstr>
      <vt:lpstr>_transportationL_m_v1_aff</vt:lpstr>
      <vt:lpstr>_transportationP_m_v1_aoi</vt:lpstr>
      <vt:lpstr>_facilitiesP_v1_aoi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Daus Krucken Donny</cp:lastModifiedBy>
  <cp:lastPrinted>2020-10-14T12:56:37Z</cp:lastPrinted>
  <dcterms:created xsi:type="dcterms:W3CDTF">2017-04-13T10:25:13Z</dcterms:created>
  <dcterms:modified xsi:type="dcterms:W3CDTF">2025-09-11T08:39:05Z</dcterms:modified>
</cp:coreProperties>
</file>