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882-AOI-01-MAASIM\08OUTPUT\EMSR882\AOI01\GRA_PRODUCT\EMSR882_AOI01_GRA_PRODUCT_v1\"/>
    </mc:Choice>
  </mc:AlternateContent>
  <xr:revisionPtr revIDLastSave="0" documentId="13_ncr:1_{D973794E-FCBF-4F78-B94D-E6C81A7F156D}" xr6:coauthVersionLast="47" xr6:coauthVersionMax="47" xr10:uidLastSave="{00000000-0000-0000-0000-000000000000}"/>
  <bookViews>
    <workbookView xWindow="-120" yWindow="-120" windowWidth="24240" windowHeight="130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4" l="1"/>
  <c r="A50" i="2"/>
  <c r="A46" i="2"/>
  <c r="A45" i="2"/>
  <c r="A29" i="2"/>
  <c r="A28" i="2"/>
</calcChain>
</file>

<file path=xl/sharedStrings.xml><?xml version="1.0" encoding="utf-8"?>
<sst xmlns="http://schemas.openxmlformats.org/spreadsheetml/2006/main" count="253" uniqueCount="107">
  <si>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</si>
  <si>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</si>
  <si>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</si>
  <si>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</si>
  <si>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</si>
  <si>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EMSR882 AOI: 01 Maasim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</si>
  <si>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</si>
  <si>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</si>
  <si>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</si>
  <si>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</si>
  <si>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</si>
  <si>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</si>
  <si>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</si>
  <si>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</si>
  <si>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</si>
  <si>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</si>
  <si>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</si>
  <si>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</si>
  <si>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</si>
  <si>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</si>
  <si>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</si>
  <si>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</si>
  <si>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</si>
  <si>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</si>
  <si>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Transportation</t>
  </si>
  <si>
    <t>Berthing Structure</t>
  </si>
  <si>
    <t>ha</t>
  </si>
  <si>
    <t>Primary Road</t>
  </si>
  <si>
    <t>km</t>
  </si>
  <si>
    <t>Local Road</t>
  </si>
  <si>
    <t>Cart Track</t>
  </si>
  <si>
    <t>Facilities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</si>
  <si>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</si>
  <si>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</si>
  <si>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</si>
  <si>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</si>
  <si>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</si>
  <si>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</si>
  <si>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</si>
  <si>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</si>
  <si>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</si>
  <si>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</si>
  <si>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</si>
  <si>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</si>
  <si>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</si>
  <si>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</si>
  <si>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</si>
  <si>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</si>
  <si>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</si>
  <si>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</si>
  <si>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</si>
  <si>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</si>
  <si>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</si>
  <si>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</si>
  <si>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</si>
  <si>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</si>
  <si>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</si>
  <si>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</si>
  <si>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</si>
  <si>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</si>
  <si>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</si>
  <si>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</si>
  <si>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</si>
  <si>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</si>
  <si>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</si>
  <si>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</si>
  <si>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</si>
  <si>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</si>
  <si>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</si>
  <si>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</si>
  <si>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</si>
  <si>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</si>
  <si>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</si>
  <si>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AOI: 01 Maasim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</si>
  <si>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</si>
  <si>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</si>
  <si>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</si>
  <si>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</si>
  <si>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</si>
  <si>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</si>
  <si>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</si>
  <si>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</si>
  <si>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</si>
  <si>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</si>
  <si>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</si>
  <si>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</si>
  <si>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</si>
  <si>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</si>
  <si>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</si>
  <si>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</si>
  <si>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</si>
  <si>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</si>
  <si>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_transportationA_v1_aoi</t>
  </si>
  <si>
    <t>Area</t>
  </si>
  <si>
    <t>Harbours, waterways, dams and other waterworks</t>
  </si>
  <si>
    <t>_transportationL_m_v1_aoi</t>
  </si>
  <si>
    <t>Length</t>
  </si>
  <si>
    <t>Highways, Streets and Roads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</si>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</sst>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166" fontId="17" fillId="4" borderId="10" xfId="0" applyNumberFormat="1" applyFont="1" applyFill="1" applyBorder="1" applyAlignment="1">
      <alignment horizontal="center" vertical="center" wrapText="1"/>
    </xf>
    <xf numFmtId="166" fontId="17" fillId="0" borderId="10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16" fillId="0" borderId="12" xfId="0" applyFont="1" applyBorder="1"/>
    <xf numFmtId="165" fontId="0" fillId="6" borderId="12" xfId="0" applyNumberFormat="1" applyFill="1" applyBorder="1"/>
    <xf numFmtId="165" fontId="0" fillId="0" borderId="12" xfId="0" applyNumberFormat="1" applyBorder="1"/>
    <xf numFmtId="165" fontId="0" fillId="7" borderId="12" xfId="0" applyNumberFormat="1" applyFill="1" applyBorder="1"/>
    <xf numFmtId="0" fontId="0" fillId="7" borderId="12" xfId="0" applyFill="1" applyBorder="1"/>
    <xf numFmtId="0" fontId="0" fillId="8" borderId="12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zoomScale="70" zoomScaleNormal="70" workbookViewId="0">
      <selection activeCell="A51" sqref="A51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33"/>
      <c r="C3" s="35"/>
      <c r="D3" s="33"/>
      <c r="E3" s="33"/>
      <c r="F3" s="33"/>
      <c r="G3" s="33"/>
      <c r="H3" s="33"/>
      <c r="I3" s="33"/>
    </row>
    <row r="4" spans="1:11">
      <c r="A4" s="33"/>
      <c r="B4" s="20"/>
      <c r="C4" s="20"/>
      <c r="D4" s="22"/>
      <c r="E4" s="88" t="s">
        <v>7</v>
      </c>
      <c r="F4" s="85"/>
      <c r="G4" s="85"/>
      <c r="H4" s="86"/>
      <c r="I4" s="20"/>
      <c r="J4" s="19"/>
      <c r="K4" s="19"/>
    </row>
    <row r="5" spans="1:11" ht="43.5" customHeight="1">
      <c r="A5" s="33"/>
      <c r="B5" s="21"/>
      <c r="C5" s="24"/>
      <c r="D5" s="14" t="s">
        <v>8</v>
      </c>
      <c r="E5" s="87" t="s">
        <v>9</v>
      </c>
      <c r="F5" s="85"/>
      <c r="G5" s="85"/>
      <c r="H5" s="86"/>
      <c r="I5" s="29"/>
      <c r="J5" s="19"/>
      <c r="K5" s="19"/>
    </row>
    <row r="6" spans="1:11">
      <c r="A6" s="37" t="s">
        <v>10</v>
      </c>
      <c r="B6" s="9" t="s">
        <v>11</v>
      </c>
      <c r="C6" s="32"/>
      <c r="D6" s="32"/>
      <c r="E6" s="15"/>
      <c r="F6" s="15"/>
      <c r="G6" s="15"/>
      <c r="H6" s="31" t="s">
        <v>11</v>
      </c>
      <c r="I6" s="30"/>
      <c r="J6" s="19"/>
      <c r="K6" s="19"/>
    </row>
    <row r="7" spans="1:11">
      <c r="A7" s="33"/>
      <c r="B7" s="10"/>
      <c r="C7" s="16"/>
      <c r="D7" s="16"/>
      <c r="E7" s="15"/>
      <c r="F7" s="15"/>
      <c r="G7" s="15"/>
      <c r="H7" s="25"/>
      <c r="I7" s="28"/>
      <c r="J7" s="19"/>
      <c r="K7" s="19"/>
    </row>
    <row r="8" spans="1:11">
      <c r="A8" s="33"/>
      <c r="B8" s="10"/>
      <c r="C8" s="24"/>
      <c r="D8" s="11"/>
      <c r="E8" s="27" t="s">
        <v>12</v>
      </c>
      <c r="F8" s="27" t="s">
        <v>13</v>
      </c>
      <c r="G8" s="27" t="s">
        <v>14</v>
      </c>
      <c r="H8" s="27" t="s">
        <v>15</v>
      </c>
      <c r="I8" s="27" t="s">
        <v>16</v>
      </c>
      <c r="J8" s="19"/>
      <c r="K8" s="19"/>
    </row>
    <row r="9" spans="1:11">
      <c r="A9" s="23" t="s">
        <v>17</v>
      </c>
      <c r="B9" s="36"/>
      <c r="C9" s="26" t="s">
        <v>18</v>
      </c>
      <c r="D9" s="26" t="s">
        <v>19</v>
      </c>
      <c r="E9" s="84"/>
      <c r="F9" s="85"/>
      <c r="G9" s="86"/>
      <c r="H9" s="70" t="s">
        <v>11</v>
      </c>
      <c r="I9" s="69">
        <v>17000</v>
      </c>
      <c r="J9" s="19"/>
      <c r="K9" s="19"/>
    </row>
    <row r="10" spans="1:11">
      <c r="A10" s="44" t="s">
        <v>20</v>
      </c>
      <c r="B10" s="39" t="s">
        <v>21</v>
      </c>
      <c r="C10" s="45" t="s">
        <v>22</v>
      </c>
      <c r="D10" s="40" t="s">
        <v>19</v>
      </c>
      <c r="E10" s="46">
        <v>0</v>
      </c>
      <c r="F10" s="46">
        <v>7</v>
      </c>
      <c r="G10" s="46">
        <v>39</v>
      </c>
      <c r="H10" s="46">
        <v>46</v>
      </c>
      <c r="I10" s="47">
        <v>5892</v>
      </c>
    </row>
    <row r="11" spans="1:11">
      <c r="A11" s="48"/>
      <c r="B11" s="49"/>
      <c r="C11" s="50" t="s">
        <v>23</v>
      </c>
      <c r="D11" s="51" t="s">
        <v>19</v>
      </c>
      <c r="E11" s="52">
        <v>0</v>
      </c>
      <c r="F11" s="52">
        <v>0</v>
      </c>
      <c r="G11" s="52">
        <v>0</v>
      </c>
      <c r="H11" s="52">
        <v>0</v>
      </c>
      <c r="I11" s="53">
        <v>149</v>
      </c>
    </row>
    <row r="12" spans="1:11">
      <c r="A12" s="44"/>
      <c r="B12" s="39" t="s">
        <v>24</v>
      </c>
      <c r="C12" s="54" t="s">
        <v>25</v>
      </c>
      <c r="D12" s="40" t="s">
        <v>26</v>
      </c>
      <c r="E12" s="55">
        <v>0</v>
      </c>
      <c r="F12" s="55">
        <v>0</v>
      </c>
      <c r="G12" s="55">
        <v>0</v>
      </c>
      <c r="H12" s="55">
        <v>0</v>
      </c>
      <c r="I12" s="41">
        <v>1.9335359400000001</v>
      </c>
    </row>
    <row r="13" spans="1:11">
      <c r="A13" s="56"/>
      <c r="B13" s="57"/>
      <c r="C13" s="58" t="s">
        <v>27</v>
      </c>
      <c r="D13" s="59" t="s">
        <v>28</v>
      </c>
      <c r="E13" s="60">
        <v>0</v>
      </c>
      <c r="F13" s="60">
        <v>0</v>
      </c>
      <c r="G13" s="60">
        <v>0</v>
      </c>
      <c r="H13" s="60">
        <v>0</v>
      </c>
      <c r="I13" s="61">
        <v>11.597762959200001</v>
      </c>
    </row>
    <row r="14" spans="1:11">
      <c r="A14" s="56"/>
      <c r="B14" s="57"/>
      <c r="C14" s="58" t="s">
        <v>29</v>
      </c>
      <c r="D14" s="59" t="s">
        <v>28</v>
      </c>
      <c r="E14" s="60">
        <v>0</v>
      </c>
      <c r="F14" s="60">
        <v>0</v>
      </c>
      <c r="G14" s="60">
        <v>0</v>
      </c>
      <c r="H14" s="60">
        <v>0</v>
      </c>
      <c r="I14" s="61">
        <v>35.9267269618</v>
      </c>
    </row>
    <row r="15" spans="1:11">
      <c r="A15" s="48"/>
      <c r="B15" s="49"/>
      <c r="C15" s="50" t="s">
        <v>30</v>
      </c>
      <c r="D15" s="51" t="s">
        <v>28</v>
      </c>
      <c r="E15" s="62">
        <v>0</v>
      </c>
      <c r="F15" s="62">
        <v>0</v>
      </c>
      <c r="G15" s="62">
        <v>0</v>
      </c>
      <c r="H15" s="62">
        <v>0</v>
      </c>
      <c r="I15" s="63">
        <v>1.7241734164</v>
      </c>
    </row>
    <row r="16" spans="1:11">
      <c r="A16" s="44"/>
      <c r="B16" s="39" t="s">
        <v>31</v>
      </c>
      <c r="C16" s="54" t="s">
        <v>32</v>
      </c>
      <c r="D16" s="40" t="s">
        <v>26</v>
      </c>
      <c r="E16" s="55">
        <v>0</v>
      </c>
      <c r="F16" s="55">
        <v>0</v>
      </c>
      <c r="G16" s="55">
        <v>0</v>
      </c>
      <c r="H16" s="55">
        <v>0</v>
      </c>
      <c r="I16" s="41">
        <v>1.9487471706999999</v>
      </c>
    </row>
    <row r="17" spans="1:9">
      <c r="A17" s="56"/>
      <c r="B17" s="57"/>
      <c r="C17" s="58" t="s">
        <v>33</v>
      </c>
      <c r="D17" s="59" t="s">
        <v>26</v>
      </c>
      <c r="E17" s="60">
        <v>0</v>
      </c>
      <c r="F17" s="60">
        <v>0</v>
      </c>
      <c r="G17" s="60">
        <v>0</v>
      </c>
      <c r="H17" s="60">
        <v>0</v>
      </c>
      <c r="I17" s="61">
        <v>29.889486675600001</v>
      </c>
    </row>
    <row r="18" spans="1:9">
      <c r="A18" s="56"/>
      <c r="B18" s="57"/>
      <c r="C18" s="58" t="s">
        <v>34</v>
      </c>
      <c r="D18" s="59" t="s">
        <v>26</v>
      </c>
      <c r="E18" s="60">
        <v>0</v>
      </c>
      <c r="F18" s="60">
        <v>0</v>
      </c>
      <c r="G18" s="60">
        <v>0</v>
      </c>
      <c r="H18" s="60">
        <v>0</v>
      </c>
      <c r="I18" s="61">
        <v>1.7269438742000001</v>
      </c>
    </row>
    <row r="19" spans="1:9">
      <c r="A19" s="48"/>
      <c r="B19" s="49"/>
      <c r="C19" s="50" t="s">
        <v>35</v>
      </c>
      <c r="D19" s="51" t="s">
        <v>28</v>
      </c>
      <c r="E19" s="62">
        <v>0</v>
      </c>
      <c r="F19" s="62">
        <v>0</v>
      </c>
      <c r="G19" s="62">
        <v>0</v>
      </c>
      <c r="H19" s="62">
        <v>0</v>
      </c>
      <c r="I19" s="63">
        <v>0.28929550720000002</v>
      </c>
    </row>
    <row r="20" spans="1:9">
      <c r="A20" s="64"/>
      <c r="B20" s="65" t="s">
        <v>36</v>
      </c>
      <c r="C20" s="66" t="s">
        <v>37</v>
      </c>
      <c r="D20" s="40" t="s">
        <v>26</v>
      </c>
      <c r="E20" s="55"/>
      <c r="F20" s="55"/>
      <c r="G20" s="55"/>
      <c r="H20" s="55">
        <v>0</v>
      </c>
      <c r="I20" s="41">
        <v>459.22255144799999</v>
      </c>
    </row>
    <row r="21" spans="1:9">
      <c r="A21" s="67"/>
      <c r="B21" s="67"/>
      <c r="C21" s="68" t="s">
        <v>38</v>
      </c>
      <c r="D21" s="51" t="s">
        <v>26</v>
      </c>
      <c r="E21" s="62"/>
      <c r="F21" s="62"/>
      <c r="G21" s="62"/>
      <c r="H21" s="62">
        <v>0</v>
      </c>
      <c r="I21" s="63">
        <v>176.944710743</v>
      </c>
    </row>
    <row r="22" spans="1:9">
      <c r="B22" s="3"/>
      <c r="C22" s="4"/>
      <c r="D22" s="7"/>
      <c r="E22" s="72"/>
      <c r="F22" s="72"/>
      <c r="G22" s="72"/>
    </row>
    <row r="23" spans="1:9">
      <c r="A23" s="72" t="s">
        <v>39</v>
      </c>
      <c r="B23" s="3"/>
      <c r="C23" s="4"/>
      <c r="D23" s="7"/>
      <c r="E23" s="72"/>
      <c r="F23" s="72"/>
      <c r="G23" s="72"/>
    </row>
    <row r="24" spans="1:9">
      <c r="A24" s="72" t="s">
        <v>40</v>
      </c>
      <c r="B24" s="3"/>
      <c r="C24" s="4"/>
      <c r="D24" s="7"/>
      <c r="E24" s="72"/>
      <c r="F24" s="72"/>
      <c r="G24" s="72"/>
    </row>
    <row r="25" spans="1:9">
      <c r="B25" s="3"/>
      <c r="C25" s="4"/>
      <c r="D25" s="7"/>
      <c r="E25" s="72"/>
      <c r="F25" s="72"/>
      <c r="G25" s="72"/>
    </row>
    <row r="26" spans="1:9">
      <c r="A26" s="71" t="s">
        <v>41</v>
      </c>
      <c r="B26" s="3"/>
      <c r="C26" s="4"/>
      <c r="D26" s="7"/>
      <c r="E26" s="72"/>
      <c r="F26" s="72"/>
      <c r="G26" s="72"/>
    </row>
    <row r="27" spans="1:9">
      <c r="A27" s="72" t="s">
        <v>42</v>
      </c>
      <c r="B27" s="3"/>
      <c r="C27" s="4"/>
      <c r="D27" s="7"/>
      <c r="E27" s="74" t="s">
        <v>43</v>
      </c>
      <c r="F27" s="72"/>
      <c r="G27" s="72"/>
    </row>
    <row r="28" spans="1:9">
      <c r="A28" s="7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8" s="3"/>
      <c r="C28" s="4"/>
      <c r="D28" s="7"/>
      <c r="E28" s="72"/>
      <c r="F28" s="72"/>
      <c r="G28" s="72"/>
    </row>
    <row r="29" spans="1:9">
      <c r="A29" s="72" t="str">
        <f>CONCATENATE(CHAR(169)," European Union / Copernicus Emergency Management Service")</f>
        <v>© European Union / Copernicus Emergency Management Service</v>
      </c>
      <c r="B29" s="3"/>
      <c r="C29" s="4"/>
      <c r="D29" s="7"/>
      <c r="E29" s="72"/>
      <c r="F29" s="72"/>
      <c r="G29" s="72"/>
    </row>
    <row r="30" spans="1:9">
      <c r="B30" s="3"/>
      <c r="C30" s="4"/>
      <c r="D30" s="7"/>
      <c r="E30" s="72"/>
      <c r="F30" s="72"/>
      <c r="G30" s="72"/>
    </row>
    <row r="31" spans="1:9">
      <c r="B31" s="3"/>
      <c r="C31" s="4"/>
      <c r="D31" s="7"/>
      <c r="E31" s="72"/>
      <c r="F31" s="72"/>
      <c r="G31" s="72"/>
    </row>
    <row r="32" spans="1:9">
      <c r="A32" s="71" t="s">
        <v>44</v>
      </c>
      <c r="B32" s="3"/>
      <c r="C32" s="4"/>
      <c r="D32" s="7"/>
      <c r="E32" s="72"/>
      <c r="F32" s="72"/>
      <c r="G32" s="72"/>
    </row>
    <row r="33" spans="1:7">
      <c r="A33" s="72" t="s">
        <v>45</v>
      </c>
      <c r="B33" s="3"/>
      <c r="C33" s="4"/>
      <c r="D33" s="7"/>
      <c r="E33" s="72"/>
      <c r="F33" s="72"/>
      <c r="G33" s="72"/>
    </row>
    <row r="34" spans="1:7">
      <c r="A34" s="72" t="s">
        <v>46</v>
      </c>
      <c r="B34" s="3"/>
      <c r="C34" s="4"/>
      <c r="D34" s="7"/>
      <c r="E34" s="72"/>
      <c r="F34" s="72"/>
      <c r="G34" s="72"/>
    </row>
    <row r="35" spans="1:7">
      <c r="A35" s="72" t="s">
        <v>47</v>
      </c>
      <c r="B35" s="3"/>
      <c r="C35" s="5"/>
      <c r="D35" s="7"/>
      <c r="E35" s="72"/>
      <c r="F35" s="72"/>
      <c r="G35" s="72"/>
    </row>
    <row r="36" spans="1:7">
      <c r="A36" s="72" t="s">
        <v>48</v>
      </c>
      <c r="B36" s="3"/>
      <c r="C36" s="5"/>
      <c r="D36" s="7"/>
      <c r="E36" s="72"/>
      <c r="F36" s="72"/>
      <c r="G36" s="72"/>
    </row>
    <row r="37" spans="1:7">
      <c r="B37" s="3"/>
      <c r="C37" s="5"/>
      <c r="D37" s="7"/>
      <c r="E37" s="72"/>
      <c r="F37" s="72"/>
      <c r="G37" s="72"/>
    </row>
    <row r="38" spans="1:7">
      <c r="B38" s="3"/>
      <c r="C38" s="5"/>
      <c r="D38" s="7"/>
      <c r="E38" s="72"/>
      <c r="F38" s="72"/>
      <c r="G38" s="72"/>
    </row>
    <row r="39" spans="1:7">
      <c r="A39" s="71" t="s">
        <v>49</v>
      </c>
      <c r="B39" s="3"/>
      <c r="C39" s="5"/>
      <c r="D39" s="7"/>
      <c r="E39" s="72"/>
      <c r="F39" s="72"/>
      <c r="G39" s="72"/>
    </row>
    <row r="40" spans="1:7">
      <c r="A40" s="72" t="s">
        <v>50</v>
      </c>
      <c r="B40" s="3"/>
      <c r="C40" s="5"/>
      <c r="D40" s="7"/>
      <c r="E40" s="72"/>
      <c r="F40" s="72"/>
      <c r="G40" s="72"/>
    </row>
    <row r="41" spans="1:7">
      <c r="A41" s="72" t="s">
        <v>51</v>
      </c>
      <c r="B41" s="3"/>
      <c r="C41" s="5"/>
      <c r="D41" s="7"/>
      <c r="E41" s="72"/>
      <c r="F41" s="72"/>
      <c r="G41" s="72"/>
    </row>
    <row r="42" spans="1:7">
      <c r="B42" s="3"/>
      <c r="C42" s="5"/>
      <c r="D42" s="7"/>
      <c r="E42" s="72"/>
      <c r="F42" s="72"/>
      <c r="G42" s="72"/>
    </row>
    <row r="43" spans="1:7">
      <c r="B43" s="3"/>
      <c r="C43" s="5"/>
      <c r="D43" s="7"/>
      <c r="E43" s="72"/>
      <c r="F43" s="72"/>
      <c r="G43" s="72"/>
    </row>
    <row r="44" spans="1:7">
      <c r="A44" s="71" t="s">
        <v>52</v>
      </c>
      <c r="B44" s="3"/>
      <c r="C44" s="5"/>
      <c r="D44" s="7"/>
      <c r="E44" s="72"/>
      <c r="F44" s="72"/>
      <c r="G44" s="72"/>
    </row>
    <row r="45" spans="1:7">
      <c r="A45" s="7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5" s="3"/>
      <c r="C45" s="5"/>
      <c r="D45" s="7"/>
      <c r="E45" s="72"/>
      <c r="F45" s="72"/>
      <c r="G45" s="72"/>
    </row>
    <row r="46" spans="1:7">
      <c r="A46" s="72" t="str">
        <f>CONCATENATE("",CHAR(169)," EuroGeographics, ",CHAR(169)," TurkStat. Source: European Commission – Eurostat/GISCO, 2024." )</f>
        <v>© EuroGeographics, © TurkStat. Source: European Commission – Eurostat/GISCO, 2024.</v>
      </c>
      <c r="B46" s="3"/>
      <c r="C46" s="5"/>
      <c r="D46" s="7"/>
      <c r="E46" s="72"/>
      <c r="F46" s="72"/>
      <c r="G46" s="72"/>
    </row>
    <row r="47" spans="1:7">
      <c r="A47" s="72" t="s">
        <v>53</v>
      </c>
      <c r="E47" s="72"/>
      <c r="F47" s="72"/>
      <c r="G47" s="72"/>
    </row>
    <row r="48" spans="1:7">
      <c r="E48" s="72"/>
      <c r="F48" s="72"/>
      <c r="G48" s="72"/>
    </row>
    <row r="49" spans="1:7">
      <c r="A49" s="72" t="s">
        <v>54</v>
      </c>
      <c r="E49" s="72"/>
      <c r="F49" s="72"/>
      <c r="G49" s="72"/>
    </row>
    <row r="50" spans="1:7">
      <c r="A50" s="72" t="str">
        <f>CONCATENATE("",CHAR(169)," EuroGeographics, ",CHAR(169)," TurkStat. Source: European Commission – Eurostat/GISCO, 2024." )</f>
        <v>© EuroGeographics, © TurkStat. Source: European Commission – Eurostat/GISCO, 2024.</v>
      </c>
      <c r="E50" s="72"/>
      <c r="F50" s="72"/>
      <c r="G50" s="72"/>
    </row>
    <row r="51" spans="1:7">
      <c r="E51" s="72"/>
      <c r="F51" s="72"/>
      <c r="G51" s="72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55</v>
      </c>
    </row>
    <row r="4" spans="1:12">
      <c r="A4" s="38" t="s">
        <v>56</v>
      </c>
      <c r="B4" s="38" t="s">
        <v>57</v>
      </c>
      <c r="C4" s="38" t="s">
        <v>58</v>
      </c>
      <c r="D4" s="38" t="s">
        <v>59</v>
      </c>
      <c r="E4" s="38" t="s">
        <v>60</v>
      </c>
      <c r="F4" s="38" t="s">
        <v>61</v>
      </c>
      <c r="G4" s="38" t="s">
        <v>62</v>
      </c>
      <c r="H4" s="38" t="s">
        <v>63</v>
      </c>
      <c r="I4" s="38" t="s">
        <v>64</v>
      </c>
      <c r="J4" s="38" t="s">
        <v>65</v>
      </c>
      <c r="K4" s="38" t="s">
        <v>66</v>
      </c>
      <c r="L4" s="38" t="s">
        <v>67</v>
      </c>
    </row>
    <row r="6" spans="1:12">
      <c r="A6" s="72">
        <v>0</v>
      </c>
      <c r="B6" s="72">
        <v>12</v>
      </c>
      <c r="C6" s="72" t="s">
        <v>68</v>
      </c>
      <c r="D6" s="72">
        <v>1251</v>
      </c>
      <c r="E6" s="72" t="s">
        <v>23</v>
      </c>
      <c r="F6" s="72" t="s">
        <v>69</v>
      </c>
      <c r="G6" s="72" t="s">
        <v>70</v>
      </c>
      <c r="H6" s="72">
        <v>997</v>
      </c>
      <c r="I6" s="72">
        <v>2</v>
      </c>
      <c r="J6" s="72" t="s">
        <v>71</v>
      </c>
      <c r="K6" s="72">
        <v>149</v>
      </c>
      <c r="L6" s="72">
        <v>149</v>
      </c>
    </row>
    <row r="7" spans="1:12">
      <c r="A7" s="72">
        <v>1</v>
      </c>
      <c r="B7" s="72">
        <v>11</v>
      </c>
      <c r="C7" s="72" t="s">
        <v>22</v>
      </c>
      <c r="D7" s="72">
        <v>997</v>
      </c>
      <c r="E7" s="72" t="s">
        <v>71</v>
      </c>
      <c r="F7" s="72" t="s">
        <v>72</v>
      </c>
      <c r="G7" s="72" t="s">
        <v>70</v>
      </c>
      <c r="H7" s="72">
        <v>2</v>
      </c>
      <c r="I7" s="72">
        <v>2</v>
      </c>
      <c r="J7" s="72" t="s">
        <v>71</v>
      </c>
      <c r="K7" s="72">
        <v>2</v>
      </c>
      <c r="L7" s="72">
        <v>2</v>
      </c>
    </row>
    <row r="8" spans="1:12">
      <c r="A8" s="72">
        <v>2</v>
      </c>
      <c r="B8" s="72">
        <v>11</v>
      </c>
      <c r="C8" s="72" t="s">
        <v>22</v>
      </c>
      <c r="D8" s="72">
        <v>997</v>
      </c>
      <c r="E8" s="72" t="s">
        <v>71</v>
      </c>
      <c r="F8" s="72" t="s">
        <v>13</v>
      </c>
      <c r="G8" s="72" t="s">
        <v>70</v>
      </c>
      <c r="H8" s="72">
        <v>2</v>
      </c>
      <c r="I8" s="72">
        <v>978</v>
      </c>
      <c r="J8" s="72" t="s">
        <v>71</v>
      </c>
      <c r="K8" s="72">
        <v>7</v>
      </c>
      <c r="L8" s="72">
        <v>7</v>
      </c>
    </row>
    <row r="9" spans="1:12">
      <c r="A9" s="72">
        <v>3</v>
      </c>
      <c r="B9" s="72">
        <v>11</v>
      </c>
      <c r="C9" s="72" t="s">
        <v>22</v>
      </c>
      <c r="D9" s="72">
        <v>997</v>
      </c>
      <c r="E9" s="72" t="s">
        <v>71</v>
      </c>
      <c r="F9" s="72" t="s">
        <v>69</v>
      </c>
      <c r="G9" s="72" t="s">
        <v>70</v>
      </c>
      <c r="H9" s="72">
        <v>997</v>
      </c>
      <c r="I9" s="72">
        <v>978</v>
      </c>
      <c r="J9" s="72" t="s">
        <v>71</v>
      </c>
      <c r="K9" s="72">
        <v>5846</v>
      </c>
      <c r="L9" s="72">
        <v>5846</v>
      </c>
    </row>
    <row r="10" spans="1:12">
      <c r="A10" s="72">
        <v>4</v>
      </c>
      <c r="B10" s="72">
        <v>11</v>
      </c>
      <c r="C10" s="72" t="s">
        <v>22</v>
      </c>
      <c r="D10" s="72">
        <v>997</v>
      </c>
      <c r="E10" s="72" t="s">
        <v>71</v>
      </c>
      <c r="F10" s="72" t="s">
        <v>72</v>
      </c>
      <c r="G10" s="72" t="s">
        <v>70</v>
      </c>
      <c r="H10" s="72">
        <v>2</v>
      </c>
      <c r="I10" s="72">
        <v>978</v>
      </c>
      <c r="J10" s="72" t="s">
        <v>71</v>
      </c>
      <c r="K10" s="72">
        <v>37</v>
      </c>
      <c r="L10" s="72">
        <v>37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8" style="2" customWidth="1"/>
  </cols>
  <sheetData>
    <row r="1" spans="1:10">
      <c r="A1" t="s">
        <v>73</v>
      </c>
    </row>
    <row r="3" spans="1:10" ht="38.25">
      <c r="A3" s="75" t="s">
        <v>74</v>
      </c>
      <c r="B3" s="75" t="s">
        <v>75</v>
      </c>
      <c r="C3" s="75" t="s">
        <v>76</v>
      </c>
      <c r="D3" s="75" t="s">
        <v>77</v>
      </c>
      <c r="E3" s="75" t="s">
        <v>78</v>
      </c>
      <c r="F3" s="75" t="s">
        <v>79</v>
      </c>
      <c r="G3" s="75" t="s">
        <v>80</v>
      </c>
      <c r="H3" s="75" t="s">
        <v>81</v>
      </c>
      <c r="I3" s="75" t="s">
        <v>82</v>
      </c>
      <c r="J3" s="75" t="s">
        <v>83</v>
      </c>
    </row>
    <row r="4" spans="1:10" ht="56.25">
      <c r="A4" s="76" t="s">
        <v>84</v>
      </c>
      <c r="B4" s="77" t="s">
        <v>85</v>
      </c>
      <c r="C4" s="77" t="s">
        <v>86</v>
      </c>
      <c r="D4" s="77" t="s">
        <v>87</v>
      </c>
      <c r="E4" s="77" t="s">
        <v>88</v>
      </c>
      <c r="F4" s="77" t="str">
        <f>HYPERLINK("https://www.worldpop.org", "WorldPop (www.worldpop.org)")</f>
        <v>WorldPop (www.worldpop.org)</v>
      </c>
      <c r="G4" s="77" t="s">
        <v>89</v>
      </c>
      <c r="H4" s="77" t="s">
        <v>89</v>
      </c>
      <c r="I4" s="77" t="s">
        <v>89</v>
      </c>
      <c r="J4" s="77" t="s">
        <v>90</v>
      </c>
    </row>
    <row r="5" spans="1:10">
      <c r="A5" s="78" t="s">
        <v>16</v>
      </c>
      <c r="B5" s="79">
        <v>17053</v>
      </c>
      <c r="C5" s="80">
        <v>3933</v>
      </c>
      <c r="D5" s="80">
        <v>14386</v>
      </c>
      <c r="E5" s="80">
        <v>20415</v>
      </c>
      <c r="F5" s="80">
        <v>9109</v>
      </c>
      <c r="G5" s="81">
        <v>12979</v>
      </c>
      <c r="H5" s="81">
        <v>5843</v>
      </c>
      <c r="I5" s="82">
        <v>45</v>
      </c>
      <c r="J5" s="83" t="s">
        <v>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92</v>
      </c>
    </row>
    <row r="4" spans="1:12">
      <c r="A4" s="38" t="s">
        <v>56</v>
      </c>
      <c r="B4" s="38" t="s">
        <v>57</v>
      </c>
      <c r="C4" s="38" t="s">
        <v>58</v>
      </c>
      <c r="D4" s="38" t="s">
        <v>59</v>
      </c>
      <c r="E4" s="38" t="s">
        <v>60</v>
      </c>
      <c r="F4" s="38" t="s">
        <v>61</v>
      </c>
      <c r="G4" s="38" t="s">
        <v>62</v>
      </c>
      <c r="H4" s="38" t="s">
        <v>63</v>
      </c>
      <c r="I4" s="38" t="s">
        <v>64</v>
      </c>
      <c r="J4" s="38" t="s">
        <v>65</v>
      </c>
      <c r="K4" s="38" t="s">
        <v>66</v>
      </c>
      <c r="L4" s="38" t="s">
        <v>93</v>
      </c>
    </row>
    <row r="6" spans="1:12">
      <c r="A6" s="72">
        <v>0</v>
      </c>
      <c r="B6" s="72">
        <v>215</v>
      </c>
      <c r="C6" s="72" t="s">
        <v>94</v>
      </c>
      <c r="D6" s="72">
        <v>21511</v>
      </c>
      <c r="E6" s="72" t="s">
        <v>25</v>
      </c>
      <c r="F6" s="72" t="s">
        <v>69</v>
      </c>
      <c r="G6" s="72" t="s">
        <v>71</v>
      </c>
      <c r="H6" s="72">
        <v>997</v>
      </c>
      <c r="I6" s="72">
        <v>1</v>
      </c>
      <c r="J6" s="72" t="s">
        <v>71</v>
      </c>
      <c r="K6" s="72">
        <v>4</v>
      </c>
      <c r="L6" s="72">
        <v>1.9335359400000001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95</v>
      </c>
    </row>
    <row r="4" spans="1:12">
      <c r="A4" s="38" t="s">
        <v>56</v>
      </c>
      <c r="B4" s="38" t="s">
        <v>57</v>
      </c>
      <c r="C4" s="38" t="s">
        <v>58</v>
      </c>
      <c r="D4" s="38" t="s">
        <v>59</v>
      </c>
      <c r="E4" s="38" t="s">
        <v>60</v>
      </c>
      <c r="F4" s="38" t="s">
        <v>61</v>
      </c>
      <c r="G4" s="38" t="s">
        <v>62</v>
      </c>
      <c r="H4" s="38" t="s">
        <v>63</v>
      </c>
      <c r="I4" s="38" t="s">
        <v>64</v>
      </c>
      <c r="J4" s="38" t="s">
        <v>65</v>
      </c>
      <c r="K4" s="38" t="s">
        <v>66</v>
      </c>
      <c r="L4" s="38" t="s">
        <v>96</v>
      </c>
    </row>
    <row r="6" spans="1:12">
      <c r="A6" s="72">
        <v>0</v>
      </c>
      <c r="B6" s="72">
        <v>211</v>
      </c>
      <c r="C6" s="72" t="s">
        <v>97</v>
      </c>
      <c r="D6" s="72">
        <v>21120</v>
      </c>
      <c r="E6" s="72" t="s">
        <v>27</v>
      </c>
      <c r="F6" s="72" t="s">
        <v>69</v>
      </c>
      <c r="G6" s="72" t="s">
        <v>71</v>
      </c>
      <c r="H6" s="72">
        <v>2</v>
      </c>
      <c r="I6" s="72">
        <v>994</v>
      </c>
      <c r="J6" s="72" t="s">
        <v>71</v>
      </c>
      <c r="K6" s="72">
        <v>7</v>
      </c>
      <c r="L6" s="72">
        <v>11.597762959200001</v>
      </c>
    </row>
    <row r="7" spans="1:12">
      <c r="A7" s="72">
        <v>1</v>
      </c>
      <c r="B7" s="72">
        <v>211</v>
      </c>
      <c r="C7" s="72" t="s">
        <v>97</v>
      </c>
      <c r="D7" s="72">
        <v>21122</v>
      </c>
      <c r="E7" s="72" t="s">
        <v>29</v>
      </c>
      <c r="F7" s="72" t="s">
        <v>69</v>
      </c>
      <c r="G7" s="72" t="s">
        <v>71</v>
      </c>
      <c r="H7" s="72">
        <v>2</v>
      </c>
      <c r="I7" s="72">
        <v>1</v>
      </c>
      <c r="J7" s="72" t="s">
        <v>71</v>
      </c>
      <c r="K7" s="72">
        <v>14</v>
      </c>
      <c r="L7" s="72">
        <v>2.7316738165999999</v>
      </c>
    </row>
    <row r="8" spans="1:12">
      <c r="A8" s="72">
        <v>2</v>
      </c>
      <c r="B8" s="72">
        <v>211</v>
      </c>
      <c r="C8" s="72" t="s">
        <v>97</v>
      </c>
      <c r="D8" s="72">
        <v>21122</v>
      </c>
      <c r="E8" s="72" t="s">
        <v>29</v>
      </c>
      <c r="F8" s="72" t="s">
        <v>69</v>
      </c>
      <c r="G8" s="72" t="s">
        <v>71</v>
      </c>
      <c r="H8" s="72">
        <v>2</v>
      </c>
      <c r="I8" s="72">
        <v>994</v>
      </c>
      <c r="J8" s="72" t="s">
        <v>71</v>
      </c>
      <c r="K8" s="72">
        <v>149</v>
      </c>
      <c r="L8" s="72">
        <v>33.195053145199999</v>
      </c>
    </row>
    <row r="9" spans="1:12">
      <c r="A9" s="72">
        <v>3</v>
      </c>
      <c r="B9" s="72">
        <v>211</v>
      </c>
      <c r="C9" s="72" t="s">
        <v>97</v>
      </c>
      <c r="D9" s="72">
        <v>21124</v>
      </c>
      <c r="E9" s="72" t="s">
        <v>30</v>
      </c>
      <c r="F9" s="72" t="s">
        <v>69</v>
      </c>
      <c r="G9" s="72" t="s">
        <v>71</v>
      </c>
      <c r="H9" s="72">
        <v>2</v>
      </c>
      <c r="I9" s="72">
        <v>994</v>
      </c>
      <c r="J9" s="72" t="s">
        <v>71</v>
      </c>
      <c r="K9" s="72">
        <v>6</v>
      </c>
      <c r="L9" s="72">
        <v>1.7241734164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98</v>
      </c>
    </row>
    <row r="4" spans="1:12">
      <c r="A4" s="38" t="s">
        <v>56</v>
      </c>
      <c r="B4" s="38" t="s">
        <v>57</v>
      </c>
      <c r="C4" s="38" t="s">
        <v>58</v>
      </c>
      <c r="D4" s="38" t="s">
        <v>59</v>
      </c>
      <c r="E4" s="38" t="s">
        <v>60</v>
      </c>
      <c r="F4" s="38" t="s">
        <v>61</v>
      </c>
      <c r="G4" s="38" t="s">
        <v>62</v>
      </c>
      <c r="H4" s="38" t="s">
        <v>63</v>
      </c>
      <c r="I4" s="38" t="s">
        <v>64</v>
      </c>
      <c r="J4" s="38" t="s">
        <v>65</v>
      </c>
      <c r="K4" s="38" t="s">
        <v>66</v>
      </c>
      <c r="L4" s="38" t="s">
        <v>93</v>
      </c>
    </row>
    <row r="6" spans="1:12">
      <c r="A6" s="72">
        <v>0</v>
      </c>
      <c r="B6" s="72">
        <v>23</v>
      </c>
      <c r="C6" s="72" t="s">
        <v>99</v>
      </c>
      <c r="D6" s="72">
        <v>2301</v>
      </c>
      <c r="E6" s="72" t="s">
        <v>32</v>
      </c>
      <c r="F6" s="72" t="s">
        <v>69</v>
      </c>
      <c r="G6" s="72" t="s">
        <v>71</v>
      </c>
      <c r="H6" s="72">
        <v>997</v>
      </c>
      <c r="I6" s="72">
        <v>994</v>
      </c>
      <c r="J6" s="72" t="s">
        <v>71</v>
      </c>
      <c r="K6" s="72">
        <v>1</v>
      </c>
      <c r="L6" s="72">
        <v>1.9487471706999999</v>
      </c>
    </row>
    <row r="7" spans="1:12">
      <c r="A7" s="72">
        <v>1</v>
      </c>
      <c r="B7" s="72">
        <v>23</v>
      </c>
      <c r="C7" s="72" t="s">
        <v>99</v>
      </c>
      <c r="D7" s="72">
        <v>2302</v>
      </c>
      <c r="E7" s="72" t="s">
        <v>33</v>
      </c>
      <c r="F7" s="72" t="s">
        <v>69</v>
      </c>
      <c r="G7" s="72" t="s">
        <v>71</v>
      </c>
      <c r="H7" s="72">
        <v>997</v>
      </c>
      <c r="I7" s="72">
        <v>994</v>
      </c>
      <c r="J7" s="72" t="s">
        <v>71</v>
      </c>
      <c r="K7" s="72">
        <v>1</v>
      </c>
      <c r="L7" s="72">
        <v>29.889486675600001</v>
      </c>
    </row>
    <row r="8" spans="1:12">
      <c r="A8" s="72">
        <v>2</v>
      </c>
      <c r="B8" s="72">
        <v>24</v>
      </c>
      <c r="C8" s="72" t="s">
        <v>100</v>
      </c>
      <c r="D8" s="72">
        <v>241</v>
      </c>
      <c r="E8" s="72" t="s">
        <v>34</v>
      </c>
      <c r="F8" s="72" t="s">
        <v>69</v>
      </c>
      <c r="G8" s="72" t="s">
        <v>71</v>
      </c>
      <c r="H8" s="72">
        <v>997</v>
      </c>
      <c r="I8" s="72">
        <v>994</v>
      </c>
      <c r="J8" s="72" t="s">
        <v>71</v>
      </c>
      <c r="K8" s="72">
        <v>3</v>
      </c>
      <c r="L8" s="72">
        <v>1.7269438742000001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101</v>
      </c>
    </row>
    <row r="4" spans="1:12">
      <c r="A4" s="38" t="s">
        <v>56</v>
      </c>
      <c r="B4" s="38" t="s">
        <v>57</v>
      </c>
      <c r="C4" s="38" t="s">
        <v>58</v>
      </c>
      <c r="D4" s="38" t="s">
        <v>59</v>
      </c>
      <c r="E4" s="38" t="s">
        <v>60</v>
      </c>
      <c r="F4" s="38" t="s">
        <v>61</v>
      </c>
      <c r="G4" s="38" t="s">
        <v>62</v>
      </c>
      <c r="H4" s="38" t="s">
        <v>63</v>
      </c>
      <c r="I4" s="38" t="s">
        <v>64</v>
      </c>
      <c r="J4" s="38" t="s">
        <v>65</v>
      </c>
      <c r="K4" s="38" t="s">
        <v>66</v>
      </c>
      <c r="L4" s="38" t="s">
        <v>96</v>
      </c>
    </row>
    <row r="6" spans="1:12">
      <c r="A6" s="72">
        <v>0</v>
      </c>
      <c r="B6" s="72">
        <v>22</v>
      </c>
      <c r="C6" s="72" t="s">
        <v>102</v>
      </c>
      <c r="D6" s="72">
        <v>221</v>
      </c>
      <c r="E6" s="72" t="s">
        <v>35</v>
      </c>
      <c r="F6" s="72" t="s">
        <v>69</v>
      </c>
      <c r="G6" s="72" t="s">
        <v>71</v>
      </c>
      <c r="H6" s="72">
        <v>997</v>
      </c>
      <c r="I6" s="72">
        <v>994</v>
      </c>
      <c r="J6" s="72" t="s">
        <v>71</v>
      </c>
      <c r="K6" s="72">
        <v>1</v>
      </c>
      <c r="L6" s="72">
        <v>0.28929550720000002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3" t="s">
        <v>5</v>
      </c>
    </row>
    <row r="2" spans="1:12">
      <c r="A2" s="43" t="s">
        <v>103</v>
      </c>
    </row>
    <row r="4" spans="1:12">
      <c r="A4" s="38" t="s">
        <v>56</v>
      </c>
      <c r="B4" s="38" t="s">
        <v>57</v>
      </c>
      <c r="C4" s="38" t="s">
        <v>58</v>
      </c>
      <c r="D4" s="38" t="s">
        <v>59</v>
      </c>
      <c r="E4" s="38" t="s">
        <v>60</v>
      </c>
      <c r="F4" s="38" t="s">
        <v>61</v>
      </c>
      <c r="G4" s="38" t="s">
        <v>62</v>
      </c>
      <c r="H4" s="38" t="s">
        <v>63</v>
      </c>
      <c r="I4" s="38" t="s">
        <v>64</v>
      </c>
      <c r="J4" s="38" t="s">
        <v>65</v>
      </c>
      <c r="K4" s="38" t="s">
        <v>66</v>
      </c>
      <c r="L4" s="38" t="s">
        <v>93</v>
      </c>
    </row>
    <row r="6" spans="1:12">
      <c r="A6" s="72">
        <v>0</v>
      </c>
      <c r="B6" s="72">
        <v>3</v>
      </c>
      <c r="C6" s="72" t="s">
        <v>104</v>
      </c>
      <c r="D6" s="72">
        <v>31</v>
      </c>
      <c r="E6" s="72" t="s">
        <v>105</v>
      </c>
      <c r="F6" s="72" t="s">
        <v>106</v>
      </c>
      <c r="G6" s="72" t="s">
        <v>71</v>
      </c>
      <c r="H6" s="72">
        <v>997</v>
      </c>
      <c r="I6" s="72">
        <v>986</v>
      </c>
      <c r="J6" s="72" t="s">
        <v>71</v>
      </c>
      <c r="K6" s="72">
        <v>5</v>
      </c>
      <c r="L6" s="72">
        <v>459.22255144799999</v>
      </c>
    </row>
    <row r="7" spans="1:12">
      <c r="A7" s="72">
        <v>1</v>
      </c>
      <c r="B7" s="72">
        <v>998</v>
      </c>
      <c r="C7" s="72" t="s">
        <v>38</v>
      </c>
      <c r="D7" s="72">
        <v>998</v>
      </c>
      <c r="E7" s="72" t="s">
        <v>38</v>
      </c>
      <c r="F7" s="72" t="s">
        <v>106</v>
      </c>
      <c r="G7" s="72" t="s">
        <v>71</v>
      </c>
      <c r="H7" s="72">
        <v>997</v>
      </c>
      <c r="I7" s="72">
        <v>986</v>
      </c>
      <c r="J7" s="72" t="s">
        <v>71</v>
      </c>
      <c r="K7" s="72">
        <v>3</v>
      </c>
      <c r="L7" s="72">
        <v>176.944710743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2026-06-12T16:28:16Z</dcterms:modified>
</cp:coreProperties>
</file>