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local-activations\EMSR884\08OUTPUT\EMSR884\AOI02\GRA_MONIT01\FCT\"/>
    </mc:Choice>
  </mc:AlternateContent>
  <xr:revisionPtr revIDLastSave="0" documentId="13_ncr:1_{3699D18A-C10F-4CC9-978A-9FDF12FCCD26}" xr6:coauthVersionLast="47" xr6:coauthVersionMax="47" xr10:uidLastSave="{00000000-0000-0000-0000-000000000000}"/>
  <bookViews>
    <workbookView xWindow="-108" yWindow="-108" windowWidth="23256" windowHeight="12456" tabRatio="844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A_v1_aoi" sheetId="5" r:id="rId5"/>
    <sheet name="_builtUpP_m_v1_aoi" sheetId="6" r:id="rId6"/>
    <sheet name="_transportationA_v1_aoi" sheetId="7" r:id="rId7"/>
    <sheet name="_transportationL_m_v1_aoi" sheetId="8" r:id="rId8"/>
    <sheet name="_facilitiesA_v1_aoi" sheetId="9" r:id="rId9"/>
    <sheet name="_facilitiesL_v1_aoi" sheetId="10" r:id="rId10"/>
    <sheet name="_naturalLandUseA_v1_aoi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65" i="2"/>
  <c r="A61" i="2"/>
  <c r="A60" i="2"/>
  <c r="A44" i="2"/>
  <c r="A43" i="2"/>
</calcChain>
</file>

<file path=xl/sharedStrings.xml><?xml version="1.0" encoding="utf-8"?>
<sst xmlns="http://schemas.openxmlformats.org/spreadsheetml/2006/main" count="416" uniqueCount="134">
  <si>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</si>
  <si>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</si>
  <si>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</si>
  <si>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</si>
  <si>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</si>
  <si>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02 Caracas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</si>
  <si>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</si>
  <si>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</si>
  <si>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</si>
  <si>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</si>
  <si>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</si>
  <si>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Blocked road / interruption</t>
  </si>
  <si>
    <t>No.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</si>
  <si>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</si>
  <si>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</si>
  <si>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</si>
  <si>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</si>
  <si>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</si>
  <si>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</si>
  <si>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</si>
  <si>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NA</t>
  </si>
  <si>
    <t>Assets</t>
  </si>
  <si>
    <t>Built-up</t>
  </si>
  <si>
    <t>Residential Buildings</t>
  </si>
  <si>
    <t>ha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</si>
  <si>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</si>
  <si>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</si>
  <si>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</si>
  <si>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</si>
  <si>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</si>
  <si>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</si>
  <si>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</si>
  <si>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</si>
  <si>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</si>
  <si>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</si>
  <si>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</si>
  <si>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</si>
  <si>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</si>
  <si>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</si>
  <si>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</si>
  <si>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</si>
  <si>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Subway</t>
  </si>
  <si>
    <t>Long-distance railways</t>
  </si>
  <si>
    <t>Facilities</t>
  </si>
  <si>
    <t>Settling Basin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</si>
  <si>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</si>
  <si>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</si>
  <si>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</si>
  <si>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</si>
  <si>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</si>
  <si>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</si>
  <si>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</si>
  <si>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</si>
  <si>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</si>
  <si>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</si>
  <si>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</si>
  <si>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</si>
  <si>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</si>
  <si>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</si>
  <si>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</si>
  <si>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</si>
  <si>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</si>
  <si>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</si>
  <si>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</si>
  <si>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</si>
  <si>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</si>
  <si>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</si>
  <si>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</si>
  <si>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</si>
  <si>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</si>
  <si>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</si>
  <si>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</si>
  <si>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</si>
  <si>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</si>
  <si>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</si>
  <si>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</si>
  <si>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</si>
  <si>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</si>
  <si>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</si>
  <si>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</si>
  <si>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</si>
  <si>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</si>
  <si>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</si>
  <si>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</si>
  <si>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</si>
  <si>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</si>
  <si>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</si>
  <si>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02 Caracas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</si>
  <si>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</si>
  <si>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</si>
  <si>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</si>
  <si>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</si>
  <si>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</si>
  <si>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</si>
  <si>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</si>
  <si>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</si>
  <si>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</si>
  <si>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</si>
  <si>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</si>
  <si>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</si>
  <si>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</si>
  <si>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</si>
  <si>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</si>
  <si>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</si>
  <si>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</si>
  <si>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</si>
  <si>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_builtUpA_v1_aoi</t>
  </si>
  <si>
    <t>Area</t>
  </si>
  <si>
    <t>No visible damage</t>
  </si>
  <si>
    <t>Building block</t>
  </si>
  <si>
    <t>Non-residential Buildings</t>
  </si>
  <si>
    <t>_builtUpP_m_v1_aoi</t>
  </si>
  <si>
    <t>Building point</t>
  </si>
  <si>
    <t>Possibly damaged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</si>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</sst>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5" fontId="0" fillId="7" borderId="9" xfId="0" applyNumberFormat="1" applyFill="1" applyBorder="1"/>
    <xf numFmtId="165" fontId="0" fillId="0" borderId="9" xfId="0" applyNumberFormat="1" applyBorder="1"/>
    <xf numFmtId="165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6" workbookViewId="0"/>
  </sheetViews>
  <sheetFormatPr defaultColWidth="11.44140625" defaultRowHeight="14.4"/>
  <cols>
    <col min="2" max="2" width="154.664062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topLeftCell="A38" zoomScale="70" zoomScaleNormal="70" workbookViewId="0">
      <selection activeCell="C79" sqref="C79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85" t="s">
        <v>7</v>
      </c>
      <c r="F4" s="82"/>
      <c r="G4" s="82"/>
      <c r="H4" s="83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84" t="s">
        <v>9</v>
      </c>
      <c r="F5" s="82"/>
      <c r="G5" s="82"/>
      <c r="H5" s="83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86"/>
      <c r="F6" s="87"/>
      <c r="G6" s="88"/>
      <c r="H6" s="37">
        <v>2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12</v>
      </c>
      <c r="E9" s="81"/>
      <c r="F9" s="82"/>
      <c r="G9" s="83"/>
      <c r="H9" s="69" t="s">
        <v>20</v>
      </c>
      <c r="I9" s="68">
        <v>980000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24</v>
      </c>
      <c r="E10" s="45">
        <v>0</v>
      </c>
      <c r="F10" s="45">
        <v>0</v>
      </c>
      <c r="G10" s="45">
        <v>0</v>
      </c>
      <c r="H10" s="45">
        <v>0</v>
      </c>
      <c r="I10" s="40">
        <v>5523.8552959600001</v>
      </c>
    </row>
    <row r="11" spans="1:11">
      <c r="A11" s="46"/>
      <c r="B11" s="47"/>
      <c r="C11" s="48" t="s">
        <v>25</v>
      </c>
      <c r="D11" s="49" t="s">
        <v>24</v>
      </c>
      <c r="E11" s="50">
        <v>0</v>
      </c>
      <c r="F11" s="50">
        <v>0</v>
      </c>
      <c r="G11" s="50">
        <v>0</v>
      </c>
      <c r="H11" s="50">
        <v>0</v>
      </c>
      <c r="I11" s="51">
        <v>365.42389045099998</v>
      </c>
    </row>
    <row r="12" spans="1:11">
      <c r="A12" s="46"/>
      <c r="B12" s="47"/>
      <c r="C12" s="48" t="s">
        <v>26</v>
      </c>
      <c r="D12" s="49" t="s">
        <v>24</v>
      </c>
      <c r="E12" s="50">
        <v>0</v>
      </c>
      <c r="F12" s="50">
        <v>0</v>
      </c>
      <c r="G12" s="50">
        <v>0</v>
      </c>
      <c r="H12" s="50">
        <v>0</v>
      </c>
      <c r="I12" s="51">
        <v>386.10326899299997</v>
      </c>
    </row>
    <row r="13" spans="1:11">
      <c r="A13" s="46"/>
      <c r="B13" s="47"/>
      <c r="C13" s="48" t="s">
        <v>27</v>
      </c>
      <c r="D13" s="49" t="s">
        <v>24</v>
      </c>
      <c r="E13" s="50">
        <v>0</v>
      </c>
      <c r="F13" s="50">
        <v>0</v>
      </c>
      <c r="G13" s="50">
        <v>0</v>
      </c>
      <c r="H13" s="50">
        <v>0</v>
      </c>
      <c r="I13" s="51">
        <v>85.083977766100006</v>
      </c>
    </row>
    <row r="14" spans="1:11">
      <c r="A14" s="46"/>
      <c r="B14" s="47"/>
      <c r="C14" s="48" t="s">
        <v>28</v>
      </c>
      <c r="D14" s="49" t="s">
        <v>24</v>
      </c>
      <c r="E14" s="50">
        <v>0</v>
      </c>
      <c r="F14" s="50">
        <v>0</v>
      </c>
      <c r="G14" s="50">
        <v>0</v>
      </c>
      <c r="H14" s="50">
        <v>0</v>
      </c>
      <c r="I14" s="51">
        <v>288.48407254099999</v>
      </c>
    </row>
    <row r="15" spans="1:11">
      <c r="A15" s="46"/>
      <c r="B15" s="47"/>
      <c r="C15" s="48" t="s">
        <v>29</v>
      </c>
      <c r="D15" s="49" t="s">
        <v>24</v>
      </c>
      <c r="E15" s="50">
        <v>0</v>
      </c>
      <c r="F15" s="50">
        <v>0</v>
      </c>
      <c r="G15" s="50">
        <v>0</v>
      </c>
      <c r="H15" s="50">
        <v>0</v>
      </c>
      <c r="I15" s="51">
        <v>20.401664913699999</v>
      </c>
    </row>
    <row r="16" spans="1:11">
      <c r="A16" s="46"/>
      <c r="B16" s="47"/>
      <c r="C16" s="48" t="s">
        <v>30</v>
      </c>
      <c r="D16" s="49" t="s">
        <v>24</v>
      </c>
      <c r="E16" s="50">
        <v>0</v>
      </c>
      <c r="F16" s="50">
        <v>0</v>
      </c>
      <c r="G16" s="50">
        <v>0</v>
      </c>
      <c r="H16" s="50">
        <v>0</v>
      </c>
      <c r="I16" s="51">
        <v>10.8991370075</v>
      </c>
    </row>
    <row r="17" spans="1:9">
      <c r="A17" s="46"/>
      <c r="B17" s="47"/>
      <c r="C17" s="48" t="s">
        <v>31</v>
      </c>
      <c r="D17" s="49" t="s">
        <v>24</v>
      </c>
      <c r="E17" s="50">
        <v>0</v>
      </c>
      <c r="F17" s="50">
        <v>0</v>
      </c>
      <c r="G17" s="50">
        <v>0</v>
      </c>
      <c r="H17" s="50">
        <v>0</v>
      </c>
      <c r="I17" s="51">
        <v>93.733842974799998</v>
      </c>
    </row>
    <row r="18" spans="1:9">
      <c r="A18" s="52"/>
      <c r="B18" s="53"/>
      <c r="C18" s="54" t="s">
        <v>32</v>
      </c>
      <c r="D18" s="55" t="s">
        <v>12</v>
      </c>
      <c r="E18" s="56">
        <v>3</v>
      </c>
      <c r="F18" s="56">
        <v>0</v>
      </c>
      <c r="G18" s="56">
        <v>17</v>
      </c>
      <c r="H18" s="56">
        <v>20</v>
      </c>
      <c r="I18" s="57">
        <v>119380</v>
      </c>
    </row>
    <row r="19" spans="1:9">
      <c r="A19" s="43"/>
      <c r="B19" s="38" t="s">
        <v>33</v>
      </c>
      <c r="C19" s="58" t="s">
        <v>34</v>
      </c>
      <c r="D19" s="39" t="s">
        <v>24</v>
      </c>
      <c r="E19" s="45">
        <v>0</v>
      </c>
      <c r="F19" s="45">
        <v>0</v>
      </c>
      <c r="G19" s="45">
        <v>0</v>
      </c>
      <c r="H19" s="45">
        <v>0</v>
      </c>
      <c r="I19" s="40">
        <v>0.36397198600000003</v>
      </c>
    </row>
    <row r="20" spans="1:9">
      <c r="A20" s="46"/>
      <c r="B20" s="47"/>
      <c r="C20" s="48" t="s">
        <v>35</v>
      </c>
      <c r="D20" s="49" t="s">
        <v>36</v>
      </c>
      <c r="E20" s="50">
        <v>0</v>
      </c>
      <c r="F20" s="50">
        <v>0</v>
      </c>
      <c r="G20" s="50">
        <v>0</v>
      </c>
      <c r="H20" s="50">
        <v>0</v>
      </c>
      <c r="I20" s="51">
        <v>121.58825166930001</v>
      </c>
    </row>
    <row r="21" spans="1:9">
      <c r="A21" s="46"/>
      <c r="B21" s="47"/>
      <c r="C21" s="48" t="s">
        <v>37</v>
      </c>
      <c r="D21" s="49" t="s">
        <v>36</v>
      </c>
      <c r="E21" s="50">
        <v>0</v>
      </c>
      <c r="F21" s="50">
        <v>0</v>
      </c>
      <c r="G21" s="50">
        <v>0</v>
      </c>
      <c r="H21" s="50">
        <v>0</v>
      </c>
      <c r="I21" s="51">
        <v>256.08213046880002</v>
      </c>
    </row>
    <row r="22" spans="1:9">
      <c r="A22" s="46"/>
      <c r="B22" s="47"/>
      <c r="C22" s="48" t="s">
        <v>38</v>
      </c>
      <c r="D22" s="49" t="s">
        <v>36</v>
      </c>
      <c r="E22" s="50">
        <v>0</v>
      </c>
      <c r="F22" s="50">
        <v>0</v>
      </c>
      <c r="G22" s="50">
        <v>0</v>
      </c>
      <c r="H22" s="50">
        <v>0</v>
      </c>
      <c r="I22" s="51">
        <v>79.611369465699994</v>
      </c>
    </row>
    <row r="23" spans="1:9">
      <c r="A23" s="46"/>
      <c r="B23" s="47"/>
      <c r="C23" s="48" t="s">
        <v>39</v>
      </c>
      <c r="D23" s="49" t="s">
        <v>36</v>
      </c>
      <c r="E23" s="50">
        <v>5.9134341200000003E-2</v>
      </c>
      <c r="F23" s="50">
        <v>0</v>
      </c>
      <c r="G23" s="50">
        <v>0</v>
      </c>
      <c r="H23" s="50">
        <v>5.9134341200000003E-2</v>
      </c>
      <c r="I23" s="51">
        <v>902.85445470889999</v>
      </c>
    </row>
    <row r="24" spans="1:9">
      <c r="A24" s="46"/>
      <c r="B24" s="47"/>
      <c r="C24" s="48" t="s">
        <v>40</v>
      </c>
      <c r="D24" s="49" t="s">
        <v>36</v>
      </c>
      <c r="E24" s="50">
        <v>0</v>
      </c>
      <c r="F24" s="50">
        <v>0</v>
      </c>
      <c r="G24" s="50">
        <v>0</v>
      </c>
      <c r="H24" s="50">
        <v>0</v>
      </c>
      <c r="I24" s="51">
        <v>11.053798064</v>
      </c>
    </row>
    <row r="25" spans="1:9">
      <c r="A25" s="46"/>
      <c r="B25" s="47"/>
      <c r="C25" s="48" t="s">
        <v>41</v>
      </c>
      <c r="D25" s="49" t="s">
        <v>36</v>
      </c>
      <c r="E25" s="50">
        <v>0</v>
      </c>
      <c r="F25" s="50">
        <v>0</v>
      </c>
      <c r="G25" s="50">
        <v>0</v>
      </c>
      <c r="H25" s="50">
        <v>0</v>
      </c>
      <c r="I25" s="51">
        <v>56.033866907700002</v>
      </c>
    </row>
    <row r="26" spans="1:9">
      <c r="A26" s="52"/>
      <c r="B26" s="53"/>
      <c r="C26" s="54" t="s">
        <v>42</v>
      </c>
      <c r="D26" s="55" t="s">
        <v>36</v>
      </c>
      <c r="E26" s="59">
        <v>0</v>
      </c>
      <c r="F26" s="59">
        <v>0</v>
      </c>
      <c r="G26" s="59">
        <v>0</v>
      </c>
      <c r="H26" s="59">
        <v>0</v>
      </c>
      <c r="I26" s="60">
        <v>5.5372741120000004</v>
      </c>
    </row>
    <row r="27" spans="1:9">
      <c r="A27" s="43"/>
      <c r="B27" s="38" t="s">
        <v>43</v>
      </c>
      <c r="C27" s="58" t="s">
        <v>44</v>
      </c>
      <c r="D27" s="39" t="s">
        <v>24</v>
      </c>
      <c r="E27" s="45">
        <v>0</v>
      </c>
      <c r="F27" s="45">
        <v>0</v>
      </c>
      <c r="G27" s="45">
        <v>0</v>
      </c>
      <c r="H27" s="45">
        <v>0</v>
      </c>
      <c r="I27" s="40">
        <v>4.2767212700000004</v>
      </c>
    </row>
    <row r="28" spans="1:9">
      <c r="A28" s="46"/>
      <c r="B28" s="47"/>
      <c r="C28" s="48" t="s">
        <v>45</v>
      </c>
      <c r="D28" s="49" t="s">
        <v>24</v>
      </c>
      <c r="E28" s="50">
        <v>0</v>
      </c>
      <c r="F28" s="50">
        <v>0</v>
      </c>
      <c r="G28" s="50">
        <v>0</v>
      </c>
      <c r="H28" s="50">
        <v>0</v>
      </c>
      <c r="I28" s="51">
        <v>363.57589234900001</v>
      </c>
    </row>
    <row r="29" spans="1:9">
      <c r="A29" s="46"/>
      <c r="B29" s="47"/>
      <c r="C29" s="61" t="s">
        <v>46</v>
      </c>
      <c r="D29" s="49" t="s">
        <v>24</v>
      </c>
      <c r="E29" s="50">
        <v>0</v>
      </c>
      <c r="F29" s="50">
        <v>0</v>
      </c>
      <c r="G29" s="50">
        <v>0</v>
      </c>
      <c r="H29" s="50">
        <v>0</v>
      </c>
      <c r="I29" s="51">
        <v>1.7776113122999999</v>
      </c>
    </row>
    <row r="30" spans="1:9">
      <c r="A30" s="46"/>
      <c r="B30" s="47"/>
      <c r="C30" s="48" t="s">
        <v>47</v>
      </c>
      <c r="D30" s="49" t="s">
        <v>36</v>
      </c>
      <c r="E30" s="50">
        <v>0</v>
      </c>
      <c r="F30" s="50">
        <v>0</v>
      </c>
      <c r="G30" s="50">
        <v>0</v>
      </c>
      <c r="H30" s="50">
        <v>0</v>
      </c>
      <c r="I30" s="51">
        <v>29.7725259483</v>
      </c>
    </row>
    <row r="31" spans="1:9">
      <c r="A31" s="52"/>
      <c r="B31" s="53"/>
      <c r="C31" s="54" t="s">
        <v>48</v>
      </c>
      <c r="D31" s="55" t="s">
        <v>36</v>
      </c>
      <c r="E31" s="59">
        <v>0</v>
      </c>
      <c r="F31" s="59">
        <v>0</v>
      </c>
      <c r="G31" s="59">
        <v>0</v>
      </c>
      <c r="H31" s="59">
        <v>0</v>
      </c>
      <c r="I31" s="60">
        <v>0.85625216800000004</v>
      </c>
    </row>
    <row r="32" spans="1:9">
      <c r="A32" s="62"/>
      <c r="B32" s="63" t="s">
        <v>49</v>
      </c>
      <c r="C32" s="64" t="s">
        <v>50</v>
      </c>
      <c r="D32" s="39" t="s">
        <v>24</v>
      </c>
      <c r="E32" s="45"/>
      <c r="F32" s="45"/>
      <c r="G32" s="45"/>
      <c r="H32" s="45">
        <v>0</v>
      </c>
      <c r="I32" s="40">
        <v>1.1916997687999999</v>
      </c>
    </row>
    <row r="33" spans="1:9">
      <c r="A33" s="65"/>
      <c r="B33" s="65"/>
      <c r="C33" s="61" t="s">
        <v>51</v>
      </c>
      <c r="D33" s="49" t="s">
        <v>24</v>
      </c>
      <c r="E33" s="50"/>
      <c r="F33" s="50"/>
      <c r="G33" s="50"/>
      <c r="H33" s="50">
        <v>0</v>
      </c>
      <c r="I33" s="51">
        <v>2452.9443544000001</v>
      </c>
    </row>
    <row r="34" spans="1:9">
      <c r="A34" s="65"/>
      <c r="B34" s="65"/>
      <c r="C34" s="61" t="s">
        <v>52</v>
      </c>
      <c r="D34" s="49" t="s">
        <v>24</v>
      </c>
      <c r="E34" s="50"/>
      <c r="F34" s="50"/>
      <c r="G34" s="50"/>
      <c r="H34" s="50">
        <v>0</v>
      </c>
      <c r="I34" s="51">
        <v>930.48259911100001</v>
      </c>
    </row>
    <row r="35" spans="1:9">
      <c r="A35" s="65"/>
      <c r="B35" s="65"/>
      <c r="C35" s="61" t="s">
        <v>53</v>
      </c>
      <c r="D35" s="49" t="s">
        <v>24</v>
      </c>
      <c r="E35" s="50"/>
      <c r="F35" s="50"/>
      <c r="G35" s="50"/>
      <c r="H35" s="50">
        <v>0</v>
      </c>
      <c r="I35" s="51">
        <v>1.1918262075999999</v>
      </c>
    </row>
    <row r="36" spans="1:9">
      <c r="A36" s="66"/>
      <c r="B36" s="66"/>
      <c r="C36" s="67" t="s">
        <v>54</v>
      </c>
      <c r="D36" s="55" t="s">
        <v>24</v>
      </c>
      <c r="E36" s="59"/>
      <c r="F36" s="59"/>
      <c r="G36" s="59"/>
      <c r="H36" s="59">
        <v>0</v>
      </c>
      <c r="I36" s="60">
        <v>6554.0217231300003</v>
      </c>
    </row>
    <row r="37" spans="1:9">
      <c r="B37" s="3"/>
      <c r="C37" s="5"/>
      <c r="D37" s="4"/>
      <c r="E37" s="33"/>
      <c r="F37" s="33"/>
      <c r="G37" s="33"/>
    </row>
    <row r="38" spans="1:9">
      <c r="A38" s="33" t="s">
        <v>55</v>
      </c>
      <c r="B38" s="3"/>
      <c r="C38" s="5"/>
      <c r="D38" s="4"/>
      <c r="E38" s="33"/>
      <c r="F38" s="33"/>
      <c r="G38" s="33"/>
    </row>
    <row r="39" spans="1:9">
      <c r="A39" s="33" t="s">
        <v>56</v>
      </c>
      <c r="B39" s="3"/>
      <c r="C39" s="5"/>
      <c r="D39" s="4"/>
      <c r="E39" s="33"/>
      <c r="F39" s="33"/>
      <c r="G39" s="33"/>
    </row>
    <row r="40" spans="1:9">
      <c r="B40" s="3"/>
      <c r="C40" s="5"/>
      <c r="D40" s="4"/>
      <c r="E40" s="33"/>
      <c r="F40" s="33"/>
      <c r="G40" s="33"/>
    </row>
    <row r="41" spans="1:9">
      <c r="A41" s="70" t="s">
        <v>57</v>
      </c>
      <c r="B41" s="3"/>
      <c r="C41" s="5"/>
      <c r="D41" s="4"/>
      <c r="E41" s="33"/>
      <c r="F41" s="33"/>
      <c r="G41" s="33"/>
    </row>
    <row r="42" spans="1:9">
      <c r="A42" s="33" t="s">
        <v>58</v>
      </c>
      <c r="B42" s="3"/>
      <c r="C42" s="5"/>
      <c r="D42" s="4"/>
      <c r="E42" s="72" t="s">
        <v>59</v>
      </c>
      <c r="F42" s="33"/>
      <c r="G42" s="33"/>
    </row>
    <row r="43" spans="1:9">
      <c r="A43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3" s="3"/>
      <c r="C43" s="5"/>
      <c r="D43" s="4"/>
      <c r="E43" s="33"/>
      <c r="F43" s="33"/>
      <c r="G43" s="33"/>
    </row>
    <row r="44" spans="1:9">
      <c r="A44" s="33" t="str">
        <f>CONCATENATE(CHAR(169)," European Union / Copernicus Emergency Management Service")</f>
        <v>© European Union / Copernicus Emergency Management Service</v>
      </c>
      <c r="B44" s="3"/>
      <c r="C44" s="5"/>
      <c r="D44" s="4"/>
      <c r="E44" s="33"/>
      <c r="F44" s="33"/>
      <c r="G44" s="33"/>
    </row>
    <row r="45" spans="1:9">
      <c r="B45" s="3"/>
      <c r="C45" s="5"/>
      <c r="D45" s="4"/>
      <c r="E45" s="33"/>
      <c r="F45" s="33"/>
      <c r="G45" s="33"/>
    </row>
    <row r="46" spans="1:9">
      <c r="B46" s="3"/>
      <c r="C46" s="5"/>
      <c r="D46" s="4"/>
      <c r="E46" s="33"/>
      <c r="F46" s="33"/>
      <c r="G46" s="33"/>
    </row>
    <row r="47" spans="1:9">
      <c r="A47" s="70" t="s">
        <v>60</v>
      </c>
      <c r="B47" s="3"/>
      <c r="C47" s="5"/>
      <c r="D47" s="4"/>
      <c r="E47" s="33"/>
      <c r="F47" s="33"/>
      <c r="G47" s="33"/>
    </row>
    <row r="48" spans="1:9">
      <c r="A48" s="33" t="s">
        <v>61</v>
      </c>
      <c r="B48" s="3"/>
      <c r="C48" s="5"/>
      <c r="D48" s="4"/>
      <c r="E48" s="33"/>
      <c r="F48" s="33"/>
      <c r="G48" s="33"/>
    </row>
    <row r="49" spans="1:7">
      <c r="A49" s="33" t="s">
        <v>62</v>
      </c>
      <c r="B49" s="3"/>
      <c r="C49" s="5"/>
      <c r="D49" s="4"/>
      <c r="E49" s="33"/>
      <c r="F49" s="33"/>
      <c r="G49" s="33"/>
    </row>
    <row r="50" spans="1:7">
      <c r="A50" s="33" t="s">
        <v>63</v>
      </c>
      <c r="B50" s="3"/>
      <c r="C50" s="6"/>
      <c r="D50" s="4"/>
      <c r="E50" s="33"/>
      <c r="F50" s="33"/>
      <c r="G50" s="33"/>
    </row>
    <row r="51" spans="1:7">
      <c r="A51" s="33" t="s">
        <v>64</v>
      </c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B53" s="3"/>
      <c r="C53" s="6"/>
      <c r="D53" s="4"/>
      <c r="E53" s="33"/>
      <c r="F53" s="33"/>
      <c r="G53" s="33"/>
    </row>
    <row r="54" spans="1:7">
      <c r="A54" s="70" t="s">
        <v>65</v>
      </c>
      <c r="B54" s="3"/>
      <c r="C54" s="6"/>
      <c r="D54" s="4"/>
      <c r="E54" s="33"/>
      <c r="F54" s="33"/>
      <c r="G54" s="33"/>
    </row>
    <row r="55" spans="1:7">
      <c r="A55" s="33" t="s">
        <v>66</v>
      </c>
      <c r="B55" s="3"/>
      <c r="C55" s="6"/>
      <c r="D55" s="4"/>
      <c r="E55" s="33"/>
      <c r="F55" s="33"/>
      <c r="G55" s="33"/>
    </row>
    <row r="56" spans="1:7">
      <c r="A56" s="33" t="s">
        <v>67</v>
      </c>
      <c r="B56" s="3"/>
      <c r="C56" s="6"/>
      <c r="D56" s="4"/>
      <c r="E56" s="33"/>
      <c r="F56" s="33"/>
      <c r="G56" s="33"/>
    </row>
    <row r="57" spans="1:7">
      <c r="B57" s="3"/>
      <c r="C57" s="6"/>
      <c r="D57" s="4"/>
      <c r="E57" s="33"/>
      <c r="F57" s="33"/>
      <c r="G57" s="33"/>
    </row>
    <row r="58" spans="1:7">
      <c r="B58" s="3"/>
      <c r="C58" s="6"/>
      <c r="D58" s="4"/>
      <c r="E58" s="33"/>
      <c r="F58" s="33"/>
      <c r="G58" s="33"/>
    </row>
    <row r="59" spans="1:7">
      <c r="A59" s="70" t="s">
        <v>68</v>
      </c>
      <c r="B59" s="3"/>
      <c r="C59" s="6"/>
      <c r="D59" s="4"/>
      <c r="E59" s="33"/>
      <c r="F59" s="33"/>
      <c r="G59" s="33"/>
    </row>
    <row r="60" spans="1:7">
      <c r="A60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0" s="3"/>
      <c r="C60" s="6"/>
      <c r="D60" s="4"/>
      <c r="E60" s="33"/>
      <c r="F60" s="33"/>
      <c r="G60" s="33"/>
    </row>
    <row r="61" spans="1:7">
      <c r="A61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61" s="3"/>
      <c r="C61" s="6"/>
      <c r="D61" s="4"/>
      <c r="E61" s="33"/>
      <c r="F61" s="33"/>
      <c r="G61" s="33"/>
    </row>
    <row r="62" spans="1:7">
      <c r="A62" s="33" t="s">
        <v>69</v>
      </c>
      <c r="E62" s="33"/>
      <c r="F62" s="33"/>
      <c r="G62" s="33"/>
    </row>
    <row r="63" spans="1:7">
      <c r="E63" s="33"/>
      <c r="F63" s="33"/>
      <c r="G63" s="33"/>
    </row>
    <row r="64" spans="1:7">
      <c r="A64" s="33" t="s">
        <v>70</v>
      </c>
      <c r="E64" s="33"/>
      <c r="F64" s="33"/>
      <c r="G64" s="33"/>
    </row>
    <row r="65" spans="1:7">
      <c r="A6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65" s="33"/>
      <c r="F65" s="33"/>
      <c r="G65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2" width="10" customWidth="1"/>
  </cols>
  <sheetData>
    <row r="1" spans="1:13">
      <c r="A1" s="42" t="s">
        <v>5</v>
      </c>
    </row>
    <row r="2" spans="1:13">
      <c r="A2" s="42" t="s">
        <v>71</v>
      </c>
    </row>
    <row r="4" spans="1:13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83</v>
      </c>
      <c r="M4" s="32" t="s">
        <v>84</v>
      </c>
    </row>
    <row r="6" spans="1:13">
      <c r="A6" s="33">
        <v>0</v>
      </c>
      <c r="B6" s="33">
        <v>-1</v>
      </c>
      <c r="C6" s="33" t="s">
        <v>85</v>
      </c>
      <c r="D6" s="33">
        <v>-1</v>
      </c>
      <c r="E6" s="33" t="s">
        <v>11</v>
      </c>
      <c r="G6" s="33" t="s">
        <v>86</v>
      </c>
      <c r="H6" s="33">
        <v>3</v>
      </c>
      <c r="I6" s="33">
        <v>3</v>
      </c>
      <c r="J6" s="33" t="s">
        <v>86</v>
      </c>
      <c r="K6" s="33">
        <v>2</v>
      </c>
      <c r="L6" s="33">
        <v>1</v>
      </c>
      <c r="M6" s="33">
        <v>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4"/>
  <cols>
    <col min="1" max="10" width="19" customWidth="1"/>
  </cols>
  <sheetData>
    <row r="1" spans="1:10">
      <c r="A1" t="s">
        <v>87</v>
      </c>
    </row>
    <row r="3" spans="1:10" ht="39.6">
      <c r="A3" s="73" t="s">
        <v>88</v>
      </c>
      <c r="B3" s="73" t="s">
        <v>89</v>
      </c>
      <c r="C3" s="73" t="s">
        <v>90</v>
      </c>
      <c r="D3" s="73" t="s">
        <v>91</v>
      </c>
      <c r="E3" s="73" t="s">
        <v>92</v>
      </c>
      <c r="F3" s="73" t="s">
        <v>93</v>
      </c>
      <c r="G3" s="73" t="s">
        <v>94</v>
      </c>
      <c r="H3" s="73" t="s">
        <v>95</v>
      </c>
      <c r="I3" s="73" t="s">
        <v>96</v>
      </c>
      <c r="J3" s="73" t="s">
        <v>97</v>
      </c>
    </row>
    <row r="4" spans="1:10" ht="51">
      <c r="A4" s="74" t="s">
        <v>98</v>
      </c>
      <c r="B4" s="75" t="s">
        <v>99</v>
      </c>
      <c r="C4" s="75" t="s">
        <v>100</v>
      </c>
      <c r="D4" s="75" t="s">
        <v>101</v>
      </c>
      <c r="E4" s="75" t="s">
        <v>102</v>
      </c>
      <c r="F4" s="75" t="str">
        <f>HYPERLINK("https://www.worldpop.org", "WorldPop (www.worldpop.org)")</f>
        <v>WorldPop (www.worldpop.org)</v>
      </c>
      <c r="G4" s="75" t="s">
        <v>103</v>
      </c>
      <c r="H4" s="75" t="s">
        <v>103</v>
      </c>
      <c r="I4" s="75" t="s">
        <v>103</v>
      </c>
      <c r="J4" s="75" t="s">
        <v>104</v>
      </c>
    </row>
    <row r="5" spans="1:10">
      <c r="A5" s="36" t="s">
        <v>17</v>
      </c>
      <c r="B5" s="76">
        <v>975978</v>
      </c>
      <c r="C5" s="77">
        <v>543174</v>
      </c>
      <c r="D5" s="77">
        <v>1262916</v>
      </c>
      <c r="E5" s="77">
        <v>784585</v>
      </c>
      <c r="F5" s="77">
        <v>749279</v>
      </c>
      <c r="G5" s="78">
        <v>863186</v>
      </c>
      <c r="H5" s="78">
        <v>242515</v>
      </c>
      <c r="I5" s="79">
        <v>28.1</v>
      </c>
      <c r="J5" s="80" t="s">
        <v>105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107</v>
      </c>
    </row>
    <row r="6" spans="1:12">
      <c r="A6" s="33">
        <v>0</v>
      </c>
      <c r="B6" s="33">
        <v>11</v>
      </c>
      <c r="C6" s="33" t="s">
        <v>23</v>
      </c>
      <c r="D6" s="33">
        <v>997</v>
      </c>
      <c r="E6" s="33" t="s">
        <v>86</v>
      </c>
      <c r="F6" s="33" t="s">
        <v>108</v>
      </c>
      <c r="G6" s="33" t="s">
        <v>109</v>
      </c>
      <c r="H6" s="33">
        <v>997</v>
      </c>
      <c r="I6" s="33">
        <v>994</v>
      </c>
      <c r="J6" s="33" t="s">
        <v>86</v>
      </c>
      <c r="K6" s="33">
        <v>4807</v>
      </c>
      <c r="L6" s="33">
        <v>5523.8552959600001</v>
      </c>
    </row>
    <row r="7" spans="1:12">
      <c r="A7" s="33">
        <v>1</v>
      </c>
      <c r="B7" s="33">
        <v>12</v>
      </c>
      <c r="C7" s="33" t="s">
        <v>110</v>
      </c>
      <c r="D7" s="33">
        <v>122</v>
      </c>
      <c r="E7" s="33" t="s">
        <v>25</v>
      </c>
      <c r="F7" s="33" t="s">
        <v>108</v>
      </c>
      <c r="G7" s="33" t="s">
        <v>109</v>
      </c>
      <c r="H7" s="33">
        <v>997</v>
      </c>
      <c r="I7" s="33">
        <v>994</v>
      </c>
      <c r="J7" s="33" t="s">
        <v>86</v>
      </c>
      <c r="K7" s="33">
        <v>495</v>
      </c>
      <c r="L7" s="33">
        <v>365.42389045099998</v>
      </c>
    </row>
    <row r="8" spans="1:12">
      <c r="A8" s="33">
        <v>2</v>
      </c>
      <c r="B8" s="33">
        <v>12</v>
      </c>
      <c r="C8" s="33" t="s">
        <v>110</v>
      </c>
      <c r="D8" s="33">
        <v>123</v>
      </c>
      <c r="E8" s="33" t="s">
        <v>26</v>
      </c>
      <c r="F8" s="33" t="s">
        <v>108</v>
      </c>
      <c r="G8" s="33" t="s">
        <v>109</v>
      </c>
      <c r="H8" s="33">
        <v>997</v>
      </c>
      <c r="I8" s="33">
        <v>994</v>
      </c>
      <c r="J8" s="33" t="s">
        <v>86</v>
      </c>
      <c r="K8" s="33">
        <v>504</v>
      </c>
      <c r="L8" s="33">
        <v>386.10326899299997</v>
      </c>
    </row>
    <row r="9" spans="1:12">
      <c r="A9" s="33">
        <v>3</v>
      </c>
      <c r="B9" s="33">
        <v>12</v>
      </c>
      <c r="C9" s="33" t="s">
        <v>110</v>
      </c>
      <c r="D9" s="33">
        <v>1251</v>
      </c>
      <c r="E9" s="33" t="s">
        <v>27</v>
      </c>
      <c r="F9" s="33" t="s">
        <v>108</v>
      </c>
      <c r="G9" s="33" t="s">
        <v>109</v>
      </c>
      <c r="H9" s="33">
        <v>997</v>
      </c>
      <c r="I9" s="33">
        <v>994</v>
      </c>
      <c r="J9" s="33" t="s">
        <v>86</v>
      </c>
      <c r="K9" s="33">
        <v>58</v>
      </c>
      <c r="L9" s="33">
        <v>85.083977766100006</v>
      </c>
    </row>
    <row r="10" spans="1:12">
      <c r="A10" s="33">
        <v>4</v>
      </c>
      <c r="B10" s="33">
        <v>12</v>
      </c>
      <c r="C10" s="33" t="s">
        <v>110</v>
      </c>
      <c r="D10" s="33">
        <v>1263</v>
      </c>
      <c r="E10" s="33" t="s">
        <v>28</v>
      </c>
      <c r="F10" s="33" t="s">
        <v>108</v>
      </c>
      <c r="G10" s="33" t="s">
        <v>109</v>
      </c>
      <c r="H10" s="33">
        <v>997</v>
      </c>
      <c r="I10" s="33">
        <v>994</v>
      </c>
      <c r="J10" s="33" t="s">
        <v>86</v>
      </c>
      <c r="K10" s="33">
        <v>454</v>
      </c>
      <c r="L10" s="33">
        <v>288.48407254099999</v>
      </c>
    </row>
    <row r="11" spans="1:12">
      <c r="A11" s="33">
        <v>5</v>
      </c>
      <c r="B11" s="33">
        <v>12</v>
      </c>
      <c r="C11" s="33" t="s">
        <v>110</v>
      </c>
      <c r="D11" s="33">
        <v>1264</v>
      </c>
      <c r="E11" s="33" t="s">
        <v>29</v>
      </c>
      <c r="F11" s="33" t="s">
        <v>108</v>
      </c>
      <c r="G11" s="33" t="s">
        <v>109</v>
      </c>
      <c r="H11" s="33">
        <v>997</v>
      </c>
      <c r="I11" s="33">
        <v>994</v>
      </c>
      <c r="J11" s="33" t="s">
        <v>86</v>
      </c>
      <c r="K11" s="33">
        <v>26</v>
      </c>
      <c r="L11" s="33">
        <v>20.401664913699999</v>
      </c>
    </row>
    <row r="12" spans="1:12">
      <c r="A12" s="33">
        <v>6</v>
      </c>
      <c r="B12" s="33">
        <v>12</v>
      </c>
      <c r="C12" s="33" t="s">
        <v>110</v>
      </c>
      <c r="D12" s="33">
        <v>1279</v>
      </c>
      <c r="E12" s="33" t="s">
        <v>30</v>
      </c>
      <c r="F12" s="33" t="s">
        <v>108</v>
      </c>
      <c r="G12" s="33" t="s">
        <v>109</v>
      </c>
      <c r="H12" s="33">
        <v>997</v>
      </c>
      <c r="I12" s="33">
        <v>994</v>
      </c>
      <c r="J12" s="33" t="s">
        <v>86</v>
      </c>
      <c r="K12" s="33">
        <v>7</v>
      </c>
      <c r="L12" s="33">
        <v>10.8991370075</v>
      </c>
    </row>
    <row r="13" spans="1:12">
      <c r="A13" s="33">
        <v>7</v>
      </c>
      <c r="B13" s="33">
        <v>12</v>
      </c>
      <c r="C13" s="33" t="s">
        <v>110</v>
      </c>
      <c r="D13" s="33">
        <v>1280</v>
      </c>
      <c r="E13" s="33" t="s">
        <v>31</v>
      </c>
      <c r="F13" s="33" t="s">
        <v>108</v>
      </c>
      <c r="G13" s="33" t="s">
        <v>109</v>
      </c>
      <c r="H13" s="33">
        <v>997</v>
      </c>
      <c r="I13" s="33">
        <v>994</v>
      </c>
      <c r="J13" s="33" t="s">
        <v>86</v>
      </c>
      <c r="K13" s="33">
        <v>60</v>
      </c>
      <c r="L13" s="33">
        <v>93.733842974799998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111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84</v>
      </c>
    </row>
    <row r="6" spans="1:12">
      <c r="A6" s="33">
        <v>0</v>
      </c>
      <c r="B6" s="33">
        <v>995</v>
      </c>
      <c r="C6" s="33" t="s">
        <v>32</v>
      </c>
      <c r="D6" s="33">
        <v>997</v>
      </c>
      <c r="E6" s="33" t="s">
        <v>86</v>
      </c>
      <c r="F6" s="33" t="s">
        <v>13</v>
      </c>
      <c r="G6" s="33" t="s">
        <v>112</v>
      </c>
      <c r="H6" s="33">
        <v>3</v>
      </c>
      <c r="I6" s="33">
        <v>978</v>
      </c>
      <c r="J6" s="33" t="s">
        <v>86</v>
      </c>
      <c r="K6" s="33">
        <v>3</v>
      </c>
      <c r="L6" s="33">
        <v>3</v>
      </c>
    </row>
    <row r="7" spans="1:12">
      <c r="A7" s="33">
        <v>1</v>
      </c>
      <c r="B7" s="33">
        <v>995</v>
      </c>
      <c r="C7" s="33" t="s">
        <v>32</v>
      </c>
      <c r="D7" s="33">
        <v>997</v>
      </c>
      <c r="E7" s="33" t="s">
        <v>86</v>
      </c>
      <c r="F7" s="33" t="s">
        <v>108</v>
      </c>
      <c r="G7" s="33" t="s">
        <v>112</v>
      </c>
      <c r="H7" s="33">
        <v>997</v>
      </c>
      <c r="I7" s="33">
        <v>978</v>
      </c>
      <c r="J7" s="33" t="s">
        <v>86</v>
      </c>
      <c r="K7" s="33">
        <v>119360</v>
      </c>
      <c r="L7" s="33">
        <v>119360</v>
      </c>
    </row>
    <row r="8" spans="1:12">
      <c r="A8" s="33">
        <v>2</v>
      </c>
      <c r="B8" s="33">
        <v>995</v>
      </c>
      <c r="C8" s="33" t="s">
        <v>32</v>
      </c>
      <c r="D8" s="33">
        <v>997</v>
      </c>
      <c r="E8" s="33" t="s">
        <v>86</v>
      </c>
      <c r="F8" s="33" t="s">
        <v>113</v>
      </c>
      <c r="G8" s="33" t="s">
        <v>112</v>
      </c>
      <c r="H8" s="33">
        <v>3</v>
      </c>
      <c r="I8" s="33">
        <v>978</v>
      </c>
      <c r="J8" s="33" t="s">
        <v>86</v>
      </c>
      <c r="K8" s="33">
        <v>17</v>
      </c>
      <c r="L8" s="33">
        <v>17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114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107</v>
      </c>
    </row>
    <row r="6" spans="1:12">
      <c r="A6" s="33">
        <v>0</v>
      </c>
      <c r="B6" s="33">
        <v>213</v>
      </c>
      <c r="C6" s="33" t="s">
        <v>115</v>
      </c>
      <c r="D6" s="33">
        <v>21312</v>
      </c>
      <c r="E6" s="33" t="s">
        <v>34</v>
      </c>
      <c r="F6" s="33" t="s">
        <v>108</v>
      </c>
      <c r="G6" s="33" t="s">
        <v>86</v>
      </c>
      <c r="H6" s="33">
        <v>997</v>
      </c>
      <c r="I6" s="33">
        <v>994</v>
      </c>
      <c r="J6" s="33" t="s">
        <v>86</v>
      </c>
      <c r="K6" s="33">
        <v>12</v>
      </c>
      <c r="L6" s="33">
        <v>0.36397198600000003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117</v>
      </c>
    </row>
    <row r="6" spans="1:12">
      <c r="A6" s="33">
        <v>0</v>
      </c>
      <c r="B6" s="33">
        <v>211</v>
      </c>
      <c r="C6" s="33" t="s">
        <v>118</v>
      </c>
      <c r="D6" s="33">
        <v>2111</v>
      </c>
      <c r="E6" s="33" t="s">
        <v>35</v>
      </c>
      <c r="F6" s="33" t="s">
        <v>108</v>
      </c>
      <c r="G6" s="33" t="s">
        <v>86</v>
      </c>
      <c r="H6" s="33">
        <v>3</v>
      </c>
      <c r="I6" s="33">
        <v>994</v>
      </c>
      <c r="J6" s="33" t="s">
        <v>86</v>
      </c>
      <c r="K6" s="33">
        <v>625</v>
      </c>
      <c r="L6" s="33">
        <v>121.070734681</v>
      </c>
    </row>
    <row r="7" spans="1:12">
      <c r="A7" s="33">
        <v>1</v>
      </c>
      <c r="B7" s="33">
        <v>211</v>
      </c>
      <c r="C7" s="33" t="s">
        <v>118</v>
      </c>
      <c r="D7" s="33">
        <v>2111</v>
      </c>
      <c r="E7" s="33" t="s">
        <v>35</v>
      </c>
      <c r="F7" s="33" t="s">
        <v>119</v>
      </c>
      <c r="G7" s="33" t="s">
        <v>86</v>
      </c>
      <c r="H7" s="33">
        <v>3</v>
      </c>
      <c r="I7" s="33">
        <v>994</v>
      </c>
      <c r="J7" s="33" t="s">
        <v>86</v>
      </c>
      <c r="K7" s="33">
        <v>9</v>
      </c>
      <c r="L7" s="33">
        <v>0.51751698830000004</v>
      </c>
    </row>
    <row r="8" spans="1:12">
      <c r="A8" s="33">
        <v>2</v>
      </c>
      <c r="B8" s="33">
        <v>211</v>
      </c>
      <c r="C8" s="33" t="s">
        <v>118</v>
      </c>
      <c r="D8" s="33">
        <v>21120</v>
      </c>
      <c r="E8" s="33" t="s">
        <v>37</v>
      </c>
      <c r="F8" s="33" t="s">
        <v>108</v>
      </c>
      <c r="G8" s="33" t="s">
        <v>86</v>
      </c>
      <c r="H8" s="33">
        <v>3</v>
      </c>
      <c r="I8" s="33">
        <v>994</v>
      </c>
      <c r="J8" s="33" t="s">
        <v>86</v>
      </c>
      <c r="K8" s="33">
        <v>1393</v>
      </c>
      <c r="L8" s="33">
        <v>243.25790254699999</v>
      </c>
    </row>
    <row r="9" spans="1:12">
      <c r="A9" s="33">
        <v>3</v>
      </c>
      <c r="B9" s="33">
        <v>211</v>
      </c>
      <c r="C9" s="33" t="s">
        <v>118</v>
      </c>
      <c r="D9" s="33">
        <v>21120</v>
      </c>
      <c r="E9" s="33" t="s">
        <v>37</v>
      </c>
      <c r="F9" s="33" t="s">
        <v>119</v>
      </c>
      <c r="G9" s="33" t="s">
        <v>86</v>
      </c>
      <c r="H9" s="33">
        <v>3</v>
      </c>
      <c r="I9" s="33">
        <v>994</v>
      </c>
      <c r="J9" s="33" t="s">
        <v>86</v>
      </c>
      <c r="K9" s="33">
        <v>105</v>
      </c>
      <c r="L9" s="33">
        <v>12.8242279218</v>
      </c>
    </row>
    <row r="10" spans="1:12">
      <c r="A10" s="33">
        <v>4</v>
      </c>
      <c r="B10" s="33">
        <v>211</v>
      </c>
      <c r="C10" s="33" t="s">
        <v>118</v>
      </c>
      <c r="D10" s="33">
        <v>21121</v>
      </c>
      <c r="E10" s="33" t="s">
        <v>38</v>
      </c>
      <c r="F10" s="33" t="s">
        <v>108</v>
      </c>
      <c r="G10" s="33" t="s">
        <v>86</v>
      </c>
      <c r="H10" s="33">
        <v>3</v>
      </c>
      <c r="I10" s="33">
        <v>994</v>
      </c>
      <c r="J10" s="33" t="s">
        <v>86</v>
      </c>
      <c r="K10" s="33">
        <v>755</v>
      </c>
      <c r="L10" s="33">
        <v>78.170003493099998</v>
      </c>
    </row>
    <row r="11" spans="1:12">
      <c r="A11" s="33">
        <v>5</v>
      </c>
      <c r="B11" s="33">
        <v>211</v>
      </c>
      <c r="C11" s="33" t="s">
        <v>118</v>
      </c>
      <c r="D11" s="33">
        <v>21121</v>
      </c>
      <c r="E11" s="33" t="s">
        <v>38</v>
      </c>
      <c r="F11" s="33" t="s">
        <v>119</v>
      </c>
      <c r="G11" s="33" t="s">
        <v>86</v>
      </c>
      <c r="H11" s="33">
        <v>3</v>
      </c>
      <c r="I11" s="33">
        <v>994</v>
      </c>
      <c r="J11" s="33" t="s">
        <v>86</v>
      </c>
      <c r="K11" s="33">
        <v>22</v>
      </c>
      <c r="L11" s="33">
        <v>1.4413659726000001</v>
      </c>
    </row>
    <row r="12" spans="1:12">
      <c r="A12" s="33">
        <v>6</v>
      </c>
      <c r="B12" s="33">
        <v>211</v>
      </c>
      <c r="C12" s="33" t="s">
        <v>118</v>
      </c>
      <c r="D12" s="33">
        <v>21122</v>
      </c>
      <c r="E12" s="33" t="s">
        <v>39</v>
      </c>
      <c r="F12" s="33" t="s">
        <v>13</v>
      </c>
      <c r="G12" s="33" t="s">
        <v>86</v>
      </c>
      <c r="H12" s="33">
        <v>3</v>
      </c>
      <c r="I12" s="33">
        <v>994</v>
      </c>
      <c r="J12" s="33" t="s">
        <v>86</v>
      </c>
      <c r="K12" s="33">
        <v>1</v>
      </c>
      <c r="L12" s="33">
        <v>5.9134341200000003E-2</v>
      </c>
    </row>
    <row r="13" spans="1:12">
      <c r="A13" s="33">
        <v>7</v>
      </c>
      <c r="B13" s="33">
        <v>211</v>
      </c>
      <c r="C13" s="33" t="s">
        <v>118</v>
      </c>
      <c r="D13" s="33">
        <v>21122</v>
      </c>
      <c r="E13" s="33" t="s">
        <v>39</v>
      </c>
      <c r="F13" s="33" t="s">
        <v>108</v>
      </c>
      <c r="G13" s="33" t="s">
        <v>86</v>
      </c>
      <c r="H13" s="33">
        <v>3</v>
      </c>
      <c r="I13" s="33">
        <v>994</v>
      </c>
      <c r="J13" s="33" t="s">
        <v>86</v>
      </c>
      <c r="K13" s="33">
        <v>6131</v>
      </c>
      <c r="L13" s="33">
        <v>849.92056378500001</v>
      </c>
    </row>
    <row r="14" spans="1:12">
      <c r="A14" s="33">
        <v>8</v>
      </c>
      <c r="B14" s="33">
        <v>211</v>
      </c>
      <c r="C14" s="33" t="s">
        <v>118</v>
      </c>
      <c r="D14" s="33">
        <v>21122</v>
      </c>
      <c r="E14" s="33" t="s">
        <v>39</v>
      </c>
      <c r="F14" s="33" t="s">
        <v>119</v>
      </c>
      <c r="G14" s="33" t="s">
        <v>86</v>
      </c>
      <c r="H14" s="33">
        <v>3</v>
      </c>
      <c r="I14" s="33">
        <v>994</v>
      </c>
      <c r="J14" s="33" t="s">
        <v>86</v>
      </c>
      <c r="K14" s="33">
        <v>532</v>
      </c>
      <c r="L14" s="33">
        <v>52.874756582700002</v>
      </c>
    </row>
    <row r="15" spans="1:12">
      <c r="A15" s="33">
        <v>9</v>
      </c>
      <c r="B15" s="33">
        <v>211</v>
      </c>
      <c r="C15" s="33" t="s">
        <v>118</v>
      </c>
      <c r="D15" s="33">
        <v>21124</v>
      </c>
      <c r="E15" s="33" t="s">
        <v>40</v>
      </c>
      <c r="F15" s="33" t="s">
        <v>108</v>
      </c>
      <c r="G15" s="33" t="s">
        <v>86</v>
      </c>
      <c r="H15" s="33">
        <v>3</v>
      </c>
      <c r="I15" s="33">
        <v>994</v>
      </c>
      <c r="J15" s="33" t="s">
        <v>86</v>
      </c>
      <c r="K15" s="33">
        <v>22</v>
      </c>
      <c r="L15" s="33">
        <v>11.053798064</v>
      </c>
    </row>
    <row r="16" spans="1:12">
      <c r="A16" s="33">
        <v>10</v>
      </c>
      <c r="B16" s="33">
        <v>212</v>
      </c>
      <c r="C16" s="33" t="s">
        <v>120</v>
      </c>
      <c r="D16" s="33">
        <v>2121</v>
      </c>
      <c r="E16" s="33" t="s">
        <v>42</v>
      </c>
      <c r="F16" s="33" t="s">
        <v>108</v>
      </c>
      <c r="G16" s="33" t="s">
        <v>86</v>
      </c>
      <c r="H16" s="33">
        <v>3</v>
      </c>
      <c r="I16" s="33">
        <v>994</v>
      </c>
      <c r="J16" s="33" t="s">
        <v>86</v>
      </c>
      <c r="K16" s="33">
        <v>5</v>
      </c>
      <c r="L16" s="33">
        <v>5.1167226425000001</v>
      </c>
    </row>
    <row r="17" spans="1:12">
      <c r="A17" s="33">
        <v>11</v>
      </c>
      <c r="B17" s="33">
        <v>212</v>
      </c>
      <c r="C17" s="33" t="s">
        <v>120</v>
      </c>
      <c r="D17" s="33">
        <v>2121</v>
      </c>
      <c r="E17" s="33" t="s">
        <v>42</v>
      </c>
      <c r="F17" s="33" t="s">
        <v>119</v>
      </c>
      <c r="G17" s="33" t="s">
        <v>86</v>
      </c>
      <c r="H17" s="33">
        <v>3</v>
      </c>
      <c r="I17" s="33">
        <v>994</v>
      </c>
      <c r="J17" s="33" t="s">
        <v>86</v>
      </c>
      <c r="K17" s="33">
        <v>2</v>
      </c>
      <c r="L17" s="33">
        <v>0.4205514695</v>
      </c>
    </row>
    <row r="18" spans="1:12">
      <c r="A18" s="33">
        <v>12</v>
      </c>
      <c r="B18" s="33">
        <v>212</v>
      </c>
      <c r="C18" s="33" t="s">
        <v>120</v>
      </c>
      <c r="D18" s="33">
        <v>21221</v>
      </c>
      <c r="E18" s="33" t="s">
        <v>41</v>
      </c>
      <c r="F18" s="33" t="s">
        <v>108</v>
      </c>
      <c r="G18" s="33" t="s">
        <v>86</v>
      </c>
      <c r="H18" s="33">
        <v>3</v>
      </c>
      <c r="I18" s="33">
        <v>994</v>
      </c>
      <c r="J18" s="33" t="s">
        <v>86</v>
      </c>
      <c r="K18" s="33">
        <v>61</v>
      </c>
      <c r="L18" s="33">
        <v>52.715680004100001</v>
      </c>
    </row>
    <row r="19" spans="1:12">
      <c r="A19" s="33">
        <v>13</v>
      </c>
      <c r="B19" s="33">
        <v>212</v>
      </c>
      <c r="C19" s="33" t="s">
        <v>120</v>
      </c>
      <c r="D19" s="33">
        <v>21221</v>
      </c>
      <c r="E19" s="33" t="s">
        <v>41</v>
      </c>
      <c r="F19" s="33" t="s">
        <v>119</v>
      </c>
      <c r="G19" s="33" t="s">
        <v>86</v>
      </c>
      <c r="H19" s="33">
        <v>3</v>
      </c>
      <c r="I19" s="33">
        <v>994</v>
      </c>
      <c r="J19" s="33" t="s">
        <v>86</v>
      </c>
      <c r="K19" s="33">
        <v>19</v>
      </c>
      <c r="L19" s="33">
        <v>3.3181869036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121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107</v>
      </c>
    </row>
    <row r="6" spans="1:12">
      <c r="A6" s="33">
        <v>0</v>
      </c>
      <c r="B6" s="33">
        <v>215</v>
      </c>
      <c r="C6" s="33" t="s">
        <v>122</v>
      </c>
      <c r="D6" s="33">
        <v>21512</v>
      </c>
      <c r="E6" s="33" t="s">
        <v>44</v>
      </c>
      <c r="F6" s="33" t="s">
        <v>108</v>
      </c>
      <c r="G6" s="33" t="s">
        <v>86</v>
      </c>
      <c r="H6" s="33">
        <v>997</v>
      </c>
      <c r="I6" s="33">
        <v>994</v>
      </c>
      <c r="J6" s="33" t="s">
        <v>86</v>
      </c>
      <c r="K6" s="33">
        <v>3</v>
      </c>
      <c r="L6" s="33">
        <v>4.2767212700000004</v>
      </c>
    </row>
    <row r="7" spans="1:12">
      <c r="A7" s="33">
        <v>1</v>
      </c>
      <c r="B7" s="33">
        <v>24</v>
      </c>
      <c r="C7" s="33" t="s">
        <v>123</v>
      </c>
      <c r="D7" s="33">
        <v>241</v>
      </c>
      <c r="E7" s="33" t="s">
        <v>45</v>
      </c>
      <c r="F7" s="33" t="s">
        <v>108</v>
      </c>
      <c r="G7" s="33" t="s">
        <v>86</v>
      </c>
      <c r="H7" s="33">
        <v>997</v>
      </c>
      <c r="I7" s="33">
        <v>994</v>
      </c>
      <c r="J7" s="33" t="s">
        <v>86</v>
      </c>
      <c r="K7" s="33">
        <v>356</v>
      </c>
      <c r="L7" s="33">
        <v>363.57589234900001</v>
      </c>
    </row>
    <row r="8" spans="1:12">
      <c r="A8" s="33">
        <v>2</v>
      </c>
      <c r="B8" s="33">
        <v>24</v>
      </c>
      <c r="C8" s="33" t="s">
        <v>123</v>
      </c>
      <c r="D8" s="33">
        <v>242</v>
      </c>
      <c r="E8" s="33" t="s">
        <v>46</v>
      </c>
      <c r="F8" s="33" t="s">
        <v>108</v>
      </c>
      <c r="G8" s="33" t="s">
        <v>86</v>
      </c>
      <c r="H8" s="33">
        <v>997</v>
      </c>
      <c r="I8" s="33">
        <v>994</v>
      </c>
      <c r="J8" s="33" t="s">
        <v>86</v>
      </c>
      <c r="K8" s="33">
        <v>1</v>
      </c>
      <c r="L8" s="33">
        <v>1.7776113122999999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124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117</v>
      </c>
    </row>
    <row r="6" spans="1:12">
      <c r="A6" s="33">
        <v>0</v>
      </c>
      <c r="B6" s="33">
        <v>22</v>
      </c>
      <c r="C6" s="33" t="s">
        <v>125</v>
      </c>
      <c r="D6" s="33">
        <v>221</v>
      </c>
      <c r="E6" s="33" t="s">
        <v>47</v>
      </c>
      <c r="F6" s="33" t="s">
        <v>108</v>
      </c>
      <c r="G6" s="33" t="s">
        <v>86</v>
      </c>
      <c r="H6" s="33">
        <v>997</v>
      </c>
      <c r="I6" s="33">
        <v>994</v>
      </c>
      <c r="J6" s="33" t="s">
        <v>86</v>
      </c>
      <c r="K6" s="33">
        <v>37</v>
      </c>
      <c r="L6" s="33">
        <v>29.7725259483</v>
      </c>
    </row>
    <row r="7" spans="1:12">
      <c r="A7" s="33">
        <v>1</v>
      </c>
      <c r="B7" s="33">
        <v>22</v>
      </c>
      <c r="C7" s="33" t="s">
        <v>125</v>
      </c>
      <c r="D7" s="33">
        <v>222</v>
      </c>
      <c r="E7" s="33" t="s">
        <v>48</v>
      </c>
      <c r="F7" s="33" t="s">
        <v>108</v>
      </c>
      <c r="G7" s="33" t="s">
        <v>86</v>
      </c>
      <c r="H7" s="33">
        <v>997</v>
      </c>
      <c r="I7" s="33">
        <v>994</v>
      </c>
      <c r="J7" s="33" t="s">
        <v>86</v>
      </c>
      <c r="K7" s="33">
        <v>17</v>
      </c>
      <c r="L7" s="33">
        <v>0.85625216800000004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126</v>
      </c>
    </row>
    <row r="4" spans="1:12">
      <c r="A4" s="32" t="s">
        <v>72</v>
      </c>
      <c r="B4" s="32" t="s">
        <v>73</v>
      </c>
      <c r="C4" s="32" t="s">
        <v>74</v>
      </c>
      <c r="D4" s="32" t="s">
        <v>75</v>
      </c>
      <c r="E4" s="32" t="s">
        <v>76</v>
      </c>
      <c r="F4" s="32" t="s">
        <v>77</v>
      </c>
      <c r="G4" s="32" t="s">
        <v>78</v>
      </c>
      <c r="H4" s="32" t="s">
        <v>79</v>
      </c>
      <c r="I4" s="32" t="s">
        <v>80</v>
      </c>
      <c r="J4" s="32" t="s">
        <v>81</v>
      </c>
      <c r="K4" s="32" t="s">
        <v>82</v>
      </c>
      <c r="L4" s="32" t="s">
        <v>107</v>
      </c>
    </row>
    <row r="6" spans="1:12">
      <c r="A6" s="33">
        <v>0</v>
      </c>
      <c r="B6" s="33">
        <v>2</v>
      </c>
      <c r="C6" s="33" t="s">
        <v>127</v>
      </c>
      <c r="D6" s="33">
        <v>24</v>
      </c>
      <c r="E6" s="33" t="s">
        <v>128</v>
      </c>
      <c r="F6" s="33" t="s">
        <v>129</v>
      </c>
      <c r="G6" s="33" t="s">
        <v>86</v>
      </c>
      <c r="H6" s="33">
        <v>997</v>
      </c>
      <c r="I6" s="33">
        <v>982</v>
      </c>
      <c r="J6" s="33" t="s">
        <v>86</v>
      </c>
      <c r="K6" s="33">
        <v>1</v>
      </c>
      <c r="L6" s="33">
        <v>1.1916997687999999</v>
      </c>
    </row>
    <row r="7" spans="1:12">
      <c r="A7" s="33">
        <v>1</v>
      </c>
      <c r="B7" s="33">
        <v>3</v>
      </c>
      <c r="C7" s="33" t="s">
        <v>130</v>
      </c>
      <c r="D7" s="33">
        <v>31</v>
      </c>
      <c r="E7" s="33" t="s">
        <v>131</v>
      </c>
      <c r="F7" s="33" t="s">
        <v>129</v>
      </c>
      <c r="G7" s="33" t="s">
        <v>86</v>
      </c>
      <c r="H7" s="33">
        <v>997</v>
      </c>
      <c r="I7" s="33">
        <v>982</v>
      </c>
      <c r="J7" s="33" t="s">
        <v>86</v>
      </c>
      <c r="K7" s="33">
        <v>505</v>
      </c>
      <c r="L7" s="33">
        <v>2452.9443544000001</v>
      </c>
    </row>
    <row r="8" spans="1:12">
      <c r="A8" s="33">
        <v>2</v>
      </c>
      <c r="B8" s="33">
        <v>3</v>
      </c>
      <c r="C8" s="33" t="s">
        <v>130</v>
      </c>
      <c r="D8" s="33">
        <v>32</v>
      </c>
      <c r="E8" s="33" t="s">
        <v>52</v>
      </c>
      <c r="F8" s="33" t="s">
        <v>129</v>
      </c>
      <c r="G8" s="33" t="s">
        <v>86</v>
      </c>
      <c r="H8" s="33">
        <v>997</v>
      </c>
      <c r="I8" s="33">
        <v>982</v>
      </c>
      <c r="J8" s="33" t="s">
        <v>86</v>
      </c>
      <c r="K8" s="33">
        <v>340</v>
      </c>
      <c r="L8" s="33">
        <v>930.48259911100001</v>
      </c>
    </row>
    <row r="9" spans="1:12">
      <c r="A9" s="33">
        <v>3</v>
      </c>
      <c r="B9" s="33">
        <v>4</v>
      </c>
      <c r="C9" s="33" t="s">
        <v>132</v>
      </c>
      <c r="D9" s="33">
        <v>41</v>
      </c>
      <c r="E9" s="33" t="s">
        <v>133</v>
      </c>
      <c r="F9" s="33" t="s">
        <v>129</v>
      </c>
      <c r="G9" s="33" t="s">
        <v>86</v>
      </c>
      <c r="H9" s="33">
        <v>997</v>
      </c>
      <c r="I9" s="33">
        <v>982</v>
      </c>
      <c r="J9" s="33" t="s">
        <v>86</v>
      </c>
      <c r="K9" s="33">
        <v>1</v>
      </c>
      <c r="L9" s="33">
        <v>1.1918262075999999</v>
      </c>
    </row>
    <row r="10" spans="1:12">
      <c r="A10" s="33">
        <v>4</v>
      </c>
      <c r="B10" s="33">
        <v>998</v>
      </c>
      <c r="C10" s="33" t="s">
        <v>54</v>
      </c>
      <c r="D10" s="33">
        <v>998</v>
      </c>
      <c r="E10" s="33" t="s">
        <v>54</v>
      </c>
      <c r="F10" s="33" t="s">
        <v>129</v>
      </c>
      <c r="G10" s="33" t="s">
        <v>86</v>
      </c>
      <c r="H10" s="33">
        <v>997</v>
      </c>
      <c r="I10" s="33">
        <v>982</v>
      </c>
      <c r="J10" s="33" t="s">
        <v>86</v>
      </c>
      <c r="K10" s="33">
        <v>39</v>
      </c>
      <c r="L10" s="33">
        <v>6554.0217231300003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_ancillaryCrisisInfoP_v1_aoi</vt:lpstr>
      <vt:lpstr>Pop_Statistics</vt:lpstr>
      <vt:lpstr>_builtUpA_v1_aoi</vt:lpstr>
      <vt:lpstr>_builtUpP_m_v1_aoi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2026-06-27T11:25:37Z</dcterms:modified>
</cp:coreProperties>
</file>