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84\AOI02\EMSR884-AOI-02-CARACAS\08OUTPUT\EMSR884\AOI02\GRA_PRODUCT\FCT\"/>
    </mc:Choice>
  </mc:AlternateContent>
  <xr:revisionPtr revIDLastSave="0" documentId="13_ncr:1_{6E65E10D-47D4-406C-ABE1-816BCE9EE405}" xr6:coauthVersionLast="47" xr6:coauthVersionMax="47" xr10:uidLastSave="{00000000-0000-0000-0000-000000000000}"/>
  <bookViews>
    <workbookView xWindow="-108" yWindow="-108" windowWidth="23256" windowHeight="13896" tabRatio="844" activeTab="1" xr2:uid="{00000000-000D-0000-FFFF-FFFF00000000}"/>
  </bookViews>
  <sheets>
    <sheet name="Info_Grading" sheetId="1" r:id="rId1"/>
    <sheet name="Grading" sheetId="2" r:id="rId2"/>
    <sheet name="_builtUpA_m_v1_aoi" sheetId="3" r:id="rId3"/>
    <sheet name="Pop_Statistics" sheetId="4" r:id="rId4"/>
    <sheet name="_transportationA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A64" i="2"/>
  <c r="A60" i="2"/>
  <c r="A59" i="2"/>
  <c r="A43" i="2"/>
  <c r="A42" i="2"/>
</calcChain>
</file>

<file path=xl/sharedStrings.xml><?xml version="1.0" encoding="utf-8"?>
<sst xmlns="http://schemas.openxmlformats.org/spreadsheetml/2006/main" count="374" uniqueCount="129">
  <si>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</si>
  <si>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</si>
  <si>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</si>
  <si>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</si>
  <si>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</si>
  <si>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02 Caracas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</si>
  <si>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</si>
  <si>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</si>
  <si>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</si>
  <si>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</si>
  <si>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</si>
  <si>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</si>
  <si>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</si>
  <si>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</si>
  <si>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</si>
  <si>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</si>
  <si>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</si>
  <si>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</si>
  <si>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</si>
  <si>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</si>
  <si>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</si>
  <si>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</si>
  <si>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</si>
  <si>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ha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</si>
  <si>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</si>
  <si>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</si>
  <si>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</si>
  <si>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</si>
  <si>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</si>
  <si>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</si>
  <si>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</si>
  <si>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</si>
  <si>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</si>
  <si>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</si>
  <si>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</si>
  <si>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</si>
  <si>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</si>
  <si>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</si>
  <si>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</si>
  <si>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Subway</t>
  </si>
  <si>
    <t>Long-distance railways</t>
  </si>
  <si>
    <t>Facilities</t>
  </si>
  <si>
    <t>Settling Basin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</si>
  <si>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</si>
  <si>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</si>
  <si>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</si>
  <si>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</si>
  <si>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</si>
  <si>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</si>
  <si>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</si>
  <si>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</si>
  <si>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</si>
  <si>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</si>
  <si>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</si>
  <si>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</si>
  <si>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</si>
  <si>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</si>
  <si>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</si>
  <si>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</si>
  <si>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</si>
  <si>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</si>
  <si>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</si>
  <si>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</si>
  <si>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</si>
  <si>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</si>
  <si>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</si>
  <si>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</si>
  <si>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</si>
  <si>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</si>
  <si>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</si>
  <si>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</si>
  <si>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</si>
  <si>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_builtUpA_m_v1_aoi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</si>
  <si>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</si>
  <si>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</si>
  <si>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</si>
  <si>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</si>
  <si>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</si>
  <si>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</si>
  <si>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</si>
  <si>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</si>
  <si>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</si>
  <si>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</si>
  <si>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</si>
  <si>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</si>
  <si>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Not Applicable</t>
  </si>
  <si>
    <t>No visible damage</t>
  </si>
  <si>
    <t>Building block</t>
  </si>
  <si>
    <t>Non-residential Buildings</t>
  </si>
  <si>
    <t>Possibly damaged</t>
  </si>
  <si>
    <t>AOI: 02 Caracas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</si>
  <si>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</si>
  <si>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</si>
  <si>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</si>
  <si>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</si>
  <si>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</si>
  <si>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</si>
  <si>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</si>
  <si>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</si>
  <si>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</si>
  <si>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</si>
  <si>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</si>
  <si>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</si>
  <si>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</si>
  <si>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</si>
  <si>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</si>
  <si>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</si>
  <si>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</si>
  <si>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</si>
  <si>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</si>
  <si>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</si>
  <si>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</si>
  <si>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</si>
  <si>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</si>
  <si>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</si>
  <si>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Not Analysed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</si>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</sst>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,###,###"/>
    <numFmt numFmtId="167" formatCode="#,###,##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7" fillId="4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11" fillId="0" borderId="11" xfId="0" applyFont="1" applyBorder="1" applyAlignment="1">
      <alignment vertical="center"/>
    </xf>
    <xf numFmtId="166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7" fontId="0" fillId="6" borderId="12" xfId="0" applyNumberFormat="1" applyFill="1" applyBorder="1"/>
    <xf numFmtId="167" fontId="0" fillId="0" borderId="12" xfId="0" applyNumberFormat="1" applyBorder="1"/>
    <xf numFmtId="167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14"/>
    </row>
    <row r="2" spans="2:2" ht="20.25" customHeight="1" x14ac:dyDescent="0.3">
      <c r="B2" s="15" t="s">
        <v>0</v>
      </c>
    </row>
    <row r="3" spans="2:2" ht="20.25" customHeight="1" x14ac:dyDescent="0.3">
      <c r="B3" s="15"/>
    </row>
    <row r="4" spans="2:2" ht="15.75" customHeight="1" x14ac:dyDescent="0.3">
      <c r="B4" s="20" t="s">
        <v>1</v>
      </c>
    </row>
    <row r="5" spans="2:2" ht="15.75" customHeight="1" x14ac:dyDescent="0.3">
      <c r="B5" s="20" t="s">
        <v>2</v>
      </c>
    </row>
    <row r="6" spans="2:2" ht="15.75" customHeight="1" x14ac:dyDescent="0.3">
      <c r="B6" s="20"/>
    </row>
    <row r="7" spans="2:2" ht="15.75" customHeight="1" x14ac:dyDescent="0.3">
      <c r="B7" s="20" t="s">
        <v>3</v>
      </c>
    </row>
    <row r="8" spans="2:2" ht="15.75" customHeight="1" x14ac:dyDescent="0.3">
      <c r="B8" s="20"/>
    </row>
    <row r="9" spans="2:2" ht="30.75" customHeight="1" x14ac:dyDescent="0.3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8"/>
  <sheetViews>
    <sheetView showGridLines="0" tabSelected="1" topLeftCell="A31" zoomScale="70" zoomScaleNormal="70" workbookViewId="0">
      <selection activeCell="D41" sqref="D41:D42"/>
    </sheetView>
  </sheetViews>
  <sheetFormatPr defaultColWidth="9.109375" defaultRowHeight="14.4" x14ac:dyDescent="0.3"/>
  <cols>
    <col min="1" max="1" width="24.109375" customWidth="1"/>
    <col min="2" max="2" width="28.109375" customWidth="1"/>
    <col min="3" max="3" width="55.109375" style="7" bestFit="1" customWidth="1"/>
    <col min="4" max="4" width="14.44140625" customWidth="1"/>
    <col min="5" max="5" width="20.88671875" customWidth="1"/>
    <col min="6" max="6" width="20" customWidth="1"/>
    <col min="7" max="7" width="24.44140625" customWidth="1"/>
    <col min="8" max="8" width="19.88671875" customWidth="1"/>
    <col min="9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ht="15" x14ac:dyDescent="0.3">
      <c r="A1" s="42" t="s">
        <v>5</v>
      </c>
      <c r="B1" s="8"/>
    </row>
    <row r="3" spans="1:11" x14ac:dyDescent="0.3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 ht="15" x14ac:dyDescent="0.35">
      <c r="A4" s="18"/>
      <c r="B4" s="22"/>
      <c r="C4" s="22"/>
      <c r="D4" s="24"/>
      <c r="E4" s="85" t="s">
        <v>7</v>
      </c>
      <c r="F4" s="82"/>
      <c r="G4" s="82"/>
      <c r="H4" s="83"/>
      <c r="I4" s="22"/>
      <c r="J4" s="2"/>
      <c r="K4" s="2"/>
    </row>
    <row r="5" spans="1:11" ht="43.5" customHeight="1" x14ac:dyDescent="0.35">
      <c r="A5" s="18"/>
      <c r="B5" s="23"/>
      <c r="C5" s="26"/>
      <c r="D5" s="16" t="s">
        <v>8</v>
      </c>
      <c r="E5" s="84" t="s">
        <v>9</v>
      </c>
      <c r="F5" s="82"/>
      <c r="G5" s="82"/>
      <c r="H5" s="83"/>
      <c r="I5" s="31"/>
      <c r="J5" s="2"/>
      <c r="K5" s="2"/>
    </row>
    <row r="6" spans="1:11" ht="15" x14ac:dyDescent="0.35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 ht="15" x14ac:dyDescent="0.35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 ht="15" x14ac:dyDescent="0.35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 ht="15" x14ac:dyDescent="0.35">
      <c r="A9" s="25" t="s">
        <v>17</v>
      </c>
      <c r="B9" s="35"/>
      <c r="C9" s="28" t="s">
        <v>18</v>
      </c>
      <c r="D9" s="28" t="s">
        <v>19</v>
      </c>
      <c r="E9" s="81"/>
      <c r="F9" s="82"/>
      <c r="G9" s="83"/>
      <c r="H9" s="68" t="s">
        <v>11</v>
      </c>
      <c r="I9" s="67">
        <v>980000</v>
      </c>
      <c r="J9" s="2"/>
      <c r="K9" s="2"/>
    </row>
    <row r="10" spans="1:11" x14ac:dyDescent="0.3">
      <c r="A10" s="44" t="s">
        <v>20</v>
      </c>
      <c r="B10" s="39" t="s">
        <v>21</v>
      </c>
      <c r="C10" s="45" t="s">
        <v>22</v>
      </c>
      <c r="D10" s="40" t="s">
        <v>23</v>
      </c>
      <c r="E10" s="46">
        <v>0</v>
      </c>
      <c r="F10" s="46">
        <v>0</v>
      </c>
      <c r="G10" s="46">
        <v>23.043388226099999</v>
      </c>
      <c r="H10" s="46">
        <v>23.043388226099999</v>
      </c>
      <c r="I10" s="41">
        <v>5523.9038929961007</v>
      </c>
    </row>
    <row r="11" spans="1:11" x14ac:dyDescent="0.3">
      <c r="A11" s="47"/>
      <c r="B11" s="48"/>
      <c r="C11" s="49" t="s">
        <v>24</v>
      </c>
      <c r="D11" s="50" t="s">
        <v>23</v>
      </c>
      <c r="E11" s="51">
        <v>0</v>
      </c>
      <c r="F11" s="51">
        <v>0</v>
      </c>
      <c r="G11" s="51">
        <v>3.5956827426000002</v>
      </c>
      <c r="H11" s="51">
        <v>3.5956827426000002</v>
      </c>
      <c r="I11" s="52">
        <v>365.4238793216</v>
      </c>
    </row>
    <row r="12" spans="1:11" x14ac:dyDescent="0.3">
      <c r="A12" s="47"/>
      <c r="B12" s="48"/>
      <c r="C12" s="49" t="s">
        <v>25</v>
      </c>
      <c r="D12" s="50" t="s">
        <v>23</v>
      </c>
      <c r="E12" s="51">
        <v>0</v>
      </c>
      <c r="F12" s="51">
        <v>0</v>
      </c>
      <c r="G12" s="51">
        <v>0</v>
      </c>
      <c r="H12" s="51">
        <v>0</v>
      </c>
      <c r="I12" s="52">
        <v>386.10326866000003</v>
      </c>
    </row>
    <row r="13" spans="1:11" x14ac:dyDescent="0.3">
      <c r="A13" s="47"/>
      <c r="B13" s="48"/>
      <c r="C13" s="49" t="s">
        <v>26</v>
      </c>
      <c r="D13" s="50" t="s">
        <v>23</v>
      </c>
      <c r="E13" s="51">
        <v>0</v>
      </c>
      <c r="F13" s="51">
        <v>0</v>
      </c>
      <c r="G13" s="51">
        <v>0</v>
      </c>
      <c r="H13" s="51">
        <v>0</v>
      </c>
      <c r="I13" s="52">
        <v>85.083962039400006</v>
      </c>
    </row>
    <row r="14" spans="1:11" x14ac:dyDescent="0.3">
      <c r="A14" s="47"/>
      <c r="B14" s="48"/>
      <c r="C14" s="49" t="s">
        <v>27</v>
      </c>
      <c r="D14" s="50" t="s">
        <v>23</v>
      </c>
      <c r="E14" s="51">
        <v>0</v>
      </c>
      <c r="F14" s="51">
        <v>0</v>
      </c>
      <c r="G14" s="51">
        <v>0</v>
      </c>
      <c r="H14" s="51">
        <v>0</v>
      </c>
      <c r="I14" s="52">
        <v>288.48406058500001</v>
      </c>
    </row>
    <row r="15" spans="1:11" x14ac:dyDescent="0.3">
      <c r="A15" s="47"/>
      <c r="B15" s="48"/>
      <c r="C15" s="49" t="s">
        <v>28</v>
      </c>
      <c r="D15" s="50" t="s">
        <v>23</v>
      </c>
      <c r="E15" s="51">
        <v>0</v>
      </c>
      <c r="F15" s="51">
        <v>0</v>
      </c>
      <c r="G15" s="51">
        <v>0</v>
      </c>
      <c r="H15" s="51">
        <v>0</v>
      </c>
      <c r="I15" s="52">
        <v>20.401664111100001</v>
      </c>
    </row>
    <row r="16" spans="1:11" x14ac:dyDescent="0.3">
      <c r="A16" s="47"/>
      <c r="B16" s="48"/>
      <c r="C16" s="49" t="s">
        <v>29</v>
      </c>
      <c r="D16" s="50" t="s">
        <v>23</v>
      </c>
      <c r="E16" s="51">
        <v>0</v>
      </c>
      <c r="F16" s="51">
        <v>0</v>
      </c>
      <c r="G16" s="51">
        <v>0</v>
      </c>
      <c r="H16" s="51">
        <v>0</v>
      </c>
      <c r="I16" s="52">
        <v>10.8991369002</v>
      </c>
    </row>
    <row r="17" spans="1:9" x14ac:dyDescent="0.3">
      <c r="A17" s="53"/>
      <c r="B17" s="54"/>
      <c r="C17" s="55" t="s">
        <v>30</v>
      </c>
      <c r="D17" s="56" t="s">
        <v>23</v>
      </c>
      <c r="E17" s="57">
        <v>0</v>
      </c>
      <c r="F17" s="57">
        <v>0</v>
      </c>
      <c r="G17" s="57">
        <v>0</v>
      </c>
      <c r="H17" s="57">
        <v>0</v>
      </c>
      <c r="I17" s="58">
        <v>93.733837566700004</v>
      </c>
    </row>
    <row r="18" spans="1:9" x14ac:dyDescent="0.3">
      <c r="A18" s="44"/>
      <c r="B18" s="39" t="s">
        <v>31</v>
      </c>
      <c r="C18" s="59" t="s">
        <v>32</v>
      </c>
      <c r="D18" s="40" t="s">
        <v>23</v>
      </c>
      <c r="E18" s="46">
        <v>0</v>
      </c>
      <c r="F18" s="46">
        <v>0</v>
      </c>
      <c r="G18" s="46">
        <v>0</v>
      </c>
      <c r="H18" s="46">
        <v>0</v>
      </c>
      <c r="I18" s="41">
        <v>0.36397198600000003</v>
      </c>
    </row>
    <row r="19" spans="1:9" x14ac:dyDescent="0.3">
      <c r="A19" s="47"/>
      <c r="B19" s="48"/>
      <c r="C19" s="49" t="s">
        <v>33</v>
      </c>
      <c r="D19" s="50" t="s">
        <v>34</v>
      </c>
      <c r="E19" s="51">
        <v>0</v>
      </c>
      <c r="F19" s="51">
        <v>0</v>
      </c>
      <c r="G19" s="51">
        <v>0</v>
      </c>
      <c r="H19" s="51">
        <v>0</v>
      </c>
      <c r="I19" s="52">
        <v>121.5882543168</v>
      </c>
    </row>
    <row r="20" spans="1:9" x14ac:dyDescent="0.3">
      <c r="A20" s="47"/>
      <c r="B20" s="48"/>
      <c r="C20" s="49" t="s">
        <v>35</v>
      </c>
      <c r="D20" s="50" t="s">
        <v>34</v>
      </c>
      <c r="E20" s="51">
        <v>0</v>
      </c>
      <c r="F20" s="51">
        <v>0</v>
      </c>
      <c r="G20" s="51">
        <v>0</v>
      </c>
      <c r="H20" s="51">
        <v>0</v>
      </c>
      <c r="I20" s="52">
        <v>256.08213045799999</v>
      </c>
    </row>
    <row r="21" spans="1:9" x14ac:dyDescent="0.3">
      <c r="A21" s="47"/>
      <c r="B21" s="48"/>
      <c r="C21" s="49" t="s">
        <v>36</v>
      </c>
      <c r="D21" s="50" t="s">
        <v>34</v>
      </c>
      <c r="E21" s="51">
        <v>0</v>
      </c>
      <c r="F21" s="51">
        <v>0</v>
      </c>
      <c r="G21" s="51">
        <v>0</v>
      </c>
      <c r="H21" s="51">
        <v>0</v>
      </c>
      <c r="I21" s="52">
        <v>79.611368649400006</v>
      </c>
    </row>
    <row r="22" spans="1:9" x14ac:dyDescent="0.3">
      <c r="A22" s="47"/>
      <c r="B22" s="48"/>
      <c r="C22" s="49" t="s">
        <v>37</v>
      </c>
      <c r="D22" s="50" t="s">
        <v>34</v>
      </c>
      <c r="E22" s="51">
        <v>0</v>
      </c>
      <c r="F22" s="51">
        <v>0</v>
      </c>
      <c r="G22" s="51">
        <v>0</v>
      </c>
      <c r="H22" s="51">
        <v>0</v>
      </c>
      <c r="I22" s="52">
        <v>902.85445480700002</v>
      </c>
    </row>
    <row r="23" spans="1:9" x14ac:dyDescent="0.3">
      <c r="A23" s="47"/>
      <c r="B23" s="48"/>
      <c r="C23" s="49" t="s">
        <v>38</v>
      </c>
      <c r="D23" s="50" t="s">
        <v>34</v>
      </c>
      <c r="E23" s="51">
        <v>0</v>
      </c>
      <c r="F23" s="51">
        <v>0</v>
      </c>
      <c r="G23" s="51">
        <v>0</v>
      </c>
      <c r="H23" s="51">
        <v>0</v>
      </c>
      <c r="I23" s="52">
        <v>11.053798064</v>
      </c>
    </row>
    <row r="24" spans="1:9" x14ac:dyDescent="0.3">
      <c r="A24" s="47"/>
      <c r="B24" s="48"/>
      <c r="C24" s="49" t="s">
        <v>39</v>
      </c>
      <c r="D24" s="50" t="s">
        <v>34</v>
      </c>
      <c r="E24" s="51">
        <v>0</v>
      </c>
      <c r="F24" s="51">
        <v>0</v>
      </c>
      <c r="G24" s="51">
        <v>0</v>
      </c>
      <c r="H24" s="51">
        <v>0</v>
      </c>
      <c r="I24" s="52">
        <v>56.033866894399999</v>
      </c>
    </row>
    <row r="25" spans="1:9" x14ac:dyDescent="0.3">
      <c r="A25" s="53"/>
      <c r="B25" s="54"/>
      <c r="C25" s="55" t="s">
        <v>40</v>
      </c>
      <c r="D25" s="56" t="s">
        <v>34</v>
      </c>
      <c r="E25" s="57">
        <v>0</v>
      </c>
      <c r="F25" s="57">
        <v>0</v>
      </c>
      <c r="G25" s="57">
        <v>0</v>
      </c>
      <c r="H25" s="57">
        <v>0</v>
      </c>
      <c r="I25" s="58">
        <v>5.5372741115000004</v>
      </c>
    </row>
    <row r="26" spans="1:9" x14ac:dyDescent="0.3">
      <c r="A26" s="44"/>
      <c r="B26" s="39" t="s">
        <v>41</v>
      </c>
      <c r="C26" s="59" t="s">
        <v>42</v>
      </c>
      <c r="D26" s="40" t="s">
        <v>23</v>
      </c>
      <c r="E26" s="46">
        <v>0</v>
      </c>
      <c r="F26" s="46">
        <v>0</v>
      </c>
      <c r="G26" s="46">
        <v>0</v>
      </c>
      <c r="H26" s="46">
        <v>0</v>
      </c>
      <c r="I26" s="41">
        <v>4.2767212700000004</v>
      </c>
    </row>
    <row r="27" spans="1:9" x14ac:dyDescent="0.3">
      <c r="A27" s="47"/>
      <c r="B27" s="48"/>
      <c r="C27" s="49" t="s">
        <v>43</v>
      </c>
      <c r="D27" s="50" t="s">
        <v>23</v>
      </c>
      <c r="E27" s="51">
        <v>0</v>
      </c>
      <c r="F27" s="51">
        <v>0</v>
      </c>
      <c r="G27" s="51">
        <v>0</v>
      </c>
      <c r="H27" s="51">
        <v>0</v>
      </c>
      <c r="I27" s="52">
        <v>363.57589234900001</v>
      </c>
    </row>
    <row r="28" spans="1:9" x14ac:dyDescent="0.3">
      <c r="A28" s="47"/>
      <c r="B28" s="48"/>
      <c r="C28" s="60" t="s">
        <v>44</v>
      </c>
      <c r="D28" s="50" t="s">
        <v>23</v>
      </c>
      <c r="E28" s="51">
        <v>0</v>
      </c>
      <c r="F28" s="51">
        <v>0</v>
      </c>
      <c r="G28" s="51">
        <v>0</v>
      </c>
      <c r="H28" s="51">
        <v>0</v>
      </c>
      <c r="I28" s="52">
        <v>1.7776113122999999</v>
      </c>
    </row>
    <row r="29" spans="1:9" x14ac:dyDescent="0.3">
      <c r="A29" s="47"/>
      <c r="B29" s="48"/>
      <c r="C29" s="49" t="s">
        <v>45</v>
      </c>
      <c r="D29" s="50" t="s">
        <v>34</v>
      </c>
      <c r="E29" s="51">
        <v>0</v>
      </c>
      <c r="F29" s="51">
        <v>0</v>
      </c>
      <c r="G29" s="51">
        <v>0</v>
      </c>
      <c r="H29" s="51">
        <v>0</v>
      </c>
      <c r="I29" s="52">
        <v>29.7725259483</v>
      </c>
    </row>
    <row r="30" spans="1:9" x14ac:dyDescent="0.3">
      <c r="A30" s="53"/>
      <c r="B30" s="54"/>
      <c r="C30" s="55" t="s">
        <v>46</v>
      </c>
      <c r="D30" s="56" t="s">
        <v>34</v>
      </c>
      <c r="E30" s="57">
        <v>0</v>
      </c>
      <c r="F30" s="57">
        <v>0</v>
      </c>
      <c r="G30" s="57">
        <v>0</v>
      </c>
      <c r="H30" s="57">
        <v>0</v>
      </c>
      <c r="I30" s="58">
        <v>0.85625216800000004</v>
      </c>
    </row>
    <row r="31" spans="1:9" x14ac:dyDescent="0.3">
      <c r="A31" s="61"/>
      <c r="B31" s="62" t="s">
        <v>47</v>
      </c>
      <c r="C31" s="63" t="s">
        <v>48</v>
      </c>
      <c r="D31" s="40" t="s">
        <v>23</v>
      </c>
      <c r="E31" s="46"/>
      <c r="F31" s="46"/>
      <c r="G31" s="46"/>
      <c r="H31" s="46">
        <v>0</v>
      </c>
      <c r="I31" s="41">
        <v>1.1916997687999999</v>
      </c>
    </row>
    <row r="32" spans="1:9" x14ac:dyDescent="0.3">
      <c r="A32" s="64"/>
      <c r="B32" s="64"/>
      <c r="C32" s="60" t="s">
        <v>49</v>
      </c>
      <c r="D32" s="50" t="s">
        <v>23</v>
      </c>
      <c r="E32" s="51"/>
      <c r="F32" s="51"/>
      <c r="G32" s="51"/>
      <c r="H32" s="51">
        <v>0</v>
      </c>
      <c r="I32" s="52">
        <v>2452.9443544000001</v>
      </c>
    </row>
    <row r="33" spans="1:9" x14ac:dyDescent="0.3">
      <c r="A33" s="64"/>
      <c r="B33" s="64"/>
      <c r="C33" s="60" t="s">
        <v>50</v>
      </c>
      <c r="D33" s="50" t="s">
        <v>23</v>
      </c>
      <c r="E33" s="51"/>
      <c r="F33" s="51"/>
      <c r="G33" s="51"/>
      <c r="H33" s="51">
        <v>0</v>
      </c>
      <c r="I33" s="52">
        <v>930.48259911100001</v>
      </c>
    </row>
    <row r="34" spans="1:9" x14ac:dyDescent="0.3">
      <c r="A34" s="64"/>
      <c r="B34" s="64"/>
      <c r="C34" s="60" t="s">
        <v>51</v>
      </c>
      <c r="D34" s="50" t="s">
        <v>23</v>
      </c>
      <c r="E34" s="51"/>
      <c r="F34" s="51"/>
      <c r="G34" s="51"/>
      <c r="H34" s="51">
        <v>0</v>
      </c>
      <c r="I34" s="52">
        <v>1.1918262075999999</v>
      </c>
    </row>
    <row r="35" spans="1:9" x14ac:dyDescent="0.3">
      <c r="A35" s="65"/>
      <c r="B35" s="65"/>
      <c r="C35" s="66" t="s">
        <v>52</v>
      </c>
      <c r="D35" s="56" t="s">
        <v>23</v>
      </c>
      <c r="E35" s="57"/>
      <c r="F35" s="57"/>
      <c r="G35" s="57"/>
      <c r="H35" s="57">
        <v>0</v>
      </c>
      <c r="I35" s="58">
        <v>6554.0217231300003</v>
      </c>
    </row>
    <row r="36" spans="1:9" ht="15" x14ac:dyDescent="0.3">
      <c r="B36" s="3"/>
      <c r="C36" s="5"/>
      <c r="D36" s="4"/>
      <c r="E36" s="38"/>
      <c r="F36" s="38"/>
      <c r="G36" s="38"/>
    </row>
    <row r="37" spans="1:9" ht="15" x14ac:dyDescent="0.3">
      <c r="A37" s="38" t="s">
        <v>53</v>
      </c>
      <c r="B37" s="3"/>
      <c r="C37" s="5"/>
      <c r="D37" s="4"/>
      <c r="E37" s="38"/>
      <c r="F37" s="38"/>
      <c r="G37" s="38"/>
    </row>
    <row r="38" spans="1:9" ht="15" x14ac:dyDescent="0.3">
      <c r="A38" s="38" t="s">
        <v>54</v>
      </c>
      <c r="B38" s="3"/>
      <c r="C38" s="5"/>
      <c r="D38" s="4"/>
      <c r="E38" s="38"/>
      <c r="F38" s="38"/>
      <c r="G38" s="38"/>
    </row>
    <row r="39" spans="1:9" ht="15" x14ac:dyDescent="0.3">
      <c r="B39" s="3"/>
      <c r="C39" s="5"/>
      <c r="D39" s="4"/>
      <c r="E39" s="38"/>
      <c r="F39" s="38"/>
      <c r="G39" s="38"/>
    </row>
    <row r="40" spans="1:9" ht="15" x14ac:dyDescent="0.3">
      <c r="A40" s="69" t="s">
        <v>55</v>
      </c>
      <c r="B40" s="3"/>
      <c r="C40" s="5"/>
      <c r="D40" s="4"/>
      <c r="E40" s="38"/>
      <c r="F40" s="38"/>
      <c r="G40" s="38"/>
    </row>
    <row r="41" spans="1:9" ht="15" x14ac:dyDescent="0.3">
      <c r="A41" s="38" t="s">
        <v>56</v>
      </c>
      <c r="B41" s="3"/>
      <c r="C41" s="5"/>
      <c r="D41" s="4"/>
      <c r="E41" s="71" t="s">
        <v>57</v>
      </c>
      <c r="F41" s="38"/>
      <c r="G41" s="38"/>
    </row>
    <row r="42" spans="1:9" ht="15" x14ac:dyDescent="0.3">
      <c r="A42" s="7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3"/>
      <c r="C42" s="5"/>
      <c r="D42" s="4"/>
      <c r="E42" s="38"/>
      <c r="F42" s="38"/>
      <c r="G42" s="38"/>
    </row>
    <row r="43" spans="1:9" ht="15" x14ac:dyDescent="0.3">
      <c r="A43" s="38" t="str">
        <f>CONCATENATE(CHAR(169)," European Union / Copernicus Emergency Management Service")</f>
        <v>© European Union / Copernicus Emergency Management Service</v>
      </c>
      <c r="B43" s="3"/>
      <c r="C43" s="5"/>
      <c r="D43" s="4"/>
      <c r="E43" s="38"/>
      <c r="F43" s="38"/>
      <c r="G43" s="38"/>
    </row>
    <row r="44" spans="1:9" ht="15" x14ac:dyDescent="0.3">
      <c r="B44" s="3"/>
      <c r="C44" s="5"/>
      <c r="D44" s="4"/>
      <c r="E44" s="38"/>
      <c r="F44" s="38"/>
      <c r="G44" s="38"/>
    </row>
    <row r="45" spans="1:9" ht="15" x14ac:dyDescent="0.3">
      <c r="B45" s="3"/>
      <c r="C45" s="5"/>
      <c r="D45" s="4"/>
      <c r="E45" s="38"/>
      <c r="F45" s="38"/>
      <c r="G45" s="38"/>
    </row>
    <row r="46" spans="1:9" ht="15" x14ac:dyDescent="0.3">
      <c r="A46" s="69" t="s">
        <v>58</v>
      </c>
      <c r="B46" s="3"/>
      <c r="C46" s="5"/>
      <c r="D46" s="4"/>
      <c r="E46" s="38"/>
      <c r="F46" s="38"/>
      <c r="G46" s="38"/>
    </row>
    <row r="47" spans="1:9" ht="15" x14ac:dyDescent="0.3">
      <c r="A47" s="38" t="s">
        <v>59</v>
      </c>
      <c r="B47" s="3"/>
      <c r="C47" s="5"/>
      <c r="D47" s="4"/>
      <c r="E47" s="38"/>
      <c r="F47" s="38"/>
      <c r="G47" s="38"/>
    </row>
    <row r="48" spans="1:9" ht="15" x14ac:dyDescent="0.3">
      <c r="A48" s="38" t="s">
        <v>60</v>
      </c>
      <c r="B48" s="3"/>
      <c r="C48" s="5"/>
      <c r="D48" s="4"/>
      <c r="E48" s="38"/>
      <c r="F48" s="38"/>
      <c r="G48" s="38"/>
    </row>
    <row r="49" spans="1:7" ht="15" x14ac:dyDescent="0.3">
      <c r="A49" s="38" t="s">
        <v>61</v>
      </c>
      <c r="B49" s="3"/>
      <c r="C49" s="6"/>
      <c r="D49" s="4"/>
      <c r="E49" s="38"/>
      <c r="F49" s="38"/>
      <c r="G49" s="38"/>
    </row>
    <row r="50" spans="1:7" ht="15" x14ac:dyDescent="0.3">
      <c r="A50" s="38" t="s">
        <v>62</v>
      </c>
      <c r="B50" s="3"/>
      <c r="C50" s="6"/>
      <c r="D50" s="4"/>
      <c r="E50" s="38"/>
      <c r="F50" s="38"/>
      <c r="G50" s="38"/>
    </row>
    <row r="51" spans="1:7" ht="15" x14ac:dyDescent="0.3">
      <c r="B51" s="3"/>
      <c r="C51" s="6"/>
      <c r="D51" s="4"/>
      <c r="E51" s="38"/>
      <c r="F51" s="38"/>
      <c r="G51" s="38"/>
    </row>
    <row r="52" spans="1:7" ht="15" x14ac:dyDescent="0.3">
      <c r="B52" s="3"/>
      <c r="C52" s="6"/>
      <c r="D52" s="4"/>
      <c r="E52" s="38"/>
      <c r="F52" s="38"/>
      <c r="G52" s="38"/>
    </row>
    <row r="53" spans="1:7" ht="15" x14ac:dyDescent="0.3">
      <c r="A53" s="69" t="s">
        <v>63</v>
      </c>
      <c r="B53" s="3"/>
      <c r="C53" s="6"/>
      <c r="D53" s="4"/>
      <c r="E53" s="38"/>
      <c r="F53" s="38"/>
      <c r="G53" s="38"/>
    </row>
    <row r="54" spans="1:7" ht="15" x14ac:dyDescent="0.3">
      <c r="A54" s="38" t="s">
        <v>64</v>
      </c>
      <c r="B54" s="3"/>
      <c r="C54" s="6"/>
      <c r="D54" s="4"/>
      <c r="E54" s="38"/>
      <c r="F54" s="38"/>
      <c r="G54" s="38"/>
    </row>
    <row r="55" spans="1:7" ht="15" x14ac:dyDescent="0.3">
      <c r="A55" s="38" t="s">
        <v>65</v>
      </c>
      <c r="B55" s="3"/>
      <c r="C55" s="6"/>
      <c r="D55" s="4"/>
      <c r="E55" s="38"/>
      <c r="F55" s="38"/>
      <c r="G55" s="38"/>
    </row>
    <row r="56" spans="1:7" ht="15" x14ac:dyDescent="0.3">
      <c r="B56" s="3"/>
      <c r="C56" s="6"/>
      <c r="D56" s="4"/>
      <c r="E56" s="38"/>
      <c r="F56" s="38"/>
      <c r="G56" s="38"/>
    </row>
    <row r="57" spans="1:7" ht="15" x14ac:dyDescent="0.3">
      <c r="B57" s="3"/>
      <c r="C57" s="6"/>
      <c r="D57" s="4"/>
      <c r="E57" s="38"/>
      <c r="F57" s="38"/>
      <c r="G57" s="38"/>
    </row>
    <row r="58" spans="1:7" ht="15" x14ac:dyDescent="0.3">
      <c r="A58" s="69" t="s">
        <v>66</v>
      </c>
      <c r="B58" s="3"/>
      <c r="C58" s="6"/>
      <c r="D58" s="4"/>
      <c r="E58" s="38"/>
      <c r="F58" s="38"/>
      <c r="G58" s="38"/>
    </row>
    <row r="59" spans="1:7" ht="15" x14ac:dyDescent="0.3">
      <c r="A59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9" s="3"/>
      <c r="C59" s="6"/>
      <c r="D59" s="4"/>
      <c r="E59" s="38"/>
      <c r="F59" s="38"/>
      <c r="G59" s="38"/>
    </row>
    <row r="60" spans="1:7" ht="15" x14ac:dyDescent="0.3">
      <c r="A60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60" s="3"/>
      <c r="C60" s="6"/>
      <c r="D60" s="4"/>
      <c r="E60" s="38"/>
      <c r="F60" s="38"/>
      <c r="G60" s="38"/>
    </row>
    <row r="61" spans="1:7" x14ac:dyDescent="0.3">
      <c r="A61" s="38" t="s">
        <v>67</v>
      </c>
      <c r="E61" s="38"/>
      <c r="F61" s="38"/>
      <c r="G61" s="38"/>
    </row>
    <row r="62" spans="1:7" x14ac:dyDescent="0.3">
      <c r="E62" s="38"/>
      <c r="F62" s="38"/>
      <c r="G62" s="38"/>
    </row>
    <row r="63" spans="1:7" x14ac:dyDescent="0.3">
      <c r="A63" s="38" t="s">
        <v>68</v>
      </c>
      <c r="E63" s="38"/>
      <c r="F63" s="38"/>
      <c r="G63" s="38"/>
    </row>
    <row r="64" spans="1:7" x14ac:dyDescent="0.3">
      <c r="A64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64" s="38"/>
      <c r="F64" s="38"/>
      <c r="G64" s="38"/>
    </row>
    <row r="65" spans="1:45" x14ac:dyDescent="0.3">
      <c r="E65" s="38"/>
      <c r="F65" s="38"/>
      <c r="G65" s="38"/>
    </row>
    <row r="66" spans="1:45" x14ac:dyDescent="0.3">
      <c r="A66" s="38" t="s">
        <v>69</v>
      </c>
      <c r="E66" s="38"/>
      <c r="F66" s="38"/>
      <c r="G66" s="38"/>
    </row>
    <row r="67" spans="1:45" s="88" customFormat="1" x14ac:dyDescent="0.3">
      <c r="A67" s="38" t="s">
        <v>70</v>
      </c>
      <c r="B67" s="86"/>
      <c r="C67" s="87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</row>
    <row r="68" spans="1:45" s="88" customFormat="1" x14ac:dyDescent="0.3">
      <c r="A68" s="38" t="s">
        <v>71</v>
      </c>
      <c r="B68" s="86"/>
      <c r="C68" s="87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43" t="s">
        <v>5</v>
      </c>
    </row>
    <row r="2" spans="1:12" x14ac:dyDescent="0.3">
      <c r="A2" s="43" t="s">
        <v>72</v>
      </c>
    </row>
    <row r="4" spans="1:12" x14ac:dyDescent="0.3">
      <c r="A4" s="37" t="s">
        <v>73</v>
      </c>
      <c r="B4" s="37" t="s">
        <v>74</v>
      </c>
      <c r="C4" s="37" t="s">
        <v>75</v>
      </c>
      <c r="D4" s="37" t="s">
        <v>76</v>
      </c>
      <c r="E4" s="37" t="s">
        <v>77</v>
      </c>
      <c r="F4" s="37" t="s">
        <v>78</v>
      </c>
      <c r="G4" s="37" t="s">
        <v>79</v>
      </c>
      <c r="H4" s="37" t="s">
        <v>80</v>
      </c>
      <c r="I4" s="37" t="s">
        <v>81</v>
      </c>
      <c r="J4" s="37" t="s">
        <v>82</v>
      </c>
      <c r="K4" s="37" t="s">
        <v>83</v>
      </c>
      <c r="L4" s="37" t="s">
        <v>84</v>
      </c>
    </row>
    <row r="6" spans="1:12" x14ac:dyDescent="0.3">
      <c r="A6" s="38">
        <v>0</v>
      </c>
      <c r="B6" s="38">
        <v>11</v>
      </c>
      <c r="C6" s="38" t="s">
        <v>22</v>
      </c>
      <c r="D6" s="38">
        <v>997</v>
      </c>
      <c r="E6" s="38" t="s">
        <v>85</v>
      </c>
      <c r="F6" s="38" t="s">
        <v>86</v>
      </c>
      <c r="G6" s="38" t="s">
        <v>87</v>
      </c>
      <c r="H6" s="38">
        <v>997</v>
      </c>
      <c r="I6" s="38">
        <v>994</v>
      </c>
      <c r="J6" s="38" t="s">
        <v>85</v>
      </c>
      <c r="K6" s="38">
        <v>3947</v>
      </c>
      <c r="L6" s="38">
        <v>5500.8605047700003</v>
      </c>
    </row>
    <row r="7" spans="1:12" x14ac:dyDescent="0.3">
      <c r="A7" s="38">
        <v>1</v>
      </c>
      <c r="B7" s="38">
        <v>12</v>
      </c>
      <c r="C7" s="38" t="s">
        <v>88</v>
      </c>
      <c r="D7" s="38">
        <v>122</v>
      </c>
      <c r="E7" s="38" t="s">
        <v>24</v>
      </c>
      <c r="F7" s="38" t="s">
        <v>86</v>
      </c>
      <c r="G7" s="38" t="s">
        <v>87</v>
      </c>
      <c r="H7" s="38">
        <v>997</v>
      </c>
      <c r="I7" s="38">
        <v>994</v>
      </c>
      <c r="J7" s="38" t="s">
        <v>85</v>
      </c>
      <c r="K7" s="38">
        <v>432</v>
      </c>
      <c r="L7" s="38">
        <v>361.82819657900001</v>
      </c>
    </row>
    <row r="8" spans="1:12" x14ac:dyDescent="0.3">
      <c r="A8" s="38">
        <v>2</v>
      </c>
      <c r="B8" s="38">
        <v>12</v>
      </c>
      <c r="C8" s="38" t="s">
        <v>88</v>
      </c>
      <c r="D8" s="38">
        <v>123</v>
      </c>
      <c r="E8" s="38" t="s">
        <v>25</v>
      </c>
      <c r="F8" s="38" t="s">
        <v>86</v>
      </c>
      <c r="G8" s="38" t="s">
        <v>87</v>
      </c>
      <c r="H8" s="38">
        <v>997</v>
      </c>
      <c r="I8" s="38">
        <v>994</v>
      </c>
      <c r="J8" s="38" t="s">
        <v>85</v>
      </c>
      <c r="K8" s="38">
        <v>421</v>
      </c>
      <c r="L8" s="38">
        <v>386.10326866000003</v>
      </c>
    </row>
    <row r="9" spans="1:12" x14ac:dyDescent="0.3">
      <c r="A9" s="38">
        <v>3</v>
      </c>
      <c r="B9" s="38">
        <v>12</v>
      </c>
      <c r="C9" s="38" t="s">
        <v>88</v>
      </c>
      <c r="D9" s="38">
        <v>1251</v>
      </c>
      <c r="E9" s="38" t="s">
        <v>26</v>
      </c>
      <c r="F9" s="38" t="s">
        <v>86</v>
      </c>
      <c r="G9" s="38" t="s">
        <v>87</v>
      </c>
      <c r="H9" s="38">
        <v>997</v>
      </c>
      <c r="I9" s="38">
        <v>994</v>
      </c>
      <c r="J9" s="38" t="s">
        <v>85</v>
      </c>
      <c r="K9" s="38">
        <v>37</v>
      </c>
      <c r="L9" s="38">
        <v>85.083962039400006</v>
      </c>
    </row>
    <row r="10" spans="1:12" x14ac:dyDescent="0.3">
      <c r="A10" s="38">
        <v>4</v>
      </c>
      <c r="B10" s="38">
        <v>12</v>
      </c>
      <c r="C10" s="38" t="s">
        <v>88</v>
      </c>
      <c r="D10" s="38">
        <v>1263</v>
      </c>
      <c r="E10" s="38" t="s">
        <v>27</v>
      </c>
      <c r="F10" s="38" t="s">
        <v>86</v>
      </c>
      <c r="G10" s="38" t="s">
        <v>87</v>
      </c>
      <c r="H10" s="38">
        <v>997</v>
      </c>
      <c r="I10" s="38">
        <v>994</v>
      </c>
      <c r="J10" s="38" t="s">
        <v>85</v>
      </c>
      <c r="K10" s="38">
        <v>362</v>
      </c>
      <c r="L10" s="38">
        <v>288.48406058500001</v>
      </c>
    </row>
    <row r="11" spans="1:12" x14ac:dyDescent="0.3">
      <c r="A11" s="38">
        <v>5</v>
      </c>
      <c r="B11" s="38">
        <v>12</v>
      </c>
      <c r="C11" s="38" t="s">
        <v>88</v>
      </c>
      <c r="D11" s="38">
        <v>1264</v>
      </c>
      <c r="E11" s="38" t="s">
        <v>28</v>
      </c>
      <c r="F11" s="38" t="s">
        <v>86</v>
      </c>
      <c r="G11" s="38" t="s">
        <v>87</v>
      </c>
      <c r="H11" s="38">
        <v>997</v>
      </c>
      <c r="I11" s="38">
        <v>994</v>
      </c>
      <c r="J11" s="38" t="s">
        <v>85</v>
      </c>
      <c r="K11" s="38">
        <v>25</v>
      </c>
      <c r="L11" s="38">
        <v>20.401664111100001</v>
      </c>
    </row>
    <row r="12" spans="1:12" x14ac:dyDescent="0.3">
      <c r="A12" s="38">
        <v>6</v>
      </c>
      <c r="B12" s="38">
        <v>12</v>
      </c>
      <c r="C12" s="38" t="s">
        <v>88</v>
      </c>
      <c r="D12" s="38">
        <v>1279</v>
      </c>
      <c r="E12" s="38" t="s">
        <v>29</v>
      </c>
      <c r="F12" s="38" t="s">
        <v>86</v>
      </c>
      <c r="G12" s="38" t="s">
        <v>87</v>
      </c>
      <c r="H12" s="38">
        <v>997</v>
      </c>
      <c r="I12" s="38">
        <v>994</v>
      </c>
      <c r="J12" s="38" t="s">
        <v>85</v>
      </c>
      <c r="K12" s="38">
        <v>7</v>
      </c>
      <c r="L12" s="38">
        <v>10.8991369002</v>
      </c>
    </row>
    <row r="13" spans="1:12" x14ac:dyDescent="0.3">
      <c r="A13" s="38">
        <v>7</v>
      </c>
      <c r="B13" s="38">
        <v>12</v>
      </c>
      <c r="C13" s="38" t="s">
        <v>88</v>
      </c>
      <c r="D13" s="38">
        <v>1280</v>
      </c>
      <c r="E13" s="38" t="s">
        <v>30</v>
      </c>
      <c r="F13" s="38" t="s">
        <v>86</v>
      </c>
      <c r="G13" s="38" t="s">
        <v>87</v>
      </c>
      <c r="H13" s="38">
        <v>997</v>
      </c>
      <c r="I13" s="38">
        <v>994</v>
      </c>
      <c r="J13" s="38" t="s">
        <v>85</v>
      </c>
      <c r="K13" s="38">
        <v>52</v>
      </c>
      <c r="L13" s="38">
        <v>93.733837566700004</v>
      </c>
    </row>
    <row r="14" spans="1:12" x14ac:dyDescent="0.3">
      <c r="A14" s="38">
        <v>8</v>
      </c>
      <c r="B14" s="38">
        <v>11</v>
      </c>
      <c r="C14" s="38" t="s">
        <v>22</v>
      </c>
      <c r="D14" s="38">
        <v>997</v>
      </c>
      <c r="E14" s="38" t="s">
        <v>85</v>
      </c>
      <c r="F14" s="38" t="s">
        <v>89</v>
      </c>
      <c r="G14" s="38" t="s">
        <v>87</v>
      </c>
      <c r="H14" s="38">
        <v>2</v>
      </c>
      <c r="I14" s="38">
        <v>994</v>
      </c>
      <c r="J14" s="38" t="s">
        <v>85</v>
      </c>
      <c r="K14" s="38">
        <v>14</v>
      </c>
      <c r="L14" s="38">
        <v>23.043388226099999</v>
      </c>
    </row>
    <row r="15" spans="1:12" x14ac:dyDescent="0.3">
      <c r="A15" s="38">
        <v>9</v>
      </c>
      <c r="B15" s="38">
        <v>12</v>
      </c>
      <c r="C15" s="38" t="s">
        <v>88</v>
      </c>
      <c r="D15" s="38">
        <v>122</v>
      </c>
      <c r="E15" s="38" t="s">
        <v>24</v>
      </c>
      <c r="F15" s="38" t="s">
        <v>89</v>
      </c>
      <c r="G15" s="38" t="s">
        <v>87</v>
      </c>
      <c r="H15" s="38">
        <v>2</v>
      </c>
      <c r="I15" s="38">
        <v>994</v>
      </c>
      <c r="J15" s="38" t="s">
        <v>85</v>
      </c>
      <c r="K15" s="38">
        <v>3</v>
      </c>
      <c r="L15" s="38">
        <v>3.5956827426000002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4" x14ac:dyDescent="0.3"/>
  <cols>
    <col min="1" max="10" width="19" customWidth="1"/>
  </cols>
  <sheetData>
    <row r="1" spans="1:10" x14ac:dyDescent="0.3">
      <c r="A1" t="s">
        <v>90</v>
      </c>
    </row>
    <row r="3" spans="1:10" ht="39.6" x14ac:dyDescent="0.3">
      <c r="A3" s="72" t="s">
        <v>91</v>
      </c>
      <c r="B3" s="72" t="s">
        <v>92</v>
      </c>
      <c r="C3" s="72" t="s">
        <v>93</v>
      </c>
      <c r="D3" s="72" t="s">
        <v>94</v>
      </c>
      <c r="E3" s="72" t="s">
        <v>95</v>
      </c>
      <c r="F3" s="72" t="s">
        <v>96</v>
      </c>
      <c r="G3" s="72" t="s">
        <v>97</v>
      </c>
      <c r="H3" s="72" t="s">
        <v>98</v>
      </c>
      <c r="I3" s="72" t="s">
        <v>99</v>
      </c>
      <c r="J3" s="72" t="s">
        <v>100</v>
      </c>
    </row>
    <row r="4" spans="1:10" ht="51" x14ac:dyDescent="0.3">
      <c r="A4" s="73" t="s">
        <v>101</v>
      </c>
      <c r="B4" s="74" t="s">
        <v>102</v>
      </c>
      <c r="C4" s="74" t="s">
        <v>103</v>
      </c>
      <c r="D4" s="74" t="s">
        <v>104</v>
      </c>
      <c r="E4" s="74" t="s">
        <v>105</v>
      </c>
      <c r="F4" s="74" t="str">
        <f>HYPERLINK("https://www.worldpop.org", "WorldPop (www.worldpop.org)")</f>
        <v>WorldPop (www.worldpop.org)</v>
      </c>
      <c r="G4" s="74" t="s">
        <v>106</v>
      </c>
      <c r="H4" s="74" t="s">
        <v>106</v>
      </c>
      <c r="I4" s="74" t="s">
        <v>106</v>
      </c>
      <c r="J4" s="74" t="s">
        <v>107</v>
      </c>
    </row>
    <row r="5" spans="1:10" x14ac:dyDescent="0.3">
      <c r="A5" s="75" t="s">
        <v>16</v>
      </c>
      <c r="B5" s="76">
        <v>975978</v>
      </c>
      <c r="C5" s="77">
        <v>543174</v>
      </c>
      <c r="D5" s="77">
        <v>1262916</v>
      </c>
      <c r="E5" s="77">
        <v>784585</v>
      </c>
      <c r="F5" s="77">
        <v>749279</v>
      </c>
      <c r="G5" s="78">
        <v>863186</v>
      </c>
      <c r="H5" s="78">
        <v>242515</v>
      </c>
      <c r="I5" s="79">
        <v>28.1</v>
      </c>
      <c r="J5" s="80" t="s">
        <v>108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43" t="s">
        <v>5</v>
      </c>
    </row>
    <row r="2" spans="1:12" x14ac:dyDescent="0.3">
      <c r="A2" s="43" t="s">
        <v>109</v>
      </c>
    </row>
    <row r="4" spans="1:12" x14ac:dyDescent="0.3">
      <c r="A4" s="37" t="s">
        <v>73</v>
      </c>
      <c r="B4" s="37" t="s">
        <v>74</v>
      </c>
      <c r="C4" s="37" t="s">
        <v>75</v>
      </c>
      <c r="D4" s="37" t="s">
        <v>76</v>
      </c>
      <c r="E4" s="37" t="s">
        <v>77</v>
      </c>
      <c r="F4" s="37" t="s">
        <v>78</v>
      </c>
      <c r="G4" s="37" t="s">
        <v>79</v>
      </c>
      <c r="H4" s="37" t="s">
        <v>80</v>
      </c>
      <c r="I4" s="37" t="s">
        <v>81</v>
      </c>
      <c r="J4" s="37" t="s">
        <v>82</v>
      </c>
      <c r="K4" s="37" t="s">
        <v>83</v>
      </c>
      <c r="L4" s="37" t="s">
        <v>84</v>
      </c>
    </row>
    <row r="6" spans="1:12" x14ac:dyDescent="0.3">
      <c r="A6" s="38">
        <v>0</v>
      </c>
      <c r="B6" s="38">
        <v>213</v>
      </c>
      <c r="C6" s="38" t="s">
        <v>110</v>
      </c>
      <c r="D6" s="38">
        <v>21312</v>
      </c>
      <c r="E6" s="38" t="s">
        <v>32</v>
      </c>
      <c r="F6" s="38" t="s">
        <v>86</v>
      </c>
      <c r="G6" s="38" t="s">
        <v>85</v>
      </c>
      <c r="H6" s="38">
        <v>997</v>
      </c>
      <c r="I6" s="38">
        <v>994</v>
      </c>
      <c r="J6" s="38" t="s">
        <v>85</v>
      </c>
      <c r="K6" s="38">
        <v>12</v>
      </c>
      <c r="L6" s="38">
        <v>0.36397198600000003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43" t="s">
        <v>5</v>
      </c>
    </row>
    <row r="2" spans="1:12" x14ac:dyDescent="0.3">
      <c r="A2" s="43" t="s">
        <v>111</v>
      </c>
    </row>
    <row r="4" spans="1:12" x14ac:dyDescent="0.3">
      <c r="A4" s="37" t="s">
        <v>73</v>
      </c>
      <c r="B4" s="37" t="s">
        <v>74</v>
      </c>
      <c r="C4" s="37" t="s">
        <v>75</v>
      </c>
      <c r="D4" s="37" t="s">
        <v>76</v>
      </c>
      <c r="E4" s="37" t="s">
        <v>77</v>
      </c>
      <c r="F4" s="37" t="s">
        <v>78</v>
      </c>
      <c r="G4" s="37" t="s">
        <v>79</v>
      </c>
      <c r="H4" s="37" t="s">
        <v>80</v>
      </c>
      <c r="I4" s="37" t="s">
        <v>81</v>
      </c>
      <c r="J4" s="37" t="s">
        <v>82</v>
      </c>
      <c r="K4" s="37" t="s">
        <v>83</v>
      </c>
      <c r="L4" s="37" t="s">
        <v>112</v>
      </c>
    </row>
    <row r="6" spans="1:12" x14ac:dyDescent="0.3">
      <c r="A6" s="38">
        <v>0</v>
      </c>
      <c r="B6" s="38">
        <v>211</v>
      </c>
      <c r="C6" s="38" t="s">
        <v>113</v>
      </c>
      <c r="D6" s="38">
        <v>2111</v>
      </c>
      <c r="E6" s="38" t="s">
        <v>33</v>
      </c>
      <c r="F6" s="38" t="s">
        <v>86</v>
      </c>
      <c r="G6" s="38" t="s">
        <v>85</v>
      </c>
      <c r="H6" s="38">
        <v>2</v>
      </c>
      <c r="I6" s="38">
        <v>994</v>
      </c>
      <c r="J6" s="38" t="s">
        <v>85</v>
      </c>
      <c r="K6" s="38">
        <v>266</v>
      </c>
      <c r="L6" s="38">
        <v>51.092820704499999</v>
      </c>
    </row>
    <row r="7" spans="1:12" x14ac:dyDescent="0.3">
      <c r="A7" s="38">
        <v>1</v>
      </c>
      <c r="B7" s="38">
        <v>211</v>
      </c>
      <c r="C7" s="38" t="s">
        <v>113</v>
      </c>
      <c r="D7" s="38">
        <v>21120</v>
      </c>
      <c r="E7" s="38" t="s">
        <v>35</v>
      </c>
      <c r="F7" s="38" t="s">
        <v>86</v>
      </c>
      <c r="G7" s="38" t="s">
        <v>85</v>
      </c>
      <c r="H7" s="38">
        <v>2</v>
      </c>
      <c r="I7" s="38">
        <v>994</v>
      </c>
      <c r="J7" s="38" t="s">
        <v>85</v>
      </c>
      <c r="K7" s="38">
        <v>466</v>
      </c>
      <c r="L7" s="38">
        <v>113.009172308</v>
      </c>
    </row>
    <row r="8" spans="1:12" x14ac:dyDescent="0.3">
      <c r="A8" s="38">
        <v>2</v>
      </c>
      <c r="B8" s="38">
        <v>211</v>
      </c>
      <c r="C8" s="38" t="s">
        <v>113</v>
      </c>
      <c r="D8" s="38">
        <v>21121</v>
      </c>
      <c r="E8" s="38" t="s">
        <v>36</v>
      </c>
      <c r="F8" s="38" t="s">
        <v>86</v>
      </c>
      <c r="G8" s="38" t="s">
        <v>85</v>
      </c>
      <c r="H8" s="38">
        <v>2</v>
      </c>
      <c r="I8" s="38">
        <v>994</v>
      </c>
      <c r="J8" s="38" t="s">
        <v>85</v>
      </c>
      <c r="K8" s="38">
        <v>205</v>
      </c>
      <c r="L8" s="38">
        <v>23.474010081399999</v>
      </c>
    </row>
    <row r="9" spans="1:12" x14ac:dyDescent="0.3">
      <c r="A9" s="38">
        <v>3</v>
      </c>
      <c r="B9" s="38">
        <v>211</v>
      </c>
      <c r="C9" s="38" t="s">
        <v>113</v>
      </c>
      <c r="D9" s="38">
        <v>21122</v>
      </c>
      <c r="E9" s="38" t="s">
        <v>37</v>
      </c>
      <c r="F9" s="38" t="s">
        <v>86</v>
      </c>
      <c r="G9" s="38" t="s">
        <v>85</v>
      </c>
      <c r="H9" s="38">
        <v>2</v>
      </c>
      <c r="I9" s="38">
        <v>994</v>
      </c>
      <c r="J9" s="38" t="s">
        <v>85</v>
      </c>
      <c r="K9" s="38">
        <v>2457</v>
      </c>
      <c r="L9" s="38">
        <v>415.89106515100002</v>
      </c>
    </row>
    <row r="10" spans="1:12" x14ac:dyDescent="0.3">
      <c r="A10" s="38">
        <v>4</v>
      </c>
      <c r="B10" s="38">
        <v>211</v>
      </c>
      <c r="C10" s="38" t="s">
        <v>113</v>
      </c>
      <c r="D10" s="38">
        <v>21124</v>
      </c>
      <c r="E10" s="38" t="s">
        <v>38</v>
      </c>
      <c r="F10" s="38" t="s">
        <v>86</v>
      </c>
      <c r="G10" s="38" t="s">
        <v>85</v>
      </c>
      <c r="H10" s="38">
        <v>2</v>
      </c>
      <c r="I10" s="38">
        <v>994</v>
      </c>
      <c r="J10" s="38" t="s">
        <v>85</v>
      </c>
      <c r="K10" s="38">
        <v>13</v>
      </c>
      <c r="L10" s="38">
        <v>5.1190496757000004</v>
      </c>
    </row>
    <row r="11" spans="1:12" x14ac:dyDescent="0.3">
      <c r="A11" s="38">
        <v>5</v>
      </c>
      <c r="B11" s="38">
        <v>212</v>
      </c>
      <c r="C11" s="38" t="s">
        <v>114</v>
      </c>
      <c r="D11" s="38">
        <v>2121</v>
      </c>
      <c r="E11" s="38" t="s">
        <v>40</v>
      </c>
      <c r="F11" s="38" t="s">
        <v>86</v>
      </c>
      <c r="G11" s="38" t="s">
        <v>85</v>
      </c>
      <c r="H11" s="38">
        <v>2</v>
      </c>
      <c r="I11" s="38">
        <v>994</v>
      </c>
      <c r="J11" s="38" t="s">
        <v>85</v>
      </c>
      <c r="K11" s="38">
        <v>4</v>
      </c>
      <c r="L11" s="38">
        <v>5.5372741115000004</v>
      </c>
    </row>
    <row r="12" spans="1:12" x14ac:dyDescent="0.3">
      <c r="A12" s="38">
        <v>6</v>
      </c>
      <c r="B12" s="38">
        <v>212</v>
      </c>
      <c r="C12" s="38" t="s">
        <v>114</v>
      </c>
      <c r="D12" s="38">
        <v>21221</v>
      </c>
      <c r="E12" s="38" t="s">
        <v>39</v>
      </c>
      <c r="F12" s="38" t="s">
        <v>86</v>
      </c>
      <c r="G12" s="38" t="s">
        <v>85</v>
      </c>
      <c r="H12" s="38">
        <v>2</v>
      </c>
      <c r="I12" s="38">
        <v>994</v>
      </c>
      <c r="J12" s="38" t="s">
        <v>85</v>
      </c>
      <c r="K12" s="38">
        <v>20</v>
      </c>
      <c r="L12" s="38">
        <v>39.115220524599998</v>
      </c>
    </row>
    <row r="13" spans="1:12" x14ac:dyDescent="0.3">
      <c r="A13" s="38">
        <v>7</v>
      </c>
      <c r="B13" s="38">
        <v>211</v>
      </c>
      <c r="C13" s="38" t="s">
        <v>113</v>
      </c>
      <c r="D13" s="38">
        <v>2111</v>
      </c>
      <c r="E13" s="38" t="s">
        <v>33</v>
      </c>
      <c r="F13" s="38" t="s">
        <v>115</v>
      </c>
      <c r="G13" s="38" t="s">
        <v>85</v>
      </c>
      <c r="H13" s="38">
        <v>2</v>
      </c>
      <c r="I13" s="38">
        <v>994</v>
      </c>
      <c r="J13" s="38" t="s">
        <v>85</v>
      </c>
      <c r="K13" s="38">
        <v>356</v>
      </c>
      <c r="L13" s="38">
        <v>70.495433612300005</v>
      </c>
    </row>
    <row r="14" spans="1:12" x14ac:dyDescent="0.3">
      <c r="A14" s="38">
        <v>8</v>
      </c>
      <c r="B14" s="38">
        <v>211</v>
      </c>
      <c r="C14" s="38" t="s">
        <v>113</v>
      </c>
      <c r="D14" s="38">
        <v>21120</v>
      </c>
      <c r="E14" s="38" t="s">
        <v>35</v>
      </c>
      <c r="F14" s="38" t="s">
        <v>115</v>
      </c>
      <c r="G14" s="38" t="s">
        <v>85</v>
      </c>
      <c r="H14" s="38">
        <v>2</v>
      </c>
      <c r="I14" s="38">
        <v>994</v>
      </c>
      <c r="J14" s="38" t="s">
        <v>85</v>
      </c>
      <c r="K14" s="38">
        <v>929</v>
      </c>
      <c r="L14" s="38">
        <v>143.07295815000001</v>
      </c>
    </row>
    <row r="15" spans="1:12" x14ac:dyDescent="0.3">
      <c r="A15" s="38">
        <v>9</v>
      </c>
      <c r="B15" s="38">
        <v>211</v>
      </c>
      <c r="C15" s="38" t="s">
        <v>113</v>
      </c>
      <c r="D15" s="38">
        <v>21121</v>
      </c>
      <c r="E15" s="38" t="s">
        <v>36</v>
      </c>
      <c r="F15" s="38" t="s">
        <v>115</v>
      </c>
      <c r="G15" s="38" t="s">
        <v>85</v>
      </c>
      <c r="H15" s="38">
        <v>2</v>
      </c>
      <c r="I15" s="38">
        <v>994</v>
      </c>
      <c r="J15" s="38" t="s">
        <v>85</v>
      </c>
      <c r="K15" s="38">
        <v>558</v>
      </c>
      <c r="L15" s="38">
        <v>56.137358568000003</v>
      </c>
    </row>
    <row r="16" spans="1:12" x14ac:dyDescent="0.3">
      <c r="A16" s="38">
        <v>10</v>
      </c>
      <c r="B16" s="38">
        <v>211</v>
      </c>
      <c r="C16" s="38" t="s">
        <v>113</v>
      </c>
      <c r="D16" s="38">
        <v>21122</v>
      </c>
      <c r="E16" s="38" t="s">
        <v>37</v>
      </c>
      <c r="F16" s="38" t="s">
        <v>115</v>
      </c>
      <c r="G16" s="38" t="s">
        <v>85</v>
      </c>
      <c r="H16" s="38">
        <v>2</v>
      </c>
      <c r="I16" s="38">
        <v>994</v>
      </c>
      <c r="J16" s="38" t="s">
        <v>85</v>
      </c>
      <c r="K16" s="38">
        <v>3826</v>
      </c>
      <c r="L16" s="38">
        <v>486.963389656</v>
      </c>
    </row>
    <row r="17" spans="1:12" x14ac:dyDescent="0.3">
      <c r="A17" s="38">
        <v>11</v>
      </c>
      <c r="B17" s="38">
        <v>211</v>
      </c>
      <c r="C17" s="38" t="s">
        <v>113</v>
      </c>
      <c r="D17" s="38">
        <v>21124</v>
      </c>
      <c r="E17" s="38" t="s">
        <v>38</v>
      </c>
      <c r="F17" s="38" t="s">
        <v>115</v>
      </c>
      <c r="G17" s="38" t="s">
        <v>85</v>
      </c>
      <c r="H17" s="38">
        <v>2</v>
      </c>
      <c r="I17" s="38">
        <v>994</v>
      </c>
      <c r="J17" s="38" t="s">
        <v>85</v>
      </c>
      <c r="K17" s="38">
        <v>9</v>
      </c>
      <c r="L17" s="38">
        <v>5.9347483883000001</v>
      </c>
    </row>
    <row r="18" spans="1:12" x14ac:dyDescent="0.3">
      <c r="A18" s="38">
        <v>12</v>
      </c>
      <c r="B18" s="38">
        <v>212</v>
      </c>
      <c r="C18" s="38" t="s">
        <v>114</v>
      </c>
      <c r="D18" s="38">
        <v>21221</v>
      </c>
      <c r="E18" s="38" t="s">
        <v>39</v>
      </c>
      <c r="F18" s="38" t="s">
        <v>115</v>
      </c>
      <c r="G18" s="38" t="s">
        <v>85</v>
      </c>
      <c r="H18" s="38">
        <v>2</v>
      </c>
      <c r="I18" s="38">
        <v>994</v>
      </c>
      <c r="J18" s="38" t="s">
        <v>85</v>
      </c>
      <c r="K18" s="38">
        <v>26</v>
      </c>
      <c r="L18" s="38">
        <v>16.918646369800001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43" t="s">
        <v>5</v>
      </c>
    </row>
    <row r="2" spans="1:12" x14ac:dyDescent="0.3">
      <c r="A2" s="43" t="s">
        <v>116</v>
      </c>
    </row>
    <row r="4" spans="1:12" x14ac:dyDescent="0.3">
      <c r="A4" s="37" t="s">
        <v>73</v>
      </c>
      <c r="B4" s="37" t="s">
        <v>74</v>
      </c>
      <c r="C4" s="37" t="s">
        <v>75</v>
      </c>
      <c r="D4" s="37" t="s">
        <v>76</v>
      </c>
      <c r="E4" s="37" t="s">
        <v>77</v>
      </c>
      <c r="F4" s="37" t="s">
        <v>78</v>
      </c>
      <c r="G4" s="37" t="s">
        <v>79</v>
      </c>
      <c r="H4" s="37" t="s">
        <v>80</v>
      </c>
      <c r="I4" s="37" t="s">
        <v>81</v>
      </c>
      <c r="J4" s="37" t="s">
        <v>82</v>
      </c>
      <c r="K4" s="37" t="s">
        <v>83</v>
      </c>
      <c r="L4" s="37" t="s">
        <v>84</v>
      </c>
    </row>
    <row r="6" spans="1:12" x14ac:dyDescent="0.3">
      <c r="A6" s="38">
        <v>0</v>
      </c>
      <c r="B6" s="38">
        <v>215</v>
      </c>
      <c r="C6" s="38" t="s">
        <v>117</v>
      </c>
      <c r="D6" s="38">
        <v>21512</v>
      </c>
      <c r="E6" s="38" t="s">
        <v>42</v>
      </c>
      <c r="F6" s="38" t="s">
        <v>86</v>
      </c>
      <c r="G6" s="38" t="s">
        <v>85</v>
      </c>
      <c r="H6" s="38">
        <v>997</v>
      </c>
      <c r="I6" s="38">
        <v>994</v>
      </c>
      <c r="J6" s="38" t="s">
        <v>85</v>
      </c>
      <c r="K6" s="38">
        <v>3</v>
      </c>
      <c r="L6" s="38">
        <v>4.2767212700000004</v>
      </c>
    </row>
    <row r="7" spans="1:12" x14ac:dyDescent="0.3">
      <c r="A7" s="38">
        <v>1</v>
      </c>
      <c r="B7" s="38">
        <v>24</v>
      </c>
      <c r="C7" s="38" t="s">
        <v>118</v>
      </c>
      <c r="D7" s="38">
        <v>241</v>
      </c>
      <c r="E7" s="38" t="s">
        <v>43</v>
      </c>
      <c r="F7" s="38" t="s">
        <v>86</v>
      </c>
      <c r="G7" s="38" t="s">
        <v>85</v>
      </c>
      <c r="H7" s="38">
        <v>997</v>
      </c>
      <c r="I7" s="38">
        <v>994</v>
      </c>
      <c r="J7" s="38" t="s">
        <v>85</v>
      </c>
      <c r="K7" s="38">
        <v>356</v>
      </c>
      <c r="L7" s="38">
        <v>363.57589234900001</v>
      </c>
    </row>
    <row r="8" spans="1:12" x14ac:dyDescent="0.3">
      <c r="A8" s="38">
        <v>2</v>
      </c>
      <c r="B8" s="38">
        <v>24</v>
      </c>
      <c r="C8" s="38" t="s">
        <v>118</v>
      </c>
      <c r="D8" s="38">
        <v>242</v>
      </c>
      <c r="E8" s="38" t="s">
        <v>44</v>
      </c>
      <c r="F8" s="38" t="s">
        <v>86</v>
      </c>
      <c r="G8" s="38" t="s">
        <v>85</v>
      </c>
      <c r="H8" s="38">
        <v>997</v>
      </c>
      <c r="I8" s="38">
        <v>994</v>
      </c>
      <c r="J8" s="38" t="s">
        <v>85</v>
      </c>
      <c r="K8" s="38">
        <v>1</v>
      </c>
      <c r="L8" s="38">
        <v>1.7776113122999999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43" t="s">
        <v>5</v>
      </c>
    </row>
    <row r="2" spans="1:12" x14ac:dyDescent="0.3">
      <c r="A2" s="43" t="s">
        <v>119</v>
      </c>
    </row>
    <row r="4" spans="1:12" x14ac:dyDescent="0.3">
      <c r="A4" s="37" t="s">
        <v>73</v>
      </c>
      <c r="B4" s="37" t="s">
        <v>74</v>
      </c>
      <c r="C4" s="37" t="s">
        <v>75</v>
      </c>
      <c r="D4" s="37" t="s">
        <v>76</v>
      </c>
      <c r="E4" s="37" t="s">
        <v>77</v>
      </c>
      <c r="F4" s="37" t="s">
        <v>78</v>
      </c>
      <c r="G4" s="37" t="s">
        <v>79</v>
      </c>
      <c r="H4" s="37" t="s">
        <v>80</v>
      </c>
      <c r="I4" s="37" t="s">
        <v>81</v>
      </c>
      <c r="J4" s="37" t="s">
        <v>82</v>
      </c>
      <c r="K4" s="37" t="s">
        <v>83</v>
      </c>
      <c r="L4" s="37" t="s">
        <v>112</v>
      </c>
    </row>
    <row r="6" spans="1:12" x14ac:dyDescent="0.3">
      <c r="A6" s="38">
        <v>0</v>
      </c>
      <c r="B6" s="38">
        <v>22</v>
      </c>
      <c r="C6" s="38" t="s">
        <v>120</v>
      </c>
      <c r="D6" s="38">
        <v>221</v>
      </c>
      <c r="E6" s="38" t="s">
        <v>45</v>
      </c>
      <c r="F6" s="38" t="s">
        <v>86</v>
      </c>
      <c r="G6" s="38" t="s">
        <v>85</v>
      </c>
      <c r="H6" s="38">
        <v>997</v>
      </c>
      <c r="I6" s="38">
        <v>994</v>
      </c>
      <c r="J6" s="38" t="s">
        <v>85</v>
      </c>
      <c r="K6" s="38">
        <v>37</v>
      </c>
      <c r="L6" s="38">
        <v>29.7725259483</v>
      </c>
    </row>
    <row r="7" spans="1:12" x14ac:dyDescent="0.3">
      <c r="A7" s="38">
        <v>1</v>
      </c>
      <c r="B7" s="38">
        <v>22</v>
      </c>
      <c r="C7" s="38" t="s">
        <v>120</v>
      </c>
      <c r="D7" s="38">
        <v>222</v>
      </c>
      <c r="E7" s="38" t="s">
        <v>46</v>
      </c>
      <c r="F7" s="38" t="s">
        <v>86</v>
      </c>
      <c r="G7" s="38" t="s">
        <v>85</v>
      </c>
      <c r="H7" s="38">
        <v>997</v>
      </c>
      <c r="I7" s="38">
        <v>994</v>
      </c>
      <c r="J7" s="38" t="s">
        <v>85</v>
      </c>
      <c r="K7" s="38">
        <v>17</v>
      </c>
      <c r="L7" s="38">
        <v>0.85625216800000004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43" t="s">
        <v>5</v>
      </c>
    </row>
    <row r="2" spans="1:12" x14ac:dyDescent="0.3">
      <c r="A2" s="43" t="s">
        <v>121</v>
      </c>
    </row>
    <row r="4" spans="1:12" x14ac:dyDescent="0.3">
      <c r="A4" s="37" t="s">
        <v>73</v>
      </c>
      <c r="B4" s="37" t="s">
        <v>74</v>
      </c>
      <c r="C4" s="37" t="s">
        <v>75</v>
      </c>
      <c r="D4" s="37" t="s">
        <v>76</v>
      </c>
      <c r="E4" s="37" t="s">
        <v>77</v>
      </c>
      <c r="F4" s="37" t="s">
        <v>78</v>
      </c>
      <c r="G4" s="37" t="s">
        <v>79</v>
      </c>
      <c r="H4" s="37" t="s">
        <v>80</v>
      </c>
      <c r="I4" s="37" t="s">
        <v>81</v>
      </c>
      <c r="J4" s="37" t="s">
        <v>82</v>
      </c>
      <c r="K4" s="37" t="s">
        <v>83</v>
      </c>
      <c r="L4" s="37" t="s">
        <v>84</v>
      </c>
    </row>
    <row r="6" spans="1:12" x14ac:dyDescent="0.3">
      <c r="A6" s="38">
        <v>0</v>
      </c>
      <c r="B6" s="38">
        <v>2</v>
      </c>
      <c r="C6" s="38" t="s">
        <v>122</v>
      </c>
      <c r="D6" s="38">
        <v>24</v>
      </c>
      <c r="E6" s="38" t="s">
        <v>123</v>
      </c>
      <c r="F6" s="38" t="s">
        <v>124</v>
      </c>
      <c r="G6" s="38" t="s">
        <v>85</v>
      </c>
      <c r="H6" s="38">
        <v>997</v>
      </c>
      <c r="I6" s="38">
        <v>982</v>
      </c>
      <c r="J6" s="38" t="s">
        <v>85</v>
      </c>
      <c r="K6" s="38">
        <v>1</v>
      </c>
      <c r="L6" s="38">
        <v>1.1916997687999999</v>
      </c>
    </row>
    <row r="7" spans="1:12" x14ac:dyDescent="0.3">
      <c r="A7" s="38">
        <v>1</v>
      </c>
      <c r="B7" s="38">
        <v>3</v>
      </c>
      <c r="C7" s="38" t="s">
        <v>125</v>
      </c>
      <c r="D7" s="38">
        <v>31</v>
      </c>
      <c r="E7" s="38" t="s">
        <v>126</v>
      </c>
      <c r="F7" s="38" t="s">
        <v>124</v>
      </c>
      <c r="G7" s="38" t="s">
        <v>85</v>
      </c>
      <c r="H7" s="38">
        <v>997</v>
      </c>
      <c r="I7" s="38">
        <v>982</v>
      </c>
      <c r="J7" s="38" t="s">
        <v>85</v>
      </c>
      <c r="K7" s="38">
        <v>505</v>
      </c>
      <c r="L7" s="38">
        <v>2452.9443544000001</v>
      </c>
    </row>
    <row r="8" spans="1:12" x14ac:dyDescent="0.3">
      <c r="A8" s="38">
        <v>2</v>
      </c>
      <c r="B8" s="38">
        <v>3</v>
      </c>
      <c r="C8" s="38" t="s">
        <v>125</v>
      </c>
      <c r="D8" s="38">
        <v>32</v>
      </c>
      <c r="E8" s="38" t="s">
        <v>50</v>
      </c>
      <c r="F8" s="38" t="s">
        <v>124</v>
      </c>
      <c r="G8" s="38" t="s">
        <v>85</v>
      </c>
      <c r="H8" s="38">
        <v>997</v>
      </c>
      <c r="I8" s="38">
        <v>982</v>
      </c>
      <c r="J8" s="38" t="s">
        <v>85</v>
      </c>
      <c r="K8" s="38">
        <v>340</v>
      </c>
      <c r="L8" s="38">
        <v>930.48259911100001</v>
      </c>
    </row>
    <row r="9" spans="1:12" x14ac:dyDescent="0.3">
      <c r="A9" s="38">
        <v>3</v>
      </c>
      <c r="B9" s="38">
        <v>4</v>
      </c>
      <c r="C9" s="38" t="s">
        <v>127</v>
      </c>
      <c r="D9" s="38">
        <v>41</v>
      </c>
      <c r="E9" s="38" t="s">
        <v>128</v>
      </c>
      <c r="F9" s="38" t="s">
        <v>124</v>
      </c>
      <c r="G9" s="38" t="s">
        <v>85</v>
      </c>
      <c r="H9" s="38">
        <v>997</v>
      </c>
      <c r="I9" s="38">
        <v>982</v>
      </c>
      <c r="J9" s="38" t="s">
        <v>85</v>
      </c>
      <c r="K9" s="38">
        <v>1</v>
      </c>
      <c r="L9" s="38">
        <v>1.1918262075999999</v>
      </c>
    </row>
    <row r="10" spans="1:12" x14ac:dyDescent="0.3">
      <c r="A10" s="38">
        <v>4</v>
      </c>
      <c r="B10" s="38">
        <v>998</v>
      </c>
      <c r="C10" s="38" t="s">
        <v>52</v>
      </c>
      <c r="D10" s="38">
        <v>998</v>
      </c>
      <c r="E10" s="38" t="s">
        <v>52</v>
      </c>
      <c r="F10" s="38" t="s">
        <v>124</v>
      </c>
      <c r="G10" s="38" t="s">
        <v>85</v>
      </c>
      <c r="H10" s="38">
        <v>997</v>
      </c>
      <c r="I10" s="38">
        <v>982</v>
      </c>
      <c r="J10" s="38" t="s">
        <v>85</v>
      </c>
      <c r="K10" s="38">
        <v>39</v>
      </c>
      <c r="L10" s="38">
        <v>6554.0217231300003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_builtUpA_m_v1_aoi</vt:lpstr>
      <vt:lpstr>Pop_Statistics</vt:lpstr>
      <vt:lpstr>_transportationA_v1_aoi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2026-06-26T01:38:43Z</dcterms:modified>
</cp:coreProperties>
</file>