
<file path=[Content_Types].xml><?xml version="1.0" encoding="utf-8"?>
<Types xmlns="http://schemas.openxmlformats.org/package/2006/content-types"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/>
  <mc:AlternateContent xmlns:mc="http://schemas.openxmlformats.org/markup-compatibility/2006">
    <mc:Choice Requires="x15">
      <x15ac:absPath xmlns:x15ac="http://schemas.microsoft.com/office/spreadsheetml/2010/11/ac" url="D:\local-activations\EMSR884\08OUTPUT\EMSR884\AOI12\v3\FCT\"/>
    </mc:Choice>
  </mc:AlternateContent>
  <xr:revisionPtr revIDLastSave="0" documentId="13_ncr:1_{08DA46B8-8C40-4740-919D-D09CA14F5588}" xr6:coauthVersionLast="47" xr6:coauthVersionMax="47" xr10:uidLastSave="{00000000-0000-0000-0000-000000000000}"/>
  <bookViews>
    <workbookView xWindow="-120" yWindow="-120" windowWidth="29040" windowHeight="14520" tabRatio="844" activeTab="1" xr2:uid="{00000000-000D-0000-FFFF-FFFF00000000}"/>
  </bookViews>
  <sheets>
    <sheet name="Info_Grading" sheetId="1" r:id="rId1"/>
    <sheet name="Grading" sheetId="2" r:id="rId2"/>
    <sheet name="_ancillaryCrisisInfoP_v3_aoi" sheetId="3" r:id="rId3"/>
    <sheet name="Pop_Statistics" sheetId="4" r:id="rId4"/>
    <sheet name="_builtUpP_m_v3_aoi" sheetId="5" r:id="rId5"/>
    <sheet name="_transportationA_m_v1_aoi" sheetId="6" r:id="rId6"/>
    <sheet name="_transportationL_m_v1_aoi" sheetId="7" r:id="rId7"/>
    <sheet name="_facilitiesA_m_v1_aoi" sheetId="8" r:id="rId8"/>
    <sheet name="_facilitiesL_v1_aoi" sheetId="9" r:id="rId9"/>
    <sheet name="_naturalLandUseA_v1_aoi" sheetId="10" r:id="rId10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4" i="4" l="1"/>
  <c r="A60" i="2"/>
  <c r="A56" i="2"/>
  <c r="A55" i="2"/>
  <c r="A39" i="2"/>
  <c r="A38" i="2"/>
</calcChain>
</file>

<file path=xl/sharedStrings.xml><?xml version="1.0" encoding="utf-8"?>
<sst xmlns="http://schemas.openxmlformats.org/spreadsheetml/2006/main" count="431" uniqueCount="126">
  <si>
    <t>Consequences Table - Grading</t>
  </si>
  <si>
    <t xml:space="preserve">The tables provide summary figures specifically detailing the exposed population, assets, and land use within the Area of Interest (AOI). </t>
  </si>
  <si>
    <t>Additionally, it depicts the extent of the event and estimations of the damage levels of assets and land use</t>
  </si>
  <si>
    <t xml:space="preserve"> - Each sheet displays figures for individual layers, differentiated according to the whole AOI (_aoi) and the affected area (_aff). </t>
  </si>
  <si>
    <t xml:space="preserve"> - In cases where no reference products were produced, the numbers of the entire AOI may be incomplete, as the features are directly derived from OSM and have not undergone further refinement.</t>
  </si>
  <si>
    <t>EMSR884 AOI: 12 Caraballeda Grading-Monit01</t>
  </si>
  <si>
    <t>Consequences within the AOI</t>
  </si>
  <si>
    <t>LATEST IMPACT</t>
  </si>
  <si>
    <t xml:space="preserve">Unit of measurement </t>
  </si>
  <si>
    <t>Imagery-based observation</t>
  </si>
  <si>
    <t>Crisis information</t>
  </si>
  <si>
    <t>Temporary camp</t>
  </si>
  <si>
    <t>No.</t>
  </si>
  <si>
    <t>Blocked road / interruption</t>
  </si>
  <si>
    <t>Destroyed</t>
  </si>
  <si>
    <t>Damaged</t>
  </si>
  <si>
    <t>Possibly damaged*</t>
  </si>
  <si>
    <t>Total affected**</t>
  </si>
  <si>
    <t>Total in AOI</t>
  </si>
  <si>
    <t>Estimated population</t>
  </si>
  <si>
    <t>Inhabitants</t>
  </si>
  <si>
    <t>NA</t>
  </si>
  <si>
    <t>Assets</t>
  </si>
  <si>
    <t>Built-up</t>
  </si>
  <si>
    <t>Residential Buildings</t>
  </si>
  <si>
    <t>Other non-residential buildings</t>
  </si>
  <si>
    <t>Unclassified</t>
  </si>
  <si>
    <t>Transportation</t>
  </si>
  <si>
    <t>Airfield runways</t>
  </si>
  <si>
    <t>ha</t>
  </si>
  <si>
    <t>Helipad</t>
  </si>
  <si>
    <t>Highways</t>
  </si>
  <si>
    <t>km</t>
  </si>
  <si>
    <t>Primary Road</t>
  </si>
  <si>
    <t>Secondary Road</t>
  </si>
  <si>
    <t>Local Road</t>
  </si>
  <si>
    <t>Cart Track</t>
  </si>
  <si>
    <t>Facilities</t>
  </si>
  <si>
    <t>Settling Basin</t>
  </si>
  <si>
    <t>Breakwater</t>
  </si>
  <si>
    <t>Power plant constructions</t>
  </si>
  <si>
    <t>Sport and recreation constructions</t>
  </si>
  <si>
    <t>Other civil engineering works not elsewhere classified</t>
  </si>
  <si>
    <t>Long-distance pipelines, communication and electricity lines</t>
  </si>
  <si>
    <t>Land use</t>
  </si>
  <si>
    <t xml:space="preserve">Forests </t>
  </si>
  <si>
    <t>Shrub and/or herbaceous vegetation association</t>
  </si>
  <si>
    <t>Open spaces with little or no vegetation</t>
  </si>
  <si>
    <t xml:space="preserve">Inland wetlands </t>
  </si>
  <si>
    <t>Other</t>
  </si>
  <si>
    <t>* Presence of damage proxies and proximity with destroyed/damaged asset</t>
  </si>
  <si>
    <t>** Sum of all damage classes</t>
  </si>
  <si>
    <t>Disclaimer:</t>
  </si>
  <si>
    <t>Full disclaimer and other helpful information available in the online manual:</t>
  </si>
  <si>
    <t>Access to the portal</t>
  </si>
  <si>
    <t>Data Access:</t>
  </si>
  <si>
    <t xml:space="preserve">All data displayed on the map(s), as well as Land Use - Land Cover layer(s), </t>
  </si>
  <si>
    <t xml:space="preserve">are available in the Crisis Information Package and the Base Layer Package (for reference data). </t>
  </si>
  <si>
    <t>The table above is available in editable format in the Crisis Information Package.</t>
  </si>
  <si>
    <t>All products and data are also available for download on the portal.</t>
  </si>
  <si>
    <t>Estimated Population:</t>
  </si>
  <si>
    <t>Estimated population is based on Copernicus Global Human Settlement Layer (GHSL) dataset.</t>
  </si>
  <si>
    <t>Additional population datasets and analysis are available in the summary table.</t>
  </si>
  <si>
    <t>Data Sources:</t>
  </si>
  <si>
    <t>Globe Land 30 (2010), Copernicus Global Land Service: Land Cover (2019).</t>
  </si>
  <si>
    <t>Inset Maps: Natural Earth 2023; HydroLAKES 2016 by HydroSHEDS;</t>
  </si>
  <si>
    <t>_ancillaryCrisisInfoP_v3_aoi</t>
  </si>
  <si>
    <t>OID</t>
  </si>
  <si>
    <t>obj_type</t>
  </si>
  <si>
    <t>class</t>
  </si>
  <si>
    <t>info</t>
  </si>
  <si>
    <t>class_desc</t>
  </si>
  <si>
    <t>damage_gra</t>
  </si>
  <si>
    <t>notation</t>
  </si>
  <si>
    <t>dmg_src_id</t>
  </si>
  <si>
    <t>or_src_id</t>
  </si>
  <si>
    <t>cd_value</t>
  </si>
  <si>
    <t>Frequency</t>
  </si>
  <si>
    <t>elem_count</t>
  </si>
  <si>
    <t>Count</t>
  </si>
  <si>
    <t>Camp</t>
  </si>
  <si>
    <t>Not Applicable</t>
  </si>
  <si>
    <t>Physical Barrier</t>
  </si>
  <si>
    <t>AOI: 12 Caraballeda</t>
  </si>
  <si>
    <t>Data Source</t>
  </si>
  <si>
    <t>GHS_POP_E2020_GLOBE_R2023A_4326_3ss_v1-0</t>
  </si>
  <si>
    <t>GPW_v4_Population_Count_Rev11_2020</t>
  </si>
  <si>
    <t>Landscan-Global-2022</t>
  </si>
  <si>
    <t>WorldPop_Constrained_UNadj_2025</t>
  </si>
  <si>
    <t>WorldPop_Unconstrained_UNadj_2020</t>
  </si>
  <si>
    <t>Mean</t>
  </si>
  <si>
    <t>Stdev</t>
  </si>
  <si>
    <t>CV in %</t>
  </si>
  <si>
    <t>Reliability</t>
  </si>
  <si>
    <t>Citations</t>
  </si>
  <si>
    <t>GHS-POP R2023A - GHS population grid (2023). European Commission, Joint Research Centre (JRC)</t>
  </si>
  <si>
    <t>Center for International Earth Science Information Network - CIESIN</t>
  </si>
  <si>
    <t>LandScan (2022), UT-Battelle, LLC, operator of Oak Ridge National Laboratory</t>
  </si>
  <si>
    <t>WorldPop, University of Southampton, UK.</t>
  </si>
  <si>
    <t>Indications of the differences between the population datasets.</t>
  </si>
  <si>
    <t>very good: &lt; 20%_x000D_
good: 21% - 40%_x000D_
moderate: 41% - 60%_x000D_
poor: 61% - 80%_x000D_
very poor: &gt; 80%</t>
  </si>
  <si>
    <t>moderate</t>
  </si>
  <si>
    <t>_builtUpP_m_v3_aoi</t>
  </si>
  <si>
    <t>Building point</t>
  </si>
  <si>
    <t>Possibly damaged</t>
  </si>
  <si>
    <t>No visible damage</t>
  </si>
  <si>
    <t>Non-residential Buildings</t>
  </si>
  <si>
    <t>_transportationA_m_v1_aoi</t>
  </si>
  <si>
    <t>Area</t>
  </si>
  <si>
    <t>Airfield</t>
  </si>
  <si>
    <t>_transportationL_m_v1_aoi</t>
  </si>
  <si>
    <t>Length</t>
  </si>
  <si>
    <t>Highways, Streets and Roads</t>
  </si>
  <si>
    <t>Not Analysed</t>
  </si>
  <si>
    <t>_facilitiesA_m_v1_aoi</t>
  </si>
  <si>
    <t>Harbours, waterways, dams and other waterworks</t>
  </si>
  <si>
    <t>Complex Constructions on Industrial Sites</t>
  </si>
  <si>
    <t>Other Civil Engineering Works</t>
  </si>
  <si>
    <t>_facilitiesL_v1_aoi</t>
  </si>
  <si>
    <t>Pipelines, Communication and Electricity Lines</t>
  </si>
  <si>
    <t>_naturalLandUseA_v1_aoi</t>
  </si>
  <si>
    <t>Forests and Semi-natural Areas</t>
  </si>
  <si>
    <t>Forests</t>
  </si>
  <si>
    <t>Not Affected</t>
  </si>
  <si>
    <t>Wetlands</t>
  </si>
  <si>
    <t>Inland wetlands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</si>
</sst>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"/>
    <numFmt numFmtId="165" formatCode="#,###,##0"/>
    <numFmt numFmtId="166" formatCode="[&lt;0.004]0;[&lt;0.05]0.00;#,###,##0.0"/>
    <numFmt numFmtId="167" formatCode="&quot;~&quot;\ #,###,###"/>
  </numFmts>
  <fonts count="21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  <charset val="1"/>
    </font>
    <font>
      <sz val="10"/>
      <name val="Arial Unicode MS"/>
      <family val="2"/>
    </font>
    <font>
      <sz val="10"/>
      <color indexed="8"/>
      <name val="Arial Unicode MS"/>
      <family val="2"/>
    </font>
    <font>
      <sz val="10"/>
      <color theme="1"/>
      <name val="Arial Unicode MS"/>
      <family val="2"/>
    </font>
    <font>
      <b/>
      <sz val="10"/>
      <color indexed="8"/>
      <name val="Arial Unicode MS"/>
    </font>
    <font>
      <sz val="11"/>
      <color theme="1"/>
      <name val="Arial"/>
      <family val="2"/>
    </font>
    <font>
      <b/>
      <sz val="16"/>
      <color rgb="FF000000"/>
      <name val="Arial"/>
      <family val="2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sz val="12"/>
      <color theme="1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10"/>
      <color theme="1"/>
      <name val="Arial"/>
      <family val="2"/>
    </font>
    <font>
      <b/>
      <sz val="10"/>
      <name val="Arial"/>
    </font>
    <font>
      <sz val="10"/>
      <name val="Arial"/>
    </font>
    <font>
      <b/>
      <sz val="10"/>
      <color rgb="FFFF9933"/>
      <name val="Arial"/>
    </font>
    <font>
      <sz val="10"/>
      <color rgb="FF0000EE"/>
      <name val="Arial"/>
    </font>
    <font>
      <sz val="8"/>
      <name val="Arial"/>
    </font>
  </fonts>
  <fills count="10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E9D9"/>
        <bgColor rgb="FFFFE9D9"/>
      </patternFill>
    </fill>
    <fill>
      <patternFill patternType="solid">
        <fgColor rgb="FFD9D9D9"/>
        <bgColor rgb="FFD9D9D9"/>
      </patternFill>
    </fill>
    <fill>
      <patternFill patternType="solid">
        <fgColor rgb="FF00FFFF"/>
        <bgColor rgb="FF00FFFF"/>
      </patternFill>
    </fill>
    <fill>
      <patternFill patternType="solid">
        <fgColor rgb="FFEBF1DE"/>
        <bgColor rgb="FFEBF1DE"/>
      </patternFill>
    </fill>
    <fill>
      <patternFill patternType="solid">
        <fgColor rgb="FFFFFF66"/>
        <bgColor rgb="FFFFFF66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4">
    <xf numFmtId="0" fontId="0" fillId="0" borderId="0"/>
    <xf numFmtId="0" fontId="2" fillId="0" borderId="0"/>
    <xf numFmtId="0" fontId="13" fillId="0" borderId="0"/>
    <xf numFmtId="0" fontId="13" fillId="0" borderId="0"/>
  </cellStyleXfs>
  <cellXfs count="100">
    <xf numFmtId="0" fontId="0" fillId="0" borderId="0" xfId="0"/>
    <xf numFmtId="0" fontId="0" fillId="2" borderId="0" xfId="0" applyFill="1"/>
    <xf numFmtId="0" fontId="5" fillId="0" borderId="0" xfId="0" applyFont="1"/>
    <xf numFmtId="0" fontId="4" fillId="0" borderId="0" xfId="0" applyFont="1" applyAlignment="1">
      <alignment vertical="top" wrapText="1"/>
    </xf>
    <xf numFmtId="0" fontId="4" fillId="0" borderId="0" xfId="0" applyFont="1" applyAlignment="1">
      <alignment horizontal="right" vertical="center" wrapText="1"/>
    </xf>
    <xf numFmtId="0" fontId="3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/>
    </xf>
    <xf numFmtId="0" fontId="6" fillId="0" borderId="0" xfId="0" applyFont="1" applyAlignment="1">
      <alignment horizontal="left" vertical="center"/>
    </xf>
    <xf numFmtId="0" fontId="10" fillId="0" borderId="0" xfId="0" applyFont="1" applyAlignment="1">
      <alignment vertical="center" wrapText="1"/>
    </xf>
    <xf numFmtId="0" fontId="11" fillId="0" borderId="0" xfId="0" applyFont="1" applyAlignment="1">
      <alignment vertical="center"/>
    </xf>
    <xf numFmtId="0" fontId="10" fillId="0" borderId="6" xfId="0" applyFont="1" applyBorder="1" applyAlignment="1">
      <alignment horizontal="right" vertical="center" wrapText="1"/>
    </xf>
    <xf numFmtId="0" fontId="7" fillId="3" borderId="0" xfId="0" applyFont="1" applyFill="1"/>
    <xf numFmtId="0" fontId="8" fillId="3" borderId="0" xfId="0" applyFont="1" applyFill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11" fillId="0" borderId="0" xfId="0" applyFont="1"/>
    <xf numFmtId="0" fontId="10" fillId="0" borderId="7" xfId="0" applyFont="1" applyBorder="1" applyAlignment="1">
      <alignment horizontal="right" vertical="center" wrapText="1"/>
    </xf>
    <xf numFmtId="0" fontId="12" fillId="3" borderId="0" xfId="0" applyFont="1" applyFill="1"/>
    <xf numFmtId="0" fontId="12" fillId="3" borderId="0" xfId="0" applyFont="1" applyFill="1" applyAlignment="1">
      <alignment wrapText="1"/>
    </xf>
    <xf numFmtId="0" fontId="9" fillId="0" borderId="0" xfId="0" applyFont="1" applyAlignment="1">
      <alignment vertical="center"/>
    </xf>
    <xf numFmtId="0" fontId="10" fillId="0" borderId="5" xfId="0" applyFont="1" applyBorder="1" applyAlignment="1">
      <alignment vertical="center" wrapText="1"/>
    </xf>
    <xf numFmtId="0" fontId="9" fillId="0" borderId="5" xfId="0" applyFont="1" applyBorder="1" applyAlignment="1">
      <alignment vertical="center"/>
    </xf>
    <xf numFmtId="0" fontId="14" fillId="0" borderId="2" xfId="0" applyFont="1" applyBorder="1" applyAlignment="1">
      <alignment vertical="top" wrapText="1"/>
    </xf>
    <xf numFmtId="0" fontId="10" fillId="0" borderId="5" xfId="0" applyFont="1" applyBorder="1" applyAlignment="1">
      <alignment horizontal="right" vertical="center" wrapText="1"/>
    </xf>
    <xf numFmtId="164" fontId="10" fillId="0" borderId="4" xfId="0" applyNumberFormat="1" applyFont="1" applyBorder="1" applyAlignment="1">
      <alignment horizontal="center" vertical="center" wrapText="1"/>
    </xf>
    <xf numFmtId="0" fontId="14" fillId="0" borderId="1" xfId="0" applyFont="1" applyBorder="1" applyAlignment="1">
      <alignment horizontal="right" vertical="center" wrapText="1"/>
    </xf>
    <xf numFmtId="0" fontId="9" fillId="0" borderId="1" xfId="0" applyFont="1" applyBorder="1" applyAlignment="1">
      <alignment horizontal="center" vertical="center" wrapText="1"/>
    </xf>
    <xf numFmtId="164" fontId="10" fillId="0" borderId="5" xfId="0" applyNumberFormat="1" applyFont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 wrapText="1"/>
    </xf>
    <xf numFmtId="0" fontId="15" fillId="0" borderId="0" xfId="0" applyFont="1"/>
    <xf numFmtId="0" fontId="11" fillId="0" borderId="3" xfId="0" applyFont="1" applyBorder="1"/>
    <xf numFmtId="0" fontId="16" fillId="0" borderId="0" xfId="0" applyFont="1"/>
    <xf numFmtId="0" fontId="17" fillId="0" borderId="0" xfId="0" applyFont="1"/>
    <xf numFmtId="0" fontId="16" fillId="0" borderId="12" xfId="0" applyFont="1" applyBorder="1"/>
    <xf numFmtId="0" fontId="17" fillId="0" borderId="12" xfId="0" applyFont="1" applyBorder="1"/>
    <xf numFmtId="0" fontId="17" fillId="0" borderId="12" xfId="0" applyFont="1" applyBorder="1" applyAlignment="1">
      <alignment horizontal="right" vertical="center"/>
    </xf>
    <xf numFmtId="0" fontId="0" fillId="0" borderId="12" xfId="0" applyBorder="1"/>
    <xf numFmtId="165" fontId="17" fillId="5" borderId="12" xfId="0" applyNumberFormat="1" applyFont="1" applyFill="1" applyBorder="1" applyAlignment="1">
      <alignment horizontal="center" vertical="center"/>
    </xf>
    <xf numFmtId="0" fontId="0" fillId="0" borderId="13" xfId="0" applyBorder="1"/>
    <xf numFmtId="0" fontId="17" fillId="0" borderId="13" xfId="0" applyFont="1" applyBorder="1"/>
    <xf numFmtId="0" fontId="17" fillId="0" borderId="13" xfId="0" applyFont="1" applyBorder="1" applyAlignment="1">
      <alignment horizontal="right" vertical="center"/>
    </xf>
    <xf numFmtId="165" fontId="17" fillId="5" borderId="13" xfId="0" applyNumberFormat="1" applyFont="1" applyFill="1" applyBorder="1" applyAlignment="1">
      <alignment horizontal="center" vertical="center"/>
    </xf>
    <xf numFmtId="0" fontId="10" fillId="0" borderId="12" xfId="0" applyFont="1" applyBorder="1" applyAlignment="1">
      <alignment vertical="top" wrapText="1"/>
    </xf>
    <xf numFmtId="0" fontId="10" fillId="0" borderId="12" xfId="0" applyFont="1" applyBorder="1" applyAlignment="1">
      <alignment horizontal="right" vertical="center" wrapText="1"/>
    </xf>
    <xf numFmtId="166" fontId="17" fillId="0" borderId="12" xfId="0" applyNumberFormat="1" applyFont="1" applyBorder="1" applyAlignment="1">
      <alignment horizontal="center" vertical="center" wrapText="1"/>
    </xf>
    <xf numFmtId="166" fontId="17" fillId="0" borderId="0" xfId="0" applyNumberFormat="1" applyFont="1" applyAlignment="1">
      <alignment horizontal="left" vertical="center"/>
    </xf>
    <xf numFmtId="166" fontId="17" fillId="0" borderId="0" xfId="0" applyNumberFormat="1" applyFont="1"/>
    <xf numFmtId="0" fontId="11" fillId="0" borderId="12" xfId="0" applyFont="1" applyBorder="1"/>
    <xf numFmtId="0" fontId="10" fillId="0" borderId="12" xfId="0" applyFont="1" applyBorder="1" applyAlignment="1">
      <alignment vertical="center" wrapText="1"/>
    </xf>
    <xf numFmtId="165" fontId="17" fillId="4" borderId="12" xfId="0" applyNumberFormat="1" applyFont="1" applyFill="1" applyBorder="1" applyAlignment="1">
      <alignment horizontal="center" vertical="center" wrapText="1"/>
    </xf>
    <xf numFmtId="165" fontId="17" fillId="0" borderId="12" xfId="0" applyNumberFormat="1" applyFont="1" applyBorder="1" applyAlignment="1">
      <alignment horizontal="center" vertical="center" wrapText="1"/>
    </xf>
    <xf numFmtId="0" fontId="11" fillId="0" borderId="17" xfId="0" applyFont="1" applyBorder="1"/>
    <xf numFmtId="0" fontId="10" fillId="0" borderId="17" xfId="0" applyFont="1" applyBorder="1" applyAlignment="1">
      <alignment vertical="top" wrapText="1"/>
    </xf>
    <xf numFmtId="0" fontId="1" fillId="0" borderId="17" xfId="0" applyFont="1" applyBorder="1" applyAlignment="1">
      <alignment vertical="center"/>
    </xf>
    <xf numFmtId="0" fontId="10" fillId="0" borderId="17" xfId="0" applyFont="1" applyBorder="1" applyAlignment="1">
      <alignment horizontal="right" vertical="center" wrapText="1"/>
    </xf>
    <xf numFmtId="165" fontId="17" fillId="4" borderId="17" xfId="0" applyNumberFormat="1" applyFont="1" applyFill="1" applyBorder="1" applyAlignment="1">
      <alignment horizontal="center" vertical="center" wrapText="1"/>
    </xf>
    <xf numFmtId="165" fontId="17" fillId="0" borderId="17" xfId="0" applyNumberFormat="1" applyFont="1" applyBorder="1" applyAlignment="1">
      <alignment horizontal="center" vertical="center" wrapText="1"/>
    </xf>
    <xf numFmtId="0" fontId="11" fillId="0" borderId="13" xfId="0" applyFont="1" applyBorder="1"/>
    <xf numFmtId="0" fontId="10" fillId="0" borderId="13" xfId="0" applyFont="1" applyBorder="1" applyAlignment="1">
      <alignment vertical="top" wrapText="1"/>
    </xf>
    <xf numFmtId="0" fontId="1" fillId="0" borderId="13" xfId="0" applyFont="1" applyBorder="1" applyAlignment="1">
      <alignment vertical="center"/>
    </xf>
    <xf numFmtId="0" fontId="10" fillId="0" borderId="13" xfId="0" applyFont="1" applyBorder="1" applyAlignment="1">
      <alignment horizontal="right" vertical="center" wrapText="1"/>
    </xf>
    <xf numFmtId="165" fontId="17" fillId="4" borderId="13" xfId="0" applyNumberFormat="1" applyFont="1" applyFill="1" applyBorder="1" applyAlignment="1">
      <alignment horizontal="center" vertical="center" wrapText="1"/>
    </xf>
    <xf numFmtId="165" fontId="17" fillId="0" borderId="13" xfId="0" applyNumberFormat="1" applyFont="1" applyBorder="1" applyAlignment="1">
      <alignment horizontal="center" vertical="center" wrapText="1"/>
    </xf>
    <xf numFmtId="0" fontId="1" fillId="0" borderId="12" xfId="0" applyFont="1" applyBorder="1" applyAlignment="1">
      <alignment vertical="center"/>
    </xf>
    <xf numFmtId="166" fontId="17" fillId="4" borderId="12" xfId="0" applyNumberFormat="1" applyFont="1" applyFill="1" applyBorder="1" applyAlignment="1">
      <alignment horizontal="center" vertical="center" wrapText="1"/>
    </xf>
    <xf numFmtId="166" fontId="17" fillId="4" borderId="17" xfId="0" applyNumberFormat="1" applyFont="1" applyFill="1" applyBorder="1" applyAlignment="1">
      <alignment horizontal="center" vertical="center" wrapText="1"/>
    </xf>
    <xf numFmtId="166" fontId="17" fillId="0" borderId="17" xfId="0" applyNumberFormat="1" applyFont="1" applyBorder="1" applyAlignment="1">
      <alignment horizontal="center" vertical="center" wrapText="1"/>
    </xf>
    <xf numFmtId="166" fontId="17" fillId="4" borderId="13" xfId="0" applyNumberFormat="1" applyFont="1" applyFill="1" applyBorder="1" applyAlignment="1">
      <alignment horizontal="center" vertical="center" wrapText="1"/>
    </xf>
    <xf numFmtId="166" fontId="17" fillId="0" borderId="13" xfId="0" applyNumberFormat="1" applyFont="1" applyBorder="1" applyAlignment="1">
      <alignment horizontal="center" vertical="center" wrapText="1"/>
    </xf>
    <xf numFmtId="0" fontId="11" fillId="0" borderId="17" xfId="0" applyFont="1" applyBorder="1" applyAlignment="1">
      <alignment vertical="center"/>
    </xf>
    <xf numFmtId="0" fontId="10" fillId="0" borderId="12" xfId="0" applyFont="1" applyBorder="1"/>
    <xf numFmtId="0" fontId="11" fillId="0" borderId="12" xfId="0" applyFont="1" applyBorder="1" applyAlignment="1">
      <alignment vertical="center"/>
    </xf>
    <xf numFmtId="0" fontId="0" fillId="0" borderId="17" xfId="0" applyBorder="1"/>
    <xf numFmtId="0" fontId="11" fillId="0" borderId="13" xfId="0" applyFont="1" applyBorder="1" applyAlignment="1">
      <alignment vertical="center"/>
    </xf>
    <xf numFmtId="167" fontId="17" fillId="0" borderId="1" xfId="0" applyNumberFormat="1" applyFont="1" applyBorder="1" applyAlignment="1">
      <alignment horizontal="center" vertical="center"/>
    </xf>
    <xf numFmtId="165" fontId="17" fillId="4" borderId="1" xfId="0" applyNumberFormat="1" applyFont="1" applyFill="1" applyBorder="1" applyAlignment="1">
      <alignment horizontal="center" vertical="center"/>
    </xf>
    <xf numFmtId="0" fontId="18" fillId="0" borderId="0" xfId="0" applyFont="1"/>
    <xf numFmtId="0" fontId="19" fillId="0" borderId="0" xfId="0" applyFont="1"/>
    <xf numFmtId="0" fontId="17" fillId="0" borderId="0" xfId="0" applyFont="1" applyAlignment="1">
      <alignment horizontal="left" vertical="center"/>
    </xf>
    <xf numFmtId="0" fontId="16" fillId="6" borderId="9" xfId="0" applyFont="1" applyFill="1" applyBorder="1" applyAlignment="1">
      <alignment horizontal="left" vertical="center" wrapText="1"/>
    </xf>
    <xf numFmtId="0" fontId="16" fillId="0" borderId="9" xfId="0" applyFont="1" applyBorder="1" applyAlignment="1">
      <alignment horizontal="left" vertical="center" wrapText="1"/>
    </xf>
    <xf numFmtId="0" fontId="20" fillId="0" borderId="9" xfId="0" applyFont="1" applyBorder="1" applyAlignment="1">
      <alignment horizontal="left" vertical="center" wrapText="1"/>
    </xf>
    <xf numFmtId="0" fontId="16" fillId="0" borderId="9" xfId="0" applyFont="1" applyBorder="1"/>
    <xf numFmtId="165" fontId="0" fillId="7" borderId="9" xfId="0" applyNumberFormat="1" applyFill="1" applyBorder="1"/>
    <xf numFmtId="165" fontId="0" fillId="0" borderId="9" xfId="0" applyNumberFormat="1" applyBorder="1"/>
    <xf numFmtId="165" fontId="0" fillId="8" borderId="9" xfId="0" applyNumberFormat="1" applyFill="1" applyBorder="1"/>
    <xf numFmtId="0" fontId="0" fillId="8" borderId="9" xfId="0" applyFill="1" applyBorder="1"/>
    <xf numFmtId="0" fontId="0" fillId="9" borderId="9" xfId="0" applyFill="1" applyBorder="1"/>
    <xf numFmtId="164" fontId="1" fillId="4" borderId="3" xfId="0" applyNumberFormat="1" applyFont="1" applyFill="1" applyBorder="1" applyAlignment="1">
      <alignment horizontal="center" vertical="center" wrapText="1"/>
    </xf>
    <xf numFmtId="0" fontId="0" fillId="0" borderId="4" xfId="0" applyBorder="1"/>
    <xf numFmtId="0" fontId="0" fillId="0" borderId="3" xfId="0" applyBorder="1"/>
    <xf numFmtId="0" fontId="9" fillId="0" borderId="1" xfId="0" applyFont="1" applyBorder="1" applyAlignment="1">
      <alignment horizontal="center" vertical="center"/>
    </xf>
    <xf numFmtId="0" fontId="17" fillId="0" borderId="13" xfId="0" applyFont="1" applyBorder="1"/>
    <xf numFmtId="0" fontId="0" fillId="0" borderId="14" xfId="0" applyBorder="1"/>
    <xf numFmtId="0" fontId="0" fillId="0" borderId="15" xfId="0" applyBorder="1"/>
    <xf numFmtId="0" fontId="9" fillId="0" borderId="1" xfId="0" applyFont="1" applyBorder="1" applyAlignment="1">
      <alignment horizontal="center" vertical="center" wrapText="1"/>
    </xf>
    <xf numFmtId="0" fontId="17" fillId="0" borderId="16" xfId="0" applyFont="1" applyBorder="1"/>
    <xf numFmtId="0" fontId="0" fillId="0" borderId="10" xfId="0" applyBorder="1"/>
    <xf numFmtId="0" fontId="0" fillId="0" borderId="11" xfId="0" applyBorder="1"/>
  </cellXfs>
  <cellStyles count="4">
    <cellStyle name="Excel Built-in Normal" xfId="1" xr:uid="{00000000-0005-0000-0000-000001000000}"/>
    <cellStyle name="Normale" xfId="0" builtinId="0"/>
    <cellStyle name="Normale 2" xfId="2" xr:uid="{00000000-0005-0000-0000-000002000000}"/>
    <cellStyle name="Normale 3" xfId="3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0</xdr:colOff>
      <xdr:row>37</xdr:row>
      <xdr:rowOff>0</xdr:rowOff>
    </xdr:from>
    <xdr:ext cx="1695450" cy="1714500"/>
    <xdr:pic>
      <xdr:nvPicPr>
        <xdr:cNvPr id="2" name="Image 1" descr="Picture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  <xdr:oneCellAnchor>
    <xdr:from>
      <xdr:col>0</xdr:col>
      <xdr:colOff>0</xdr:colOff>
      <xdr:row>63</xdr:row>
      <xdr:rowOff>0</xdr:rowOff>
    </xdr:from>
    <xdr:ext cx="2381250" cy="457200"/>
    <xdr:pic>
      <xdr:nvPicPr>
        <xdr:cNvPr id="3" name="Image 2" descr="Picture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  <xdr:oneCellAnchor>
    <xdr:from>
      <xdr:col>4</xdr:col>
      <xdr:colOff>0</xdr:colOff>
      <xdr:row>62</xdr:row>
      <xdr:rowOff>0</xdr:rowOff>
    </xdr:from>
    <xdr:ext cx="1533525" cy="619125"/>
    <xdr:pic>
      <xdr:nvPicPr>
        <xdr:cNvPr id="4" name="Image 3" descr="Picture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B9"/>
  <sheetViews>
    <sheetView workbookViewId="0"/>
  </sheetViews>
  <sheetFormatPr defaultColWidth="11.42578125" defaultRowHeight="15"/>
  <cols>
    <col min="2" max="2" width="154.7109375" bestFit="1" customWidth="1"/>
  </cols>
  <sheetData>
    <row r="1" spans="2:2">
      <c r="B1" s="12"/>
    </row>
    <row r="2" spans="2:2" ht="20.25" customHeight="1">
      <c r="B2" s="13" t="s">
        <v>0</v>
      </c>
    </row>
    <row r="3" spans="2:2" ht="20.25" customHeight="1">
      <c r="B3" s="13"/>
    </row>
    <row r="4" spans="2:2" ht="15.75" customHeight="1">
      <c r="B4" s="18" t="s">
        <v>1</v>
      </c>
    </row>
    <row r="5" spans="2:2" ht="15.75" customHeight="1">
      <c r="B5" s="18" t="s">
        <v>2</v>
      </c>
    </row>
    <row r="6" spans="2:2" ht="15.75" customHeight="1">
      <c r="B6" s="18"/>
    </row>
    <row r="7" spans="2:2" ht="15.75" customHeight="1">
      <c r="B7" s="18" t="s">
        <v>3</v>
      </c>
    </row>
    <row r="8" spans="2:2" ht="15.75" customHeight="1">
      <c r="B8" s="18"/>
    </row>
    <row r="9" spans="2:2" ht="30.75" customHeight="1">
      <c r="B9" s="19" t="s">
        <v>4</v>
      </c>
    </row>
  </sheetData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S61"/>
  <sheetViews>
    <sheetView showGridLines="0" tabSelected="1" topLeftCell="A32" zoomScale="85" zoomScaleNormal="85" workbookViewId="0">
      <selection activeCell="F54" sqref="F54"/>
    </sheetView>
  </sheetViews>
  <sheetFormatPr defaultColWidth="9.140625" defaultRowHeight="15"/>
  <cols>
    <col min="1" max="1" width="24.140625" customWidth="1"/>
    <col min="2" max="2" width="28.140625" customWidth="1"/>
    <col min="3" max="3" width="55.140625" style="7" bestFit="1" customWidth="1"/>
    <col min="4" max="4" width="14.42578125" customWidth="1"/>
    <col min="5" max="5" width="20.85546875" customWidth="1"/>
    <col min="6" max="6" width="20" customWidth="1"/>
    <col min="7" max="7" width="24.42578125" customWidth="1"/>
    <col min="8" max="8" width="19.85546875" customWidth="1"/>
    <col min="9" max="9" width="14.28515625" customWidth="1"/>
    <col min="10" max="45" width="9.140625" customWidth="1"/>
    <col min="46" max="46" width="9.140625" style="1" customWidth="1"/>
    <col min="47" max="16384" width="9.140625" style="1"/>
  </cols>
  <sheetData>
    <row r="1" spans="1:11">
      <c r="A1" s="46" t="s">
        <v>5</v>
      </c>
      <c r="B1" s="8"/>
    </row>
    <row r="3" spans="1:11">
      <c r="A3" s="30" t="s">
        <v>6</v>
      </c>
      <c r="B3" s="16"/>
      <c r="C3" s="10"/>
      <c r="D3" s="16"/>
      <c r="E3" s="16"/>
      <c r="F3" s="16"/>
      <c r="G3" s="16"/>
      <c r="H3" s="16"/>
      <c r="I3" s="16"/>
    </row>
    <row r="4" spans="1:11">
      <c r="A4" s="16"/>
      <c r="B4" s="20"/>
      <c r="C4" s="20"/>
      <c r="D4" s="22"/>
      <c r="E4" s="92" t="s">
        <v>7</v>
      </c>
      <c r="F4" s="90"/>
      <c r="G4" s="90"/>
      <c r="H4" s="91"/>
      <c r="I4" s="20"/>
      <c r="J4" s="2"/>
      <c r="K4" s="2"/>
    </row>
    <row r="5" spans="1:11" ht="43.5" customHeight="1">
      <c r="A5" s="16"/>
      <c r="B5" s="21"/>
      <c r="C5" s="24"/>
      <c r="D5" s="14" t="s">
        <v>8</v>
      </c>
      <c r="E5" s="96" t="s">
        <v>9</v>
      </c>
      <c r="F5" s="90"/>
      <c r="G5" s="90"/>
      <c r="H5" s="91"/>
      <c r="I5" s="29"/>
      <c r="J5" s="2"/>
      <c r="K5" s="2"/>
    </row>
    <row r="6" spans="1:11">
      <c r="A6" s="34" t="s">
        <v>10</v>
      </c>
      <c r="B6" s="35" t="s">
        <v>11</v>
      </c>
      <c r="C6" s="35"/>
      <c r="D6" s="36" t="s">
        <v>12</v>
      </c>
      <c r="E6" s="97"/>
      <c r="F6" s="98"/>
      <c r="G6" s="99"/>
      <c r="H6" s="38">
        <v>16</v>
      </c>
    </row>
    <row r="7" spans="1:11">
      <c r="A7" s="39"/>
      <c r="B7" s="40" t="s">
        <v>13</v>
      </c>
      <c r="C7" s="40"/>
      <c r="D7" s="41" t="s">
        <v>12</v>
      </c>
      <c r="E7" s="93"/>
      <c r="F7" s="94"/>
      <c r="G7" s="95"/>
      <c r="H7" s="42">
        <v>53</v>
      </c>
    </row>
    <row r="8" spans="1:11">
      <c r="A8" s="16"/>
      <c r="B8" s="9"/>
      <c r="C8" s="17"/>
      <c r="D8" s="17"/>
      <c r="E8" s="15"/>
      <c r="F8" s="15"/>
      <c r="G8" s="15"/>
      <c r="H8" s="25"/>
      <c r="I8" s="28"/>
      <c r="J8" s="2"/>
      <c r="K8" s="2"/>
    </row>
    <row r="9" spans="1:11">
      <c r="A9" s="16"/>
      <c r="B9" s="9"/>
      <c r="C9" s="24"/>
      <c r="D9" s="11"/>
      <c r="E9" s="27" t="s">
        <v>14</v>
      </c>
      <c r="F9" s="27" t="s">
        <v>15</v>
      </c>
      <c r="G9" s="27" t="s">
        <v>16</v>
      </c>
      <c r="H9" s="27" t="s">
        <v>17</v>
      </c>
      <c r="I9" s="27" t="s">
        <v>18</v>
      </c>
      <c r="J9" s="2"/>
      <c r="K9" s="2"/>
    </row>
    <row r="10" spans="1:11">
      <c r="A10" s="23" t="s">
        <v>19</v>
      </c>
      <c r="B10" s="31"/>
      <c r="C10" s="26" t="s">
        <v>20</v>
      </c>
      <c r="D10" s="26" t="s">
        <v>12</v>
      </c>
      <c r="E10" s="89"/>
      <c r="F10" s="90"/>
      <c r="G10" s="91"/>
      <c r="H10" s="76" t="s">
        <v>21</v>
      </c>
      <c r="I10" s="75">
        <v>330000</v>
      </c>
      <c r="J10" s="2"/>
      <c r="K10" s="2"/>
    </row>
    <row r="11" spans="1:11">
      <c r="A11" s="48" t="s">
        <v>22</v>
      </c>
      <c r="B11" s="43" t="s">
        <v>23</v>
      </c>
      <c r="C11" s="49" t="s">
        <v>24</v>
      </c>
      <c r="D11" s="44" t="s">
        <v>12</v>
      </c>
      <c r="E11" s="50">
        <v>49</v>
      </c>
      <c r="F11" s="50">
        <v>90</v>
      </c>
      <c r="G11" s="50">
        <v>58</v>
      </c>
      <c r="H11" s="50">
        <v>197</v>
      </c>
      <c r="I11" s="51">
        <v>198</v>
      </c>
    </row>
    <row r="12" spans="1:11">
      <c r="A12" s="52"/>
      <c r="B12" s="53"/>
      <c r="C12" s="54" t="s">
        <v>25</v>
      </c>
      <c r="D12" s="55" t="s">
        <v>12</v>
      </c>
      <c r="E12" s="56">
        <v>121</v>
      </c>
      <c r="F12" s="56">
        <v>86</v>
      </c>
      <c r="G12" s="56">
        <v>27</v>
      </c>
      <c r="H12" s="56">
        <v>234</v>
      </c>
      <c r="I12" s="57">
        <v>235</v>
      </c>
    </row>
    <row r="13" spans="1:11">
      <c r="A13" s="58"/>
      <c r="B13" s="59"/>
      <c r="C13" s="60" t="s">
        <v>26</v>
      </c>
      <c r="D13" s="61" t="s">
        <v>12</v>
      </c>
      <c r="E13" s="62">
        <v>511</v>
      </c>
      <c r="F13" s="62">
        <v>599</v>
      </c>
      <c r="G13" s="62">
        <v>1229</v>
      </c>
      <c r="H13" s="62">
        <v>2339</v>
      </c>
      <c r="I13" s="63">
        <v>59987</v>
      </c>
    </row>
    <row r="14" spans="1:11">
      <c r="A14" s="48"/>
      <c r="B14" s="43" t="s">
        <v>27</v>
      </c>
      <c r="C14" s="64" t="s">
        <v>28</v>
      </c>
      <c r="D14" s="44" t="s">
        <v>29</v>
      </c>
      <c r="E14" s="65">
        <v>0</v>
      </c>
      <c r="F14" s="65">
        <v>601.27916526199999</v>
      </c>
      <c r="G14" s="65">
        <v>0</v>
      </c>
      <c r="H14" s="65">
        <v>601.27916526199999</v>
      </c>
      <c r="I14" s="45">
        <v>601.27916526199999</v>
      </c>
    </row>
    <row r="15" spans="1:11">
      <c r="A15" s="52"/>
      <c r="B15" s="53"/>
      <c r="C15" s="54" t="s">
        <v>30</v>
      </c>
      <c r="D15" s="55" t="s">
        <v>29</v>
      </c>
      <c r="E15" s="66">
        <v>0</v>
      </c>
      <c r="F15" s="66">
        <v>0</v>
      </c>
      <c r="G15" s="66">
        <v>0</v>
      </c>
      <c r="H15" s="66">
        <v>0</v>
      </c>
      <c r="I15" s="67">
        <v>3.7426252299999997E-2</v>
      </c>
    </row>
    <row r="16" spans="1:11">
      <c r="A16" s="52"/>
      <c r="B16" s="53"/>
      <c r="C16" s="54" t="s">
        <v>31</v>
      </c>
      <c r="D16" s="55" t="s">
        <v>32</v>
      </c>
      <c r="E16" s="66">
        <v>0</v>
      </c>
      <c r="F16" s="66">
        <v>0</v>
      </c>
      <c r="G16" s="66">
        <v>0</v>
      </c>
      <c r="H16" s="66">
        <v>0</v>
      </c>
      <c r="I16" s="67">
        <v>5.1984607032000003</v>
      </c>
    </row>
    <row r="17" spans="1:9">
      <c r="A17" s="52"/>
      <c r="B17" s="53"/>
      <c r="C17" s="54" t="s">
        <v>33</v>
      </c>
      <c r="D17" s="55" t="s">
        <v>32</v>
      </c>
      <c r="E17" s="66">
        <v>0</v>
      </c>
      <c r="F17" s="66">
        <v>0</v>
      </c>
      <c r="G17" s="66">
        <v>0</v>
      </c>
      <c r="H17" s="66">
        <v>0</v>
      </c>
      <c r="I17" s="67">
        <v>81.5948552495</v>
      </c>
    </row>
    <row r="18" spans="1:9">
      <c r="A18" s="52"/>
      <c r="B18" s="53"/>
      <c r="C18" s="54" t="s">
        <v>34</v>
      </c>
      <c r="D18" s="55" t="s">
        <v>32</v>
      </c>
      <c r="E18" s="66">
        <v>0</v>
      </c>
      <c r="F18" s="66">
        <v>0</v>
      </c>
      <c r="G18" s="66">
        <v>0</v>
      </c>
      <c r="H18" s="66">
        <v>0</v>
      </c>
      <c r="I18" s="67">
        <v>29.7889596212</v>
      </c>
    </row>
    <row r="19" spans="1:9">
      <c r="A19" s="52"/>
      <c r="B19" s="53"/>
      <c r="C19" s="54" t="s">
        <v>35</v>
      </c>
      <c r="D19" s="55" t="s">
        <v>32</v>
      </c>
      <c r="E19" s="66">
        <v>0</v>
      </c>
      <c r="F19" s="66">
        <v>0</v>
      </c>
      <c r="G19" s="66">
        <v>0</v>
      </c>
      <c r="H19" s="66">
        <v>0</v>
      </c>
      <c r="I19" s="67">
        <v>446.02516241740011</v>
      </c>
    </row>
    <row r="20" spans="1:9">
      <c r="A20" s="58"/>
      <c r="B20" s="59"/>
      <c r="C20" s="60" t="s">
        <v>36</v>
      </c>
      <c r="D20" s="61" t="s">
        <v>32</v>
      </c>
      <c r="E20" s="68">
        <v>0</v>
      </c>
      <c r="F20" s="68">
        <v>0</v>
      </c>
      <c r="G20" s="68">
        <v>0</v>
      </c>
      <c r="H20" s="68">
        <v>0</v>
      </c>
      <c r="I20" s="69">
        <v>18.693676556</v>
      </c>
    </row>
    <row r="21" spans="1:9">
      <c r="A21" s="48"/>
      <c r="B21" s="43" t="s">
        <v>37</v>
      </c>
      <c r="C21" s="64" t="s">
        <v>38</v>
      </c>
      <c r="D21" s="44" t="s">
        <v>29</v>
      </c>
      <c r="E21" s="65">
        <v>0</v>
      </c>
      <c r="F21" s="65">
        <v>0</v>
      </c>
      <c r="G21" s="65">
        <v>0</v>
      </c>
      <c r="H21" s="65">
        <v>0</v>
      </c>
      <c r="I21" s="45">
        <v>1.4858790794000001</v>
      </c>
    </row>
    <row r="22" spans="1:9">
      <c r="A22" s="52"/>
      <c r="B22" s="53"/>
      <c r="C22" s="54" t="s">
        <v>39</v>
      </c>
      <c r="D22" s="55" t="s">
        <v>29</v>
      </c>
      <c r="E22" s="66">
        <v>0</v>
      </c>
      <c r="F22" s="66">
        <v>0</v>
      </c>
      <c r="G22" s="66">
        <v>0</v>
      </c>
      <c r="H22" s="66">
        <v>0</v>
      </c>
      <c r="I22" s="67">
        <v>2.6833152401999998</v>
      </c>
    </row>
    <row r="23" spans="1:9">
      <c r="A23" s="52"/>
      <c r="B23" s="53"/>
      <c r="C23" s="54" t="s">
        <v>40</v>
      </c>
      <c r="D23" s="55" t="s">
        <v>29</v>
      </c>
      <c r="E23" s="66">
        <v>0</v>
      </c>
      <c r="F23" s="66">
        <v>13.1461573601</v>
      </c>
      <c r="G23" s="66">
        <v>0</v>
      </c>
      <c r="H23" s="66">
        <v>13.1461573601</v>
      </c>
      <c r="I23" s="67">
        <v>13.1461573601</v>
      </c>
    </row>
    <row r="24" spans="1:9">
      <c r="A24" s="52"/>
      <c r="B24" s="53"/>
      <c r="C24" s="54" t="s">
        <v>41</v>
      </c>
      <c r="D24" s="55" t="s">
        <v>29</v>
      </c>
      <c r="E24" s="66">
        <v>0</v>
      </c>
      <c r="F24" s="66">
        <v>5.2660608987000002</v>
      </c>
      <c r="G24" s="66">
        <v>0.79013163119999996</v>
      </c>
      <c r="H24" s="66">
        <v>6.0561925299000006</v>
      </c>
      <c r="I24" s="67">
        <v>25.8963196415</v>
      </c>
    </row>
    <row r="25" spans="1:9">
      <c r="A25" s="52"/>
      <c r="B25" s="53"/>
      <c r="C25" s="70" t="s">
        <v>42</v>
      </c>
      <c r="D25" s="55" t="s">
        <v>29</v>
      </c>
      <c r="E25" s="66">
        <v>0</v>
      </c>
      <c r="F25" s="66">
        <v>0</v>
      </c>
      <c r="G25" s="66">
        <v>0</v>
      </c>
      <c r="H25" s="66">
        <v>0</v>
      </c>
      <c r="I25" s="67">
        <v>2.0437929860000001</v>
      </c>
    </row>
    <row r="26" spans="1:9">
      <c r="A26" s="58"/>
      <c r="B26" s="59"/>
      <c r="C26" s="60" t="s">
        <v>43</v>
      </c>
      <c r="D26" s="61" t="s">
        <v>32</v>
      </c>
      <c r="E26" s="68">
        <v>0</v>
      </c>
      <c r="F26" s="68">
        <v>0</v>
      </c>
      <c r="G26" s="68">
        <v>0</v>
      </c>
      <c r="H26" s="68">
        <v>0</v>
      </c>
      <c r="I26" s="69">
        <v>10.505283284400001</v>
      </c>
    </row>
    <row r="27" spans="1:9">
      <c r="A27" s="37"/>
      <c r="B27" s="71" t="s">
        <v>44</v>
      </c>
      <c r="C27" s="72" t="s">
        <v>45</v>
      </c>
      <c r="D27" s="44" t="s">
        <v>29</v>
      </c>
      <c r="E27" s="65"/>
      <c r="F27" s="65"/>
      <c r="G27" s="65"/>
      <c r="H27" s="65">
        <v>0</v>
      </c>
      <c r="I27" s="45">
        <v>1088.5426660200001</v>
      </c>
    </row>
    <row r="28" spans="1:9">
      <c r="A28" s="73"/>
      <c r="B28" s="73"/>
      <c r="C28" s="70" t="s">
        <v>46</v>
      </c>
      <c r="D28" s="55" t="s">
        <v>29</v>
      </c>
      <c r="E28" s="66"/>
      <c r="F28" s="66"/>
      <c r="G28" s="66"/>
      <c r="H28" s="66">
        <v>0</v>
      </c>
      <c r="I28" s="67">
        <v>1832.7638078</v>
      </c>
    </row>
    <row r="29" spans="1:9">
      <c r="A29" s="73"/>
      <c r="B29" s="73"/>
      <c r="C29" s="70" t="s">
        <v>47</v>
      </c>
      <c r="D29" s="55" t="s">
        <v>29</v>
      </c>
      <c r="E29" s="66"/>
      <c r="F29" s="66"/>
      <c r="G29" s="66"/>
      <c r="H29" s="66">
        <v>0</v>
      </c>
      <c r="I29" s="67">
        <v>101.207672743</v>
      </c>
    </row>
    <row r="30" spans="1:9">
      <c r="A30" s="73"/>
      <c r="B30" s="73"/>
      <c r="C30" s="70" t="s">
        <v>48</v>
      </c>
      <c r="D30" s="55" t="s">
        <v>29</v>
      </c>
      <c r="E30" s="66"/>
      <c r="F30" s="66"/>
      <c r="G30" s="66"/>
      <c r="H30" s="66">
        <v>0</v>
      </c>
      <c r="I30" s="67">
        <v>2.3826277701</v>
      </c>
    </row>
    <row r="31" spans="1:9">
      <c r="A31" s="39"/>
      <c r="B31" s="39"/>
      <c r="C31" s="74" t="s">
        <v>49</v>
      </c>
      <c r="D31" s="61" t="s">
        <v>29</v>
      </c>
      <c r="E31" s="68"/>
      <c r="F31" s="68"/>
      <c r="G31" s="68"/>
      <c r="H31" s="68">
        <v>0</v>
      </c>
      <c r="I31" s="69">
        <v>3627.1662491900001</v>
      </c>
    </row>
    <row r="32" spans="1:9">
      <c r="B32" s="3"/>
      <c r="C32" s="5"/>
      <c r="D32" s="4"/>
      <c r="E32" s="33"/>
      <c r="F32" s="33"/>
      <c r="G32" s="33"/>
    </row>
    <row r="33" spans="1:7">
      <c r="A33" s="33" t="s">
        <v>50</v>
      </c>
      <c r="B33" s="3"/>
      <c r="C33" s="5"/>
      <c r="D33" s="4"/>
      <c r="E33" s="33"/>
      <c r="F33" s="33"/>
      <c r="G33" s="33"/>
    </row>
    <row r="34" spans="1:7">
      <c r="A34" s="33" t="s">
        <v>51</v>
      </c>
      <c r="B34" s="3"/>
      <c r="C34" s="5"/>
      <c r="D34" s="4"/>
      <c r="E34" s="33"/>
      <c r="F34" s="33"/>
      <c r="G34" s="33"/>
    </row>
    <row r="35" spans="1:7">
      <c r="B35" s="3"/>
      <c r="C35" s="5"/>
      <c r="D35" s="4"/>
      <c r="E35" s="33"/>
      <c r="F35" s="33"/>
      <c r="G35" s="33"/>
    </row>
    <row r="36" spans="1:7">
      <c r="A36" s="77" t="s">
        <v>52</v>
      </c>
      <c r="B36" s="3"/>
      <c r="C36" s="5"/>
      <c r="D36" s="4"/>
      <c r="E36" s="33"/>
      <c r="F36" s="33"/>
      <c r="G36" s="33"/>
    </row>
    <row r="37" spans="1:7">
      <c r="A37" s="33" t="s">
        <v>53</v>
      </c>
      <c r="B37" s="3"/>
      <c r="C37" s="5"/>
      <c r="D37" s="4"/>
      <c r="E37" s="79" t="s">
        <v>54</v>
      </c>
      <c r="F37" s="33"/>
      <c r="G37" s="33"/>
    </row>
    <row r="38" spans="1:7">
      <c r="A38" s="78" t="str">
        <f>HYPERLINK("https://mapping.emergency.copernicus.eu/about/rapid-mapping-manual/", "https://mapping.emergency.copernicus.eu/about/rapid-mapping-manual/")</f>
        <v>https://mapping.emergency.copernicus.eu/about/rapid-mapping-manual/</v>
      </c>
      <c r="B38" s="3"/>
      <c r="C38" s="5"/>
      <c r="D38" s="4"/>
      <c r="E38" s="33"/>
      <c r="F38" s="33"/>
      <c r="G38" s="33"/>
    </row>
    <row r="39" spans="1:7">
      <c r="A39" s="33" t="str">
        <f>CONCATENATE(CHAR(169)," European Union / Copernicus Emergency Management Service")</f>
        <v>© European Union / Copernicus Emergency Management Service</v>
      </c>
      <c r="B39" s="3"/>
      <c r="C39" s="5"/>
      <c r="D39" s="4"/>
      <c r="E39" s="33"/>
      <c r="F39" s="33"/>
      <c r="G39" s="33"/>
    </row>
    <row r="40" spans="1:7">
      <c r="B40" s="3"/>
      <c r="C40" s="5"/>
      <c r="D40" s="4"/>
      <c r="E40" s="33"/>
      <c r="F40" s="33"/>
      <c r="G40" s="33"/>
    </row>
    <row r="41" spans="1:7">
      <c r="B41" s="3"/>
      <c r="C41" s="5"/>
      <c r="D41" s="4"/>
      <c r="E41" s="33"/>
      <c r="F41" s="33"/>
      <c r="G41" s="33"/>
    </row>
    <row r="42" spans="1:7">
      <c r="A42" s="77" t="s">
        <v>55</v>
      </c>
      <c r="B42" s="3"/>
      <c r="C42" s="5"/>
      <c r="D42" s="4"/>
      <c r="E42" s="33"/>
      <c r="F42" s="33"/>
      <c r="G42" s="33"/>
    </row>
    <row r="43" spans="1:7">
      <c r="A43" s="33" t="s">
        <v>56</v>
      </c>
      <c r="B43" s="3"/>
      <c r="C43" s="5"/>
      <c r="D43" s="4"/>
      <c r="E43" s="33"/>
      <c r="F43" s="33"/>
      <c r="G43" s="33"/>
    </row>
    <row r="44" spans="1:7">
      <c r="A44" s="33" t="s">
        <v>57</v>
      </c>
      <c r="B44" s="3"/>
      <c r="C44" s="5"/>
      <c r="D44" s="4"/>
      <c r="E44" s="33"/>
      <c r="F44" s="33"/>
      <c r="G44" s="33"/>
    </row>
    <row r="45" spans="1:7">
      <c r="A45" s="33" t="s">
        <v>58</v>
      </c>
      <c r="B45" s="3"/>
      <c r="C45" s="6"/>
      <c r="D45" s="4"/>
      <c r="E45" s="33"/>
      <c r="F45" s="33"/>
      <c r="G45" s="33"/>
    </row>
    <row r="46" spans="1:7">
      <c r="A46" s="33" t="s">
        <v>59</v>
      </c>
      <c r="B46" s="3"/>
      <c r="C46" s="6"/>
      <c r="D46" s="4"/>
      <c r="E46" s="33"/>
      <c r="F46" s="33"/>
      <c r="G46" s="33"/>
    </row>
    <row r="47" spans="1:7">
      <c r="B47" s="3"/>
      <c r="C47" s="6"/>
      <c r="D47" s="4"/>
      <c r="E47" s="33"/>
      <c r="F47" s="33"/>
      <c r="G47" s="33"/>
    </row>
    <row r="48" spans="1:7">
      <c r="B48" s="3"/>
      <c r="C48" s="6"/>
      <c r="D48" s="4"/>
      <c r="E48" s="33"/>
      <c r="F48" s="33"/>
      <c r="G48" s="33"/>
    </row>
    <row r="49" spans="1:7">
      <c r="A49" s="77" t="s">
        <v>60</v>
      </c>
      <c r="B49" s="3"/>
      <c r="C49" s="6"/>
      <c r="D49" s="4"/>
      <c r="E49" s="33"/>
      <c r="F49" s="33"/>
      <c r="G49" s="33"/>
    </row>
    <row r="50" spans="1:7">
      <c r="A50" s="33" t="s">
        <v>61</v>
      </c>
      <c r="B50" s="3"/>
      <c r="C50" s="6"/>
      <c r="D50" s="4"/>
      <c r="E50" s="33"/>
      <c r="F50" s="33"/>
      <c r="G50" s="33"/>
    </row>
    <row r="51" spans="1:7">
      <c r="A51" s="33" t="s">
        <v>62</v>
      </c>
      <c r="B51" s="3"/>
      <c r="C51" s="6"/>
      <c r="D51" s="4"/>
      <c r="E51" s="33"/>
      <c r="F51" s="33"/>
      <c r="G51" s="33"/>
    </row>
    <row r="52" spans="1:7">
      <c r="B52" s="3"/>
      <c r="C52" s="6"/>
      <c r="D52" s="4"/>
      <c r="E52" s="33"/>
      <c r="F52" s="33"/>
      <c r="G52" s="33"/>
    </row>
    <row r="53" spans="1:7">
      <c r="B53" s="3"/>
      <c r="C53" s="6"/>
      <c r="D53" s="4"/>
      <c r="E53" s="33"/>
      <c r="F53" s="33"/>
      <c r="G53" s="33"/>
    </row>
    <row r="54" spans="1:7">
      <c r="A54" s="77" t="s">
        <v>63</v>
      </c>
      <c r="B54" s="3"/>
      <c r="C54" s="6"/>
      <c r="D54" s="4"/>
      <c r="E54" s="33"/>
      <c r="F54" s="33"/>
      <c r="G54" s="33"/>
    </row>
    <row r="55" spans="1:7">
      <c r="A55" s="33" t="str">
        <f>CONCATENATE("Base  Vector  Layers: OpenStreetMap ", CHAR(169)," OpenStreetMap contributors  (2026); Wikimapia.org; GeoNames  2015; ")</f>
        <v xml:space="preserve">Base  Vector  Layers: OpenStreetMap © OpenStreetMap contributors  (2026); Wikimapia.org; GeoNames  2015; </v>
      </c>
      <c r="B55" s="3"/>
      <c r="C55" s="6"/>
      <c r="D55" s="4"/>
      <c r="E55" s="33"/>
      <c r="F55" s="33"/>
      <c r="G55" s="33"/>
    </row>
    <row r="56" spans="1:7">
      <c r="A56" s="33" t="str">
        <f>CONCATENATE("",CHAR(169)," EuroGeographics, ",CHAR(169)," TurkStat. Source: European Commission – Eurostat/GISCO, 2024." )</f>
        <v>© EuroGeographics, © TurkStat. Source: European Commission – Eurostat/GISCO, 2024.</v>
      </c>
      <c r="B56" s="3"/>
      <c r="C56" s="6"/>
      <c r="D56" s="4"/>
      <c r="E56" s="33"/>
      <c r="F56" s="33"/>
      <c r="G56" s="33"/>
    </row>
    <row r="57" spans="1:7">
      <c r="A57" s="33" t="s">
        <v>64</v>
      </c>
      <c r="E57" s="33"/>
      <c r="F57" s="33"/>
      <c r="G57" s="33"/>
    </row>
    <row r="58" spans="1:7">
      <c r="E58" s="33"/>
      <c r="F58" s="33"/>
      <c r="G58" s="33"/>
    </row>
    <row r="59" spans="1:7">
      <c r="A59" s="33" t="s">
        <v>65</v>
      </c>
      <c r="E59" s="33"/>
      <c r="F59" s="33"/>
      <c r="G59" s="33"/>
    </row>
    <row r="60" spans="1:7">
      <c r="A60" s="33" t="str">
        <f>CONCATENATE("",CHAR(169)," EuroGeographics, ",CHAR(169)," TurkStat. Source: European Commission – Eurostat/GISCO, 2024." )</f>
        <v>© EuroGeographics, © TurkStat. Source: European Commission – Eurostat/GISCO, 2024.</v>
      </c>
      <c r="E60" s="33"/>
      <c r="F60" s="33"/>
      <c r="G60" s="33"/>
    </row>
    <row r="61" spans="1:7">
      <c r="E61" s="33"/>
      <c r="F61" s="33"/>
      <c r="G61" s="33"/>
    </row>
  </sheetData>
  <mergeCells count="5">
    <mergeCell ref="E10:G10"/>
    <mergeCell ref="E4:H4"/>
    <mergeCell ref="E7:G7"/>
    <mergeCell ref="E5:H5"/>
    <mergeCell ref="E6:G6"/>
  </mergeCells>
  <pageMargins left="0.7" right="0.7" top="0.75" bottom="0.75" header="0.3" footer="0.3"/>
  <pageSetup paperSize="9" scale="10" orientation="landscape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M7"/>
  <sheetViews>
    <sheetView workbookViewId="0"/>
  </sheetViews>
  <sheetFormatPr defaultRowHeight="1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2" width="10" customWidth="1"/>
  </cols>
  <sheetData>
    <row r="1" spans="1:13">
      <c r="A1" s="47" t="s">
        <v>5</v>
      </c>
    </row>
    <row r="2" spans="1:13">
      <c r="A2" s="47" t="s">
        <v>66</v>
      </c>
    </row>
    <row r="4" spans="1:13">
      <c r="A4" s="32" t="s">
        <v>67</v>
      </c>
      <c r="B4" s="32" t="s">
        <v>68</v>
      </c>
      <c r="C4" s="32" t="s">
        <v>69</v>
      </c>
      <c r="D4" s="32" t="s">
        <v>70</v>
      </c>
      <c r="E4" s="32" t="s">
        <v>71</v>
      </c>
      <c r="F4" s="32" t="s">
        <v>72</v>
      </c>
      <c r="G4" s="32" t="s">
        <v>73</v>
      </c>
      <c r="H4" s="32" t="s">
        <v>74</v>
      </c>
      <c r="I4" s="32" t="s">
        <v>75</v>
      </c>
      <c r="J4" s="32" t="s">
        <v>76</v>
      </c>
      <c r="K4" s="32" t="s">
        <v>77</v>
      </c>
      <c r="L4" s="32" t="s">
        <v>78</v>
      </c>
      <c r="M4" s="32" t="s">
        <v>79</v>
      </c>
    </row>
    <row r="6" spans="1:13">
      <c r="A6" s="33">
        <v>0</v>
      </c>
      <c r="B6" s="33">
        <v>-1</v>
      </c>
      <c r="C6" s="33" t="s">
        <v>80</v>
      </c>
      <c r="D6" s="33">
        <v>-1</v>
      </c>
      <c r="E6" s="33" t="s">
        <v>11</v>
      </c>
      <c r="G6" s="33" t="s">
        <v>81</v>
      </c>
      <c r="H6" s="33">
        <v>3</v>
      </c>
      <c r="I6" s="33">
        <v>3</v>
      </c>
      <c r="J6" s="33" t="s">
        <v>81</v>
      </c>
      <c r="K6" s="33">
        <v>16</v>
      </c>
      <c r="L6" s="33">
        <v>1</v>
      </c>
      <c r="M6" s="33">
        <v>16</v>
      </c>
    </row>
    <row r="7" spans="1:13">
      <c r="A7" s="33">
        <v>1</v>
      </c>
      <c r="B7" s="33">
        <v>-1</v>
      </c>
      <c r="C7" s="33" t="s">
        <v>82</v>
      </c>
      <c r="D7" s="33">
        <v>-1</v>
      </c>
      <c r="E7" s="33" t="s">
        <v>13</v>
      </c>
      <c r="G7" s="33" t="s">
        <v>81</v>
      </c>
      <c r="H7" s="33">
        <v>3</v>
      </c>
      <c r="I7" s="33">
        <v>1</v>
      </c>
      <c r="J7" s="33" t="s">
        <v>81</v>
      </c>
      <c r="K7" s="33">
        <v>53</v>
      </c>
      <c r="L7" s="33">
        <v>1</v>
      </c>
      <c r="M7" s="33">
        <v>53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J5"/>
  <sheetViews>
    <sheetView workbookViewId="0"/>
  </sheetViews>
  <sheetFormatPr defaultRowHeight="15"/>
  <cols>
    <col min="1" max="10" width="23" customWidth="1"/>
  </cols>
  <sheetData>
    <row r="1" spans="1:10">
      <c r="A1" t="s">
        <v>83</v>
      </c>
    </row>
    <row r="3" spans="1:10" ht="38.25">
      <c r="A3" s="80" t="s">
        <v>84</v>
      </c>
      <c r="B3" s="80" t="s">
        <v>85</v>
      </c>
      <c r="C3" s="80" t="s">
        <v>86</v>
      </c>
      <c r="D3" s="80" t="s">
        <v>87</v>
      </c>
      <c r="E3" s="80" t="s">
        <v>88</v>
      </c>
      <c r="F3" s="80" t="s">
        <v>89</v>
      </c>
      <c r="G3" s="80" t="s">
        <v>90</v>
      </c>
      <c r="H3" s="80" t="s">
        <v>91</v>
      </c>
      <c r="I3" s="80" t="s">
        <v>92</v>
      </c>
      <c r="J3" s="80" t="s">
        <v>93</v>
      </c>
    </row>
    <row r="4" spans="1:10" ht="56.25">
      <c r="A4" s="81" t="s">
        <v>94</v>
      </c>
      <c r="B4" s="82" t="s">
        <v>95</v>
      </c>
      <c r="C4" s="82" t="s">
        <v>96</v>
      </c>
      <c r="D4" s="82" t="s">
        <v>97</v>
      </c>
      <c r="E4" s="82" t="s">
        <v>98</v>
      </c>
      <c r="F4" s="82" t="str">
        <f>HYPERLINK("https://www.worldpop.org", "WorldPop (www.worldpop.org)")</f>
        <v>WorldPop (www.worldpop.org)</v>
      </c>
      <c r="G4" s="82" t="s">
        <v>99</v>
      </c>
      <c r="H4" s="82" t="s">
        <v>99</v>
      </c>
      <c r="I4" s="82" t="s">
        <v>99</v>
      </c>
      <c r="J4" s="82" t="s">
        <v>100</v>
      </c>
    </row>
    <row r="5" spans="1:10">
      <c r="A5" s="83" t="s">
        <v>18</v>
      </c>
      <c r="B5" s="84">
        <v>328597</v>
      </c>
      <c r="C5" s="85">
        <v>23010</v>
      </c>
      <c r="D5" s="85">
        <v>250040</v>
      </c>
      <c r="E5" s="85">
        <v>294587</v>
      </c>
      <c r="F5" s="85">
        <v>150134</v>
      </c>
      <c r="G5" s="86">
        <v>209274</v>
      </c>
      <c r="H5" s="86">
        <v>110788</v>
      </c>
      <c r="I5" s="87">
        <v>52.900000000000013</v>
      </c>
      <c r="J5" s="88" t="s">
        <v>101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L25"/>
  <sheetViews>
    <sheetView workbookViewId="0"/>
  </sheetViews>
  <sheetFormatPr defaultRowHeight="1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>
      <c r="A1" s="47" t="s">
        <v>5</v>
      </c>
    </row>
    <row r="2" spans="1:12">
      <c r="A2" s="47" t="s">
        <v>102</v>
      </c>
    </row>
    <row r="4" spans="1:12">
      <c r="A4" s="32" t="s">
        <v>67</v>
      </c>
      <c r="B4" s="32" t="s">
        <v>68</v>
      </c>
      <c r="C4" s="32" t="s">
        <v>69</v>
      </c>
      <c r="D4" s="32" t="s">
        <v>70</v>
      </c>
      <c r="E4" s="32" t="s">
        <v>71</v>
      </c>
      <c r="F4" s="32" t="s">
        <v>72</v>
      </c>
      <c r="G4" s="32" t="s">
        <v>73</v>
      </c>
      <c r="H4" s="32" t="s">
        <v>74</v>
      </c>
      <c r="I4" s="32" t="s">
        <v>75</v>
      </c>
      <c r="J4" s="32" t="s">
        <v>76</v>
      </c>
      <c r="K4" s="32" t="s">
        <v>77</v>
      </c>
      <c r="L4" s="32" t="s">
        <v>79</v>
      </c>
    </row>
    <row r="6" spans="1:12">
      <c r="A6" s="33">
        <v>0</v>
      </c>
      <c r="B6" s="33">
        <v>11</v>
      </c>
      <c r="C6" s="33" t="s">
        <v>24</v>
      </c>
      <c r="D6" s="33">
        <v>997</v>
      </c>
      <c r="E6" s="33" t="s">
        <v>81</v>
      </c>
      <c r="F6" s="33" t="s">
        <v>15</v>
      </c>
      <c r="G6" s="33" t="s">
        <v>103</v>
      </c>
      <c r="H6" s="33">
        <v>3</v>
      </c>
      <c r="I6" s="33">
        <v>1</v>
      </c>
      <c r="J6" s="33" t="s">
        <v>81</v>
      </c>
      <c r="K6" s="33">
        <v>65</v>
      </c>
      <c r="L6" s="33">
        <v>65</v>
      </c>
    </row>
    <row r="7" spans="1:12">
      <c r="A7" s="33">
        <v>1</v>
      </c>
      <c r="B7" s="33">
        <v>11</v>
      </c>
      <c r="C7" s="33" t="s">
        <v>24</v>
      </c>
      <c r="D7" s="33">
        <v>997</v>
      </c>
      <c r="E7" s="33" t="s">
        <v>81</v>
      </c>
      <c r="F7" s="33" t="s">
        <v>14</v>
      </c>
      <c r="G7" s="33" t="s">
        <v>103</v>
      </c>
      <c r="H7" s="33">
        <v>3</v>
      </c>
      <c r="I7" s="33">
        <v>1</v>
      </c>
      <c r="J7" s="33" t="s">
        <v>81</v>
      </c>
      <c r="K7" s="33">
        <v>25</v>
      </c>
      <c r="L7" s="33">
        <v>25</v>
      </c>
    </row>
    <row r="8" spans="1:12">
      <c r="A8" s="33">
        <v>2</v>
      </c>
      <c r="B8" s="33">
        <v>11</v>
      </c>
      <c r="C8" s="33" t="s">
        <v>24</v>
      </c>
      <c r="D8" s="33">
        <v>997</v>
      </c>
      <c r="E8" s="33" t="s">
        <v>81</v>
      </c>
      <c r="F8" s="33" t="s">
        <v>104</v>
      </c>
      <c r="G8" s="33" t="s">
        <v>103</v>
      </c>
      <c r="H8" s="33">
        <v>3</v>
      </c>
      <c r="I8" s="33">
        <v>1</v>
      </c>
      <c r="J8" s="33" t="s">
        <v>81</v>
      </c>
      <c r="K8" s="33">
        <v>52</v>
      </c>
      <c r="L8" s="33">
        <v>52</v>
      </c>
    </row>
    <row r="9" spans="1:12">
      <c r="A9" s="33">
        <v>3</v>
      </c>
      <c r="B9" s="33">
        <v>11</v>
      </c>
      <c r="C9" s="33" t="s">
        <v>24</v>
      </c>
      <c r="D9" s="33">
        <v>997</v>
      </c>
      <c r="E9" s="33" t="s">
        <v>81</v>
      </c>
      <c r="F9" s="33" t="s">
        <v>15</v>
      </c>
      <c r="G9" s="33" t="s">
        <v>103</v>
      </c>
      <c r="H9" s="33">
        <v>3</v>
      </c>
      <c r="I9" s="33">
        <v>2</v>
      </c>
      <c r="J9" s="33" t="s">
        <v>81</v>
      </c>
      <c r="K9" s="33">
        <v>25</v>
      </c>
      <c r="L9" s="33">
        <v>25</v>
      </c>
    </row>
    <row r="10" spans="1:12">
      <c r="A10" s="33">
        <v>4</v>
      </c>
      <c r="B10" s="33">
        <v>11</v>
      </c>
      <c r="C10" s="33" t="s">
        <v>24</v>
      </c>
      <c r="D10" s="33">
        <v>997</v>
      </c>
      <c r="E10" s="33" t="s">
        <v>81</v>
      </c>
      <c r="F10" s="33" t="s">
        <v>14</v>
      </c>
      <c r="G10" s="33" t="s">
        <v>103</v>
      </c>
      <c r="H10" s="33">
        <v>3</v>
      </c>
      <c r="I10" s="33">
        <v>2</v>
      </c>
      <c r="J10" s="33" t="s">
        <v>81</v>
      </c>
      <c r="K10" s="33">
        <v>24</v>
      </c>
      <c r="L10" s="33">
        <v>24</v>
      </c>
    </row>
    <row r="11" spans="1:12">
      <c r="A11" s="33">
        <v>5</v>
      </c>
      <c r="B11" s="33">
        <v>11</v>
      </c>
      <c r="C11" s="33" t="s">
        <v>24</v>
      </c>
      <c r="D11" s="33">
        <v>997</v>
      </c>
      <c r="E11" s="33" t="s">
        <v>81</v>
      </c>
      <c r="F11" s="33" t="s">
        <v>105</v>
      </c>
      <c r="G11" s="33" t="s">
        <v>103</v>
      </c>
      <c r="H11" s="33">
        <v>997</v>
      </c>
      <c r="I11" s="33">
        <v>2</v>
      </c>
      <c r="J11" s="33" t="s">
        <v>81</v>
      </c>
      <c r="K11" s="33">
        <v>1</v>
      </c>
      <c r="L11" s="33">
        <v>1</v>
      </c>
    </row>
    <row r="12" spans="1:12">
      <c r="A12" s="33">
        <v>6</v>
      </c>
      <c r="B12" s="33">
        <v>11</v>
      </c>
      <c r="C12" s="33" t="s">
        <v>24</v>
      </c>
      <c r="D12" s="33">
        <v>997</v>
      </c>
      <c r="E12" s="33" t="s">
        <v>81</v>
      </c>
      <c r="F12" s="33" t="s">
        <v>104</v>
      </c>
      <c r="G12" s="33" t="s">
        <v>103</v>
      </c>
      <c r="H12" s="33">
        <v>3</v>
      </c>
      <c r="I12" s="33">
        <v>2</v>
      </c>
      <c r="J12" s="33" t="s">
        <v>81</v>
      </c>
      <c r="K12" s="33">
        <v>6</v>
      </c>
      <c r="L12" s="33">
        <v>6</v>
      </c>
    </row>
    <row r="13" spans="1:12">
      <c r="A13" s="33">
        <v>7</v>
      </c>
      <c r="B13" s="33">
        <v>12</v>
      </c>
      <c r="C13" s="33" t="s">
        <v>106</v>
      </c>
      <c r="D13" s="33">
        <v>127</v>
      </c>
      <c r="E13" s="33" t="s">
        <v>25</v>
      </c>
      <c r="F13" s="33" t="s">
        <v>15</v>
      </c>
      <c r="G13" s="33" t="s">
        <v>103</v>
      </c>
      <c r="H13" s="33">
        <v>3</v>
      </c>
      <c r="I13" s="33">
        <v>1</v>
      </c>
      <c r="J13" s="33" t="s">
        <v>81</v>
      </c>
      <c r="K13" s="33">
        <v>6</v>
      </c>
      <c r="L13" s="33">
        <v>6</v>
      </c>
    </row>
    <row r="14" spans="1:12">
      <c r="A14" s="33">
        <v>8</v>
      </c>
      <c r="B14" s="33">
        <v>12</v>
      </c>
      <c r="C14" s="33" t="s">
        <v>106</v>
      </c>
      <c r="D14" s="33">
        <v>127</v>
      </c>
      <c r="E14" s="33" t="s">
        <v>25</v>
      </c>
      <c r="F14" s="33" t="s">
        <v>14</v>
      </c>
      <c r="G14" s="33" t="s">
        <v>103</v>
      </c>
      <c r="H14" s="33">
        <v>3</v>
      </c>
      <c r="I14" s="33">
        <v>1</v>
      </c>
      <c r="J14" s="33" t="s">
        <v>81</v>
      </c>
      <c r="K14" s="33">
        <v>1</v>
      </c>
      <c r="L14" s="33">
        <v>1</v>
      </c>
    </row>
    <row r="15" spans="1:12">
      <c r="A15" s="33">
        <v>9</v>
      </c>
      <c r="B15" s="33">
        <v>12</v>
      </c>
      <c r="C15" s="33" t="s">
        <v>106</v>
      </c>
      <c r="D15" s="33">
        <v>127</v>
      </c>
      <c r="E15" s="33" t="s">
        <v>25</v>
      </c>
      <c r="F15" s="33" t="s">
        <v>104</v>
      </c>
      <c r="G15" s="33" t="s">
        <v>103</v>
      </c>
      <c r="H15" s="33">
        <v>3</v>
      </c>
      <c r="I15" s="33">
        <v>1</v>
      </c>
      <c r="J15" s="33" t="s">
        <v>81</v>
      </c>
      <c r="K15" s="33">
        <v>9</v>
      </c>
      <c r="L15" s="33">
        <v>9</v>
      </c>
    </row>
    <row r="16" spans="1:12">
      <c r="A16" s="33">
        <v>10</v>
      </c>
      <c r="B16" s="33">
        <v>12</v>
      </c>
      <c r="C16" s="33" t="s">
        <v>106</v>
      </c>
      <c r="D16" s="33">
        <v>127</v>
      </c>
      <c r="E16" s="33" t="s">
        <v>25</v>
      </c>
      <c r="F16" s="33" t="s">
        <v>15</v>
      </c>
      <c r="G16" s="33" t="s">
        <v>103</v>
      </c>
      <c r="H16" s="33">
        <v>3</v>
      </c>
      <c r="I16" s="33">
        <v>2</v>
      </c>
      <c r="J16" s="33" t="s">
        <v>81</v>
      </c>
      <c r="K16" s="33">
        <v>55</v>
      </c>
      <c r="L16" s="33">
        <v>55</v>
      </c>
    </row>
    <row r="17" spans="1:12">
      <c r="A17" s="33">
        <v>11</v>
      </c>
      <c r="B17" s="33">
        <v>12</v>
      </c>
      <c r="C17" s="33" t="s">
        <v>106</v>
      </c>
      <c r="D17" s="33">
        <v>127</v>
      </c>
      <c r="E17" s="33" t="s">
        <v>25</v>
      </c>
      <c r="F17" s="33" t="s">
        <v>14</v>
      </c>
      <c r="G17" s="33" t="s">
        <v>103</v>
      </c>
      <c r="H17" s="33">
        <v>3</v>
      </c>
      <c r="I17" s="33">
        <v>2</v>
      </c>
      <c r="J17" s="33" t="s">
        <v>81</v>
      </c>
      <c r="K17" s="33">
        <v>113</v>
      </c>
      <c r="L17" s="33">
        <v>113</v>
      </c>
    </row>
    <row r="18" spans="1:12">
      <c r="A18" s="33">
        <v>12</v>
      </c>
      <c r="B18" s="33">
        <v>12</v>
      </c>
      <c r="C18" s="33" t="s">
        <v>106</v>
      </c>
      <c r="D18" s="33">
        <v>127</v>
      </c>
      <c r="E18" s="33" t="s">
        <v>25</v>
      </c>
      <c r="F18" s="33" t="s">
        <v>105</v>
      </c>
      <c r="G18" s="33" t="s">
        <v>103</v>
      </c>
      <c r="H18" s="33">
        <v>997</v>
      </c>
      <c r="I18" s="33">
        <v>2</v>
      </c>
      <c r="J18" s="33" t="s">
        <v>81</v>
      </c>
      <c r="K18" s="33">
        <v>1</v>
      </c>
      <c r="L18" s="33">
        <v>1</v>
      </c>
    </row>
    <row r="19" spans="1:12">
      <c r="A19" s="33">
        <v>13</v>
      </c>
      <c r="B19" s="33">
        <v>12</v>
      </c>
      <c r="C19" s="33" t="s">
        <v>106</v>
      </c>
      <c r="D19" s="33">
        <v>127</v>
      </c>
      <c r="E19" s="33" t="s">
        <v>25</v>
      </c>
      <c r="F19" s="33" t="s">
        <v>104</v>
      </c>
      <c r="G19" s="33" t="s">
        <v>103</v>
      </c>
      <c r="H19" s="33">
        <v>3</v>
      </c>
      <c r="I19" s="33">
        <v>2</v>
      </c>
      <c r="J19" s="33" t="s">
        <v>81</v>
      </c>
      <c r="K19" s="33">
        <v>18</v>
      </c>
      <c r="L19" s="33">
        <v>18</v>
      </c>
    </row>
    <row r="20" spans="1:12">
      <c r="A20" s="33">
        <v>14</v>
      </c>
      <c r="B20" s="33">
        <v>12</v>
      </c>
      <c r="C20" s="33" t="s">
        <v>106</v>
      </c>
      <c r="D20" s="33">
        <v>127</v>
      </c>
      <c r="E20" s="33" t="s">
        <v>25</v>
      </c>
      <c r="F20" s="33" t="s">
        <v>15</v>
      </c>
      <c r="G20" s="33" t="s">
        <v>103</v>
      </c>
      <c r="H20" s="33">
        <v>3</v>
      </c>
      <c r="I20" s="33">
        <v>978</v>
      </c>
      <c r="J20" s="33" t="s">
        <v>81</v>
      </c>
      <c r="K20" s="33">
        <v>25</v>
      </c>
      <c r="L20" s="33">
        <v>25</v>
      </c>
    </row>
    <row r="21" spans="1:12">
      <c r="A21" s="33">
        <v>15</v>
      </c>
      <c r="B21" s="33">
        <v>12</v>
      </c>
      <c r="C21" s="33" t="s">
        <v>106</v>
      </c>
      <c r="D21" s="33">
        <v>127</v>
      </c>
      <c r="E21" s="33" t="s">
        <v>25</v>
      </c>
      <c r="F21" s="33" t="s">
        <v>14</v>
      </c>
      <c r="G21" s="33" t="s">
        <v>103</v>
      </c>
      <c r="H21" s="33">
        <v>3</v>
      </c>
      <c r="I21" s="33">
        <v>978</v>
      </c>
      <c r="J21" s="33" t="s">
        <v>81</v>
      </c>
      <c r="K21" s="33">
        <v>7</v>
      </c>
      <c r="L21" s="33">
        <v>7</v>
      </c>
    </row>
    <row r="22" spans="1:12">
      <c r="A22" s="33">
        <v>16</v>
      </c>
      <c r="B22" s="33">
        <v>995</v>
      </c>
      <c r="C22" s="33" t="s">
        <v>26</v>
      </c>
      <c r="D22" s="33">
        <v>997</v>
      </c>
      <c r="E22" s="33" t="s">
        <v>81</v>
      </c>
      <c r="F22" s="33" t="s">
        <v>15</v>
      </c>
      <c r="G22" s="33" t="s">
        <v>103</v>
      </c>
      <c r="H22" s="33">
        <v>3</v>
      </c>
      <c r="I22" s="33">
        <v>978</v>
      </c>
      <c r="J22" s="33" t="s">
        <v>81</v>
      </c>
      <c r="K22" s="33">
        <v>599</v>
      </c>
      <c r="L22" s="33">
        <v>599</v>
      </c>
    </row>
    <row r="23" spans="1:12">
      <c r="A23" s="33">
        <v>17</v>
      </c>
      <c r="B23" s="33">
        <v>995</v>
      </c>
      <c r="C23" s="33" t="s">
        <v>26</v>
      </c>
      <c r="D23" s="33">
        <v>997</v>
      </c>
      <c r="E23" s="33" t="s">
        <v>81</v>
      </c>
      <c r="F23" s="33" t="s">
        <v>14</v>
      </c>
      <c r="G23" s="33" t="s">
        <v>103</v>
      </c>
      <c r="H23" s="33">
        <v>3</v>
      </c>
      <c r="I23" s="33">
        <v>978</v>
      </c>
      <c r="J23" s="33" t="s">
        <v>81</v>
      </c>
      <c r="K23" s="33">
        <v>511</v>
      </c>
      <c r="L23" s="33">
        <v>511</v>
      </c>
    </row>
    <row r="24" spans="1:12">
      <c r="A24" s="33">
        <v>18</v>
      </c>
      <c r="B24" s="33">
        <v>995</v>
      </c>
      <c r="C24" s="33" t="s">
        <v>26</v>
      </c>
      <c r="D24" s="33">
        <v>997</v>
      </c>
      <c r="E24" s="33" t="s">
        <v>81</v>
      </c>
      <c r="F24" s="33" t="s">
        <v>105</v>
      </c>
      <c r="G24" s="33" t="s">
        <v>103</v>
      </c>
      <c r="H24" s="33">
        <v>997</v>
      </c>
      <c r="I24" s="33">
        <v>978</v>
      </c>
      <c r="J24" s="33" t="s">
        <v>81</v>
      </c>
      <c r="K24" s="33">
        <v>57648</v>
      </c>
      <c r="L24" s="33">
        <v>57648</v>
      </c>
    </row>
    <row r="25" spans="1:12">
      <c r="A25" s="33">
        <v>19</v>
      </c>
      <c r="B25" s="33">
        <v>995</v>
      </c>
      <c r="C25" s="33" t="s">
        <v>26</v>
      </c>
      <c r="D25" s="33">
        <v>997</v>
      </c>
      <c r="E25" s="33" t="s">
        <v>81</v>
      </c>
      <c r="F25" s="33" t="s">
        <v>104</v>
      </c>
      <c r="G25" s="33" t="s">
        <v>103</v>
      </c>
      <c r="H25" s="33">
        <v>3</v>
      </c>
      <c r="I25" s="33">
        <v>978</v>
      </c>
      <c r="J25" s="33" t="s">
        <v>81</v>
      </c>
      <c r="K25" s="33">
        <v>1229</v>
      </c>
      <c r="L25" s="33">
        <v>1229</v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L7"/>
  <sheetViews>
    <sheetView workbookViewId="0"/>
  </sheetViews>
  <sheetFormatPr defaultRowHeight="1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>
      <c r="A1" s="47" t="s">
        <v>5</v>
      </c>
    </row>
    <row r="2" spans="1:12">
      <c r="A2" s="47" t="s">
        <v>107</v>
      </c>
    </row>
    <row r="4" spans="1:12">
      <c r="A4" s="32" t="s">
        <v>67</v>
      </c>
      <c r="B4" s="32" t="s">
        <v>68</v>
      </c>
      <c r="C4" s="32" t="s">
        <v>69</v>
      </c>
      <c r="D4" s="32" t="s">
        <v>70</v>
      </c>
      <c r="E4" s="32" t="s">
        <v>71</v>
      </c>
      <c r="F4" s="32" t="s">
        <v>72</v>
      </c>
      <c r="G4" s="32" t="s">
        <v>73</v>
      </c>
      <c r="H4" s="32" t="s">
        <v>74</v>
      </c>
      <c r="I4" s="32" t="s">
        <v>75</v>
      </c>
      <c r="J4" s="32" t="s">
        <v>76</v>
      </c>
      <c r="K4" s="32" t="s">
        <v>77</v>
      </c>
      <c r="L4" s="32" t="s">
        <v>108</v>
      </c>
    </row>
    <row r="6" spans="1:12">
      <c r="A6" s="33">
        <v>0</v>
      </c>
      <c r="B6" s="33">
        <v>213</v>
      </c>
      <c r="C6" s="33" t="s">
        <v>109</v>
      </c>
      <c r="D6" s="33">
        <v>2130</v>
      </c>
      <c r="E6" s="33" t="s">
        <v>28</v>
      </c>
      <c r="F6" s="33" t="s">
        <v>15</v>
      </c>
      <c r="G6" s="33" t="s">
        <v>81</v>
      </c>
      <c r="H6" s="33">
        <v>3</v>
      </c>
      <c r="I6" s="33">
        <v>994</v>
      </c>
      <c r="J6" s="33" t="s">
        <v>81</v>
      </c>
      <c r="K6" s="33">
        <v>1</v>
      </c>
      <c r="L6" s="33">
        <v>601.27916526199999</v>
      </c>
    </row>
    <row r="7" spans="1:12">
      <c r="A7" s="33">
        <v>1</v>
      </c>
      <c r="B7" s="33">
        <v>213</v>
      </c>
      <c r="C7" s="33" t="s">
        <v>109</v>
      </c>
      <c r="D7" s="33">
        <v>21312</v>
      </c>
      <c r="E7" s="33" t="s">
        <v>30</v>
      </c>
      <c r="F7" s="33" t="s">
        <v>105</v>
      </c>
      <c r="G7" s="33" t="s">
        <v>81</v>
      </c>
      <c r="H7" s="33">
        <v>997</v>
      </c>
      <c r="I7" s="33">
        <v>994</v>
      </c>
      <c r="J7" s="33" t="s">
        <v>81</v>
      </c>
      <c r="K7" s="33">
        <v>1</v>
      </c>
      <c r="L7" s="33">
        <v>3.7426252299999997E-2</v>
      </c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L13"/>
  <sheetViews>
    <sheetView workbookViewId="0"/>
  </sheetViews>
  <sheetFormatPr defaultRowHeight="1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>
      <c r="A1" s="47" t="s">
        <v>5</v>
      </c>
    </row>
    <row r="2" spans="1:12">
      <c r="A2" s="47" t="s">
        <v>110</v>
      </c>
    </row>
    <row r="4" spans="1:12">
      <c r="A4" s="32" t="s">
        <v>67</v>
      </c>
      <c r="B4" s="32" t="s">
        <v>68</v>
      </c>
      <c r="C4" s="32" t="s">
        <v>69</v>
      </c>
      <c r="D4" s="32" t="s">
        <v>70</v>
      </c>
      <c r="E4" s="32" t="s">
        <v>71</v>
      </c>
      <c r="F4" s="32" t="s">
        <v>72</v>
      </c>
      <c r="G4" s="32" t="s">
        <v>73</v>
      </c>
      <c r="H4" s="32" t="s">
        <v>74</v>
      </c>
      <c r="I4" s="32" t="s">
        <v>75</v>
      </c>
      <c r="J4" s="32" t="s">
        <v>76</v>
      </c>
      <c r="K4" s="32" t="s">
        <v>77</v>
      </c>
      <c r="L4" s="32" t="s">
        <v>111</v>
      </c>
    </row>
    <row r="6" spans="1:12">
      <c r="A6" s="33">
        <v>0</v>
      </c>
      <c r="B6" s="33">
        <v>211</v>
      </c>
      <c r="C6" s="33" t="s">
        <v>112</v>
      </c>
      <c r="D6" s="33">
        <v>2111</v>
      </c>
      <c r="E6" s="33" t="s">
        <v>31</v>
      </c>
      <c r="F6" s="33" t="s">
        <v>105</v>
      </c>
      <c r="G6" s="33" t="s">
        <v>81</v>
      </c>
      <c r="H6" s="33">
        <v>3</v>
      </c>
      <c r="I6" s="33">
        <v>994</v>
      </c>
      <c r="J6" s="33" t="s">
        <v>81</v>
      </c>
      <c r="K6" s="33">
        <v>8</v>
      </c>
      <c r="L6" s="33">
        <v>5.1984607032000003</v>
      </c>
    </row>
    <row r="7" spans="1:12">
      <c r="A7" s="33">
        <v>1</v>
      </c>
      <c r="B7" s="33">
        <v>211</v>
      </c>
      <c r="C7" s="33" t="s">
        <v>112</v>
      </c>
      <c r="D7" s="33">
        <v>21120</v>
      </c>
      <c r="E7" s="33" t="s">
        <v>33</v>
      </c>
      <c r="F7" s="33" t="s">
        <v>105</v>
      </c>
      <c r="G7" s="33" t="s">
        <v>81</v>
      </c>
      <c r="H7" s="33">
        <v>3</v>
      </c>
      <c r="I7" s="33">
        <v>994</v>
      </c>
      <c r="J7" s="33" t="s">
        <v>81</v>
      </c>
      <c r="K7" s="33">
        <v>356</v>
      </c>
      <c r="L7" s="33">
        <v>78.613516973200007</v>
      </c>
    </row>
    <row r="8" spans="1:12">
      <c r="A8" s="33">
        <v>2</v>
      </c>
      <c r="B8" s="33">
        <v>211</v>
      </c>
      <c r="C8" s="33" t="s">
        <v>112</v>
      </c>
      <c r="D8" s="33">
        <v>21121</v>
      </c>
      <c r="E8" s="33" t="s">
        <v>34</v>
      </c>
      <c r="F8" s="33" t="s">
        <v>105</v>
      </c>
      <c r="G8" s="33" t="s">
        <v>81</v>
      </c>
      <c r="H8" s="33">
        <v>3</v>
      </c>
      <c r="I8" s="33">
        <v>994</v>
      </c>
      <c r="J8" s="33" t="s">
        <v>81</v>
      </c>
      <c r="K8" s="33">
        <v>106</v>
      </c>
      <c r="L8" s="33">
        <v>29.7889596212</v>
      </c>
    </row>
    <row r="9" spans="1:12">
      <c r="A9" s="33">
        <v>3</v>
      </c>
      <c r="B9" s="33">
        <v>211</v>
      </c>
      <c r="C9" s="33" t="s">
        <v>112</v>
      </c>
      <c r="D9" s="33">
        <v>21122</v>
      </c>
      <c r="E9" s="33" t="s">
        <v>35</v>
      </c>
      <c r="F9" s="33" t="s">
        <v>105</v>
      </c>
      <c r="G9" s="33" t="s">
        <v>81</v>
      </c>
      <c r="H9" s="33">
        <v>3</v>
      </c>
      <c r="I9" s="33">
        <v>994</v>
      </c>
      <c r="J9" s="33" t="s">
        <v>81</v>
      </c>
      <c r="K9" s="33">
        <v>2470</v>
      </c>
      <c r="L9" s="33">
        <v>424.21911311500003</v>
      </c>
    </row>
    <row r="10" spans="1:12">
      <c r="A10" s="33">
        <v>4</v>
      </c>
      <c r="B10" s="33">
        <v>211</v>
      </c>
      <c r="C10" s="33" t="s">
        <v>112</v>
      </c>
      <c r="D10" s="33">
        <v>21124</v>
      </c>
      <c r="E10" s="33" t="s">
        <v>36</v>
      </c>
      <c r="F10" s="33" t="s">
        <v>105</v>
      </c>
      <c r="G10" s="33" t="s">
        <v>81</v>
      </c>
      <c r="H10" s="33">
        <v>3</v>
      </c>
      <c r="I10" s="33">
        <v>994</v>
      </c>
      <c r="J10" s="33" t="s">
        <v>81</v>
      </c>
      <c r="K10" s="33">
        <v>23</v>
      </c>
      <c r="L10" s="33">
        <v>15.3920048419</v>
      </c>
    </row>
    <row r="11" spans="1:12">
      <c r="A11" s="33">
        <v>5</v>
      </c>
      <c r="B11" s="33">
        <v>211</v>
      </c>
      <c r="C11" s="33" t="s">
        <v>112</v>
      </c>
      <c r="D11" s="33">
        <v>21120</v>
      </c>
      <c r="E11" s="33" t="s">
        <v>33</v>
      </c>
      <c r="F11" s="33" t="s">
        <v>113</v>
      </c>
      <c r="G11" s="33" t="s">
        <v>81</v>
      </c>
      <c r="H11" s="33">
        <v>3</v>
      </c>
      <c r="I11" s="33">
        <v>994</v>
      </c>
      <c r="J11" s="33" t="s">
        <v>81</v>
      </c>
      <c r="K11" s="33">
        <v>10</v>
      </c>
      <c r="L11" s="33">
        <v>2.9813382762999998</v>
      </c>
    </row>
    <row r="12" spans="1:12">
      <c r="A12" s="33">
        <v>6</v>
      </c>
      <c r="B12" s="33">
        <v>211</v>
      </c>
      <c r="C12" s="33" t="s">
        <v>112</v>
      </c>
      <c r="D12" s="33">
        <v>21122</v>
      </c>
      <c r="E12" s="33" t="s">
        <v>35</v>
      </c>
      <c r="F12" s="33" t="s">
        <v>113</v>
      </c>
      <c r="G12" s="33" t="s">
        <v>81</v>
      </c>
      <c r="H12" s="33">
        <v>3</v>
      </c>
      <c r="I12" s="33">
        <v>994</v>
      </c>
      <c r="J12" s="33" t="s">
        <v>81</v>
      </c>
      <c r="K12" s="33">
        <v>160</v>
      </c>
      <c r="L12" s="33">
        <v>21.806049302400002</v>
      </c>
    </row>
    <row r="13" spans="1:12">
      <c r="A13" s="33">
        <v>7</v>
      </c>
      <c r="B13" s="33">
        <v>211</v>
      </c>
      <c r="C13" s="33" t="s">
        <v>112</v>
      </c>
      <c r="D13" s="33">
        <v>21124</v>
      </c>
      <c r="E13" s="33" t="s">
        <v>36</v>
      </c>
      <c r="F13" s="33" t="s">
        <v>113</v>
      </c>
      <c r="G13" s="33" t="s">
        <v>81</v>
      </c>
      <c r="H13" s="33">
        <v>3</v>
      </c>
      <c r="I13" s="33">
        <v>994</v>
      </c>
      <c r="J13" s="33" t="s">
        <v>81</v>
      </c>
      <c r="K13" s="33">
        <v>13</v>
      </c>
      <c r="L13" s="33">
        <v>3.3016717140999998</v>
      </c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L12"/>
  <sheetViews>
    <sheetView workbookViewId="0"/>
  </sheetViews>
  <sheetFormatPr defaultRowHeight="1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>
      <c r="A1" s="47" t="s">
        <v>5</v>
      </c>
    </row>
    <row r="2" spans="1:12">
      <c r="A2" s="47" t="s">
        <v>114</v>
      </c>
    </row>
    <row r="4" spans="1:12">
      <c r="A4" s="32" t="s">
        <v>67</v>
      </c>
      <c r="B4" s="32" t="s">
        <v>68</v>
      </c>
      <c r="C4" s="32" t="s">
        <v>69</v>
      </c>
      <c r="D4" s="32" t="s">
        <v>70</v>
      </c>
      <c r="E4" s="32" t="s">
        <v>71</v>
      </c>
      <c r="F4" s="32" t="s">
        <v>72</v>
      </c>
      <c r="G4" s="32" t="s">
        <v>73</v>
      </c>
      <c r="H4" s="32" t="s">
        <v>74</v>
      </c>
      <c r="I4" s="32" t="s">
        <v>75</v>
      </c>
      <c r="J4" s="32" t="s">
        <v>76</v>
      </c>
      <c r="K4" s="32" t="s">
        <v>77</v>
      </c>
      <c r="L4" s="32" t="s">
        <v>108</v>
      </c>
    </row>
    <row r="6" spans="1:12">
      <c r="A6" s="33">
        <v>0</v>
      </c>
      <c r="B6" s="33">
        <v>215</v>
      </c>
      <c r="C6" s="33" t="s">
        <v>115</v>
      </c>
      <c r="D6" s="33">
        <v>21512</v>
      </c>
      <c r="E6" s="33" t="s">
        <v>38</v>
      </c>
      <c r="F6" s="33" t="s">
        <v>105</v>
      </c>
      <c r="G6" s="33" t="s">
        <v>81</v>
      </c>
      <c r="H6" s="33">
        <v>997</v>
      </c>
      <c r="I6" s="33">
        <v>994</v>
      </c>
      <c r="J6" s="33" t="s">
        <v>81</v>
      </c>
      <c r="K6" s="33">
        <v>1</v>
      </c>
      <c r="L6" s="33">
        <v>1.4858790794000001</v>
      </c>
    </row>
    <row r="7" spans="1:12">
      <c r="A7" s="33">
        <v>1</v>
      </c>
      <c r="B7" s="33">
        <v>215</v>
      </c>
      <c r="C7" s="33" t="s">
        <v>115</v>
      </c>
      <c r="D7" s="33">
        <v>21513</v>
      </c>
      <c r="E7" s="33" t="s">
        <v>39</v>
      </c>
      <c r="F7" s="33" t="s">
        <v>105</v>
      </c>
      <c r="G7" s="33" t="s">
        <v>81</v>
      </c>
      <c r="H7" s="33">
        <v>997</v>
      </c>
      <c r="I7" s="33">
        <v>994</v>
      </c>
      <c r="J7" s="33" t="s">
        <v>81</v>
      </c>
      <c r="K7" s="33">
        <v>9</v>
      </c>
      <c r="L7" s="33">
        <v>2.6833152401999998</v>
      </c>
    </row>
    <row r="8" spans="1:12">
      <c r="A8" s="33">
        <v>2</v>
      </c>
      <c r="B8" s="33">
        <v>23</v>
      </c>
      <c r="C8" s="33" t="s">
        <v>116</v>
      </c>
      <c r="D8" s="33">
        <v>2302</v>
      </c>
      <c r="E8" s="33" t="s">
        <v>40</v>
      </c>
      <c r="F8" s="33" t="s">
        <v>15</v>
      </c>
      <c r="G8" s="33" t="s">
        <v>81</v>
      </c>
      <c r="H8" s="33">
        <v>3</v>
      </c>
      <c r="I8" s="33">
        <v>994</v>
      </c>
      <c r="J8" s="33" t="s">
        <v>81</v>
      </c>
      <c r="K8" s="33">
        <v>1</v>
      </c>
      <c r="L8" s="33">
        <v>13.1461573601</v>
      </c>
    </row>
    <row r="9" spans="1:12">
      <c r="A9" s="33">
        <v>3</v>
      </c>
      <c r="B9" s="33">
        <v>24</v>
      </c>
      <c r="C9" s="33" t="s">
        <v>117</v>
      </c>
      <c r="D9" s="33">
        <v>241</v>
      </c>
      <c r="E9" s="33" t="s">
        <v>41</v>
      </c>
      <c r="F9" s="33" t="s">
        <v>15</v>
      </c>
      <c r="G9" s="33" t="s">
        <v>81</v>
      </c>
      <c r="H9" s="33">
        <v>3</v>
      </c>
      <c r="I9" s="33">
        <v>994</v>
      </c>
      <c r="J9" s="33" t="s">
        <v>81</v>
      </c>
      <c r="K9" s="33">
        <v>3</v>
      </c>
      <c r="L9" s="33">
        <v>5.2660608987000002</v>
      </c>
    </row>
    <row r="10" spans="1:12">
      <c r="A10" s="33">
        <v>4</v>
      </c>
      <c r="B10" s="33">
        <v>24</v>
      </c>
      <c r="C10" s="33" t="s">
        <v>117</v>
      </c>
      <c r="D10" s="33">
        <v>241</v>
      </c>
      <c r="E10" s="33" t="s">
        <v>41</v>
      </c>
      <c r="F10" s="33" t="s">
        <v>105</v>
      </c>
      <c r="G10" s="33" t="s">
        <v>81</v>
      </c>
      <c r="H10" s="33">
        <v>997</v>
      </c>
      <c r="I10" s="33">
        <v>994</v>
      </c>
      <c r="J10" s="33" t="s">
        <v>81</v>
      </c>
      <c r="K10" s="33">
        <v>46</v>
      </c>
      <c r="L10" s="33">
        <v>19.840127111600001</v>
      </c>
    </row>
    <row r="11" spans="1:12">
      <c r="A11" s="33">
        <v>5</v>
      </c>
      <c r="B11" s="33">
        <v>24</v>
      </c>
      <c r="C11" s="33" t="s">
        <v>117</v>
      </c>
      <c r="D11" s="33">
        <v>242</v>
      </c>
      <c r="E11" s="33" t="s">
        <v>42</v>
      </c>
      <c r="F11" s="33" t="s">
        <v>105</v>
      </c>
      <c r="G11" s="33" t="s">
        <v>81</v>
      </c>
      <c r="H11" s="33">
        <v>997</v>
      </c>
      <c r="I11" s="33">
        <v>994</v>
      </c>
      <c r="J11" s="33" t="s">
        <v>81</v>
      </c>
      <c r="K11" s="33">
        <v>1</v>
      </c>
      <c r="L11" s="33">
        <v>2.0437929860000001</v>
      </c>
    </row>
    <row r="12" spans="1:12">
      <c r="A12" s="33">
        <v>6</v>
      </c>
      <c r="B12" s="33">
        <v>24</v>
      </c>
      <c r="C12" s="33" t="s">
        <v>117</v>
      </c>
      <c r="D12" s="33">
        <v>241</v>
      </c>
      <c r="E12" s="33" t="s">
        <v>41</v>
      </c>
      <c r="F12" s="33" t="s">
        <v>104</v>
      </c>
      <c r="G12" s="33" t="s">
        <v>81</v>
      </c>
      <c r="H12" s="33">
        <v>3</v>
      </c>
      <c r="I12" s="33">
        <v>994</v>
      </c>
      <c r="J12" s="33" t="s">
        <v>81</v>
      </c>
      <c r="K12" s="33">
        <v>2</v>
      </c>
      <c r="L12" s="33">
        <v>0.79013163119999996</v>
      </c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L6"/>
  <sheetViews>
    <sheetView workbookViewId="0"/>
  </sheetViews>
  <sheetFormatPr defaultRowHeight="1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>
      <c r="A1" s="47" t="s">
        <v>5</v>
      </c>
    </row>
    <row r="2" spans="1:12">
      <c r="A2" s="47" t="s">
        <v>118</v>
      </c>
    </row>
    <row r="4" spans="1:12">
      <c r="A4" s="32" t="s">
        <v>67</v>
      </c>
      <c r="B4" s="32" t="s">
        <v>68</v>
      </c>
      <c r="C4" s="32" t="s">
        <v>69</v>
      </c>
      <c r="D4" s="32" t="s">
        <v>70</v>
      </c>
      <c r="E4" s="32" t="s">
        <v>71</v>
      </c>
      <c r="F4" s="32" t="s">
        <v>72</v>
      </c>
      <c r="G4" s="32" t="s">
        <v>73</v>
      </c>
      <c r="H4" s="32" t="s">
        <v>74</v>
      </c>
      <c r="I4" s="32" t="s">
        <v>75</v>
      </c>
      <c r="J4" s="32" t="s">
        <v>76</v>
      </c>
      <c r="K4" s="32" t="s">
        <v>77</v>
      </c>
      <c r="L4" s="32" t="s">
        <v>111</v>
      </c>
    </row>
    <row r="6" spans="1:12">
      <c r="A6" s="33">
        <v>0</v>
      </c>
      <c r="B6" s="33">
        <v>22</v>
      </c>
      <c r="C6" s="33" t="s">
        <v>119</v>
      </c>
      <c r="D6" s="33">
        <v>221</v>
      </c>
      <c r="E6" s="33" t="s">
        <v>43</v>
      </c>
      <c r="F6" s="33" t="s">
        <v>105</v>
      </c>
      <c r="G6" s="33" t="s">
        <v>81</v>
      </c>
      <c r="H6" s="33">
        <v>997</v>
      </c>
      <c r="I6" s="33">
        <v>994</v>
      </c>
      <c r="J6" s="33" t="s">
        <v>81</v>
      </c>
      <c r="K6" s="33">
        <v>10</v>
      </c>
      <c r="L6" s="33">
        <v>10.505283284400001</v>
      </c>
    </row>
  </sheetData>
  <pageMargins left="0.75" right="0.75" top="1" bottom="1" header="0.5" footer="0.5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L10"/>
  <sheetViews>
    <sheetView workbookViewId="0"/>
  </sheetViews>
  <sheetFormatPr defaultRowHeight="1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>
      <c r="A1" s="47" t="s">
        <v>5</v>
      </c>
    </row>
    <row r="2" spans="1:12">
      <c r="A2" s="47" t="s">
        <v>120</v>
      </c>
    </row>
    <row r="4" spans="1:12">
      <c r="A4" s="32" t="s">
        <v>67</v>
      </c>
      <c r="B4" s="32" t="s">
        <v>68</v>
      </c>
      <c r="C4" s="32" t="s">
        <v>69</v>
      </c>
      <c r="D4" s="32" t="s">
        <v>70</v>
      </c>
      <c r="E4" s="32" t="s">
        <v>71</v>
      </c>
      <c r="F4" s="32" t="s">
        <v>72</v>
      </c>
      <c r="G4" s="32" t="s">
        <v>73</v>
      </c>
      <c r="H4" s="32" t="s">
        <v>74</v>
      </c>
      <c r="I4" s="32" t="s">
        <v>75</v>
      </c>
      <c r="J4" s="32" t="s">
        <v>76</v>
      </c>
      <c r="K4" s="32" t="s">
        <v>77</v>
      </c>
      <c r="L4" s="32" t="s">
        <v>108</v>
      </c>
    </row>
    <row r="6" spans="1:12">
      <c r="A6" s="33">
        <v>0</v>
      </c>
      <c r="B6" s="33">
        <v>3</v>
      </c>
      <c r="C6" s="33" t="s">
        <v>121</v>
      </c>
      <c r="D6" s="33">
        <v>31</v>
      </c>
      <c r="E6" s="33" t="s">
        <v>122</v>
      </c>
      <c r="F6" s="33" t="s">
        <v>123</v>
      </c>
      <c r="G6" s="33" t="s">
        <v>81</v>
      </c>
      <c r="H6" s="33">
        <v>997</v>
      </c>
      <c r="I6" s="33">
        <v>982</v>
      </c>
      <c r="J6" s="33" t="s">
        <v>81</v>
      </c>
      <c r="K6" s="33">
        <v>191</v>
      </c>
      <c r="L6" s="33">
        <v>1088.5426660200001</v>
      </c>
    </row>
    <row r="7" spans="1:12">
      <c r="A7" s="33">
        <v>1</v>
      </c>
      <c r="B7" s="33">
        <v>3</v>
      </c>
      <c r="C7" s="33" t="s">
        <v>121</v>
      </c>
      <c r="D7" s="33">
        <v>32</v>
      </c>
      <c r="E7" s="33" t="s">
        <v>46</v>
      </c>
      <c r="F7" s="33" t="s">
        <v>123</v>
      </c>
      <c r="G7" s="33" t="s">
        <v>81</v>
      </c>
      <c r="H7" s="33">
        <v>997</v>
      </c>
      <c r="I7" s="33">
        <v>982</v>
      </c>
      <c r="J7" s="33" t="s">
        <v>81</v>
      </c>
      <c r="K7" s="33">
        <v>318</v>
      </c>
      <c r="L7" s="33">
        <v>1832.7638078</v>
      </c>
    </row>
    <row r="8" spans="1:12">
      <c r="A8" s="33">
        <v>2</v>
      </c>
      <c r="B8" s="33">
        <v>3</v>
      </c>
      <c r="C8" s="33" t="s">
        <v>121</v>
      </c>
      <c r="D8" s="33">
        <v>33</v>
      </c>
      <c r="E8" s="33" t="s">
        <v>47</v>
      </c>
      <c r="F8" s="33" t="s">
        <v>123</v>
      </c>
      <c r="G8" s="33" t="s">
        <v>81</v>
      </c>
      <c r="H8" s="33">
        <v>997</v>
      </c>
      <c r="I8" s="33">
        <v>982</v>
      </c>
      <c r="J8" s="33" t="s">
        <v>81</v>
      </c>
      <c r="K8" s="33">
        <v>33</v>
      </c>
      <c r="L8" s="33">
        <v>101.207672743</v>
      </c>
    </row>
    <row r="9" spans="1:12">
      <c r="A9" s="33">
        <v>3</v>
      </c>
      <c r="B9" s="33">
        <v>4</v>
      </c>
      <c r="C9" s="33" t="s">
        <v>124</v>
      </c>
      <c r="D9" s="33">
        <v>41</v>
      </c>
      <c r="E9" s="33" t="s">
        <v>125</v>
      </c>
      <c r="F9" s="33" t="s">
        <v>123</v>
      </c>
      <c r="G9" s="33" t="s">
        <v>81</v>
      </c>
      <c r="H9" s="33">
        <v>997</v>
      </c>
      <c r="I9" s="33">
        <v>982</v>
      </c>
      <c r="J9" s="33" t="s">
        <v>81</v>
      </c>
      <c r="K9" s="33">
        <v>2</v>
      </c>
      <c r="L9" s="33">
        <v>2.3826277701</v>
      </c>
    </row>
    <row r="10" spans="1:12">
      <c r="A10" s="33">
        <v>4</v>
      </c>
      <c r="B10" s="33">
        <v>998</v>
      </c>
      <c r="C10" s="33" t="s">
        <v>49</v>
      </c>
      <c r="D10" s="33">
        <v>998</v>
      </c>
      <c r="E10" s="33" t="s">
        <v>49</v>
      </c>
      <c r="F10" s="33" t="s">
        <v>123</v>
      </c>
      <c r="G10" s="33" t="s">
        <v>81</v>
      </c>
      <c r="H10" s="33">
        <v>997</v>
      </c>
      <c r="I10" s="33">
        <v>982</v>
      </c>
      <c r="J10" s="33" t="s">
        <v>81</v>
      </c>
      <c r="K10" s="33">
        <v>37</v>
      </c>
      <c r="L10" s="33">
        <v>3627.1662491900001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10</vt:i4>
      </vt:variant>
    </vt:vector>
  </HeadingPairs>
  <TitlesOfParts>
    <vt:vector size="10" baseType="lpstr">
      <vt:lpstr>Info_Grading</vt:lpstr>
      <vt:lpstr>Grading</vt:lpstr>
      <vt:lpstr>_ancillaryCrisisInfoP_v3_aoi</vt:lpstr>
      <vt:lpstr>Pop_Statistics</vt:lpstr>
      <vt:lpstr>_builtUpP_m_v3_aoi</vt:lpstr>
      <vt:lpstr>_transportationA_m_v1_aoi</vt:lpstr>
      <vt:lpstr>_transportationL_m_v1_aoi</vt:lpstr>
      <vt:lpstr>_facilitiesA_m_v1_aoi</vt:lpstr>
      <vt:lpstr>_facilitiesL_v1_aoi</vt:lpstr>
      <vt:lpstr>_naturalLandUseA_v1_aoi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ps1 process1</dc:creator>
  <cp:lastModifiedBy>Ithaca Emergency PS</cp:lastModifiedBy>
  <cp:lastPrinted>2020-10-14T12:56:37Z</cp:lastPrinted>
  <dcterms:created xsi:type="dcterms:W3CDTF">2017-04-13T10:25:13Z</dcterms:created>
  <dcterms:modified xsi:type="dcterms:W3CDTF">2026-07-02T02:50:12Z</dcterms:modified>
</cp:coreProperties>
</file>