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local-activations\EMSR884\08OUTPUT\EMSR884\AOI12\GRA_PRODUCT\FCT\"/>
    </mc:Choice>
  </mc:AlternateContent>
  <xr:revisionPtr revIDLastSave="0" documentId="13_ncr:1_{2450C9F8-9325-492A-A453-800852C5DBD2}" xr6:coauthVersionLast="47" xr6:coauthVersionMax="47" xr10:uidLastSave="{00000000-0000-0000-0000-000000000000}"/>
  <bookViews>
    <workbookView xWindow="-108" yWindow="-108" windowWidth="23256" windowHeight="11256" tabRatio="844" activeTab="1" xr2:uid="{00000000-000D-0000-FFFF-FFFF00000000}"/>
  </bookViews>
  <sheets>
    <sheet name="Info_Grading" sheetId="1" r:id="rId1"/>
    <sheet name="Grading" sheetId="2" r:id="rId2"/>
    <sheet name="_builtUpA_m_v1_aoi" sheetId="3" r:id="rId3"/>
    <sheet name="Pop_Statistics" sheetId="4" r:id="rId4"/>
    <sheet name="_transportationA_m_v1_aoi" sheetId="5" r:id="rId5"/>
    <sheet name="_transportationL_m_v1_aoi" sheetId="6" r:id="rId6"/>
    <sheet name="_facilitiesA_v1_aoi" sheetId="7" r:id="rId7"/>
    <sheet name="_facilitiesL_v1_aoi" sheetId="8" r:id="rId8"/>
    <sheet name="_naturalLandUseA_v1_aoi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4" l="1"/>
  <c r="A57" i="2"/>
  <c r="A53" i="2"/>
  <c r="A52" i="2"/>
  <c r="A36" i="2"/>
  <c r="A35" i="2"/>
</calcChain>
</file>

<file path=xl/sharedStrings.xml><?xml version="1.0" encoding="utf-8"?>
<sst xmlns="http://schemas.openxmlformats.org/spreadsheetml/2006/main" count="312" uniqueCount="116">
  <si>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</si>
  <si>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</si>
  <si>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</si>
  <si>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</si>
  <si>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</si>
  <si>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EMSR884 AOI: 12 Caraballeda Grading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</si>
  <si>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</si>
  <si>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</si>
  <si>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</si>
  <si>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</si>
  <si>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</si>
  <si>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NA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</si>
  <si>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</si>
  <si>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</si>
  <si>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</si>
  <si>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</si>
  <si>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</si>
  <si>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</si>
  <si>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</si>
  <si>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</si>
  <si>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</si>
  <si>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</si>
  <si>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</si>
  <si>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ha</t>
  </si>
  <si>
    <t>Transportation</t>
  </si>
  <si>
    <t>Airfield runways</t>
  </si>
  <si>
    <t>Helipad</t>
  </si>
  <si>
    <t>Highways</t>
  </si>
  <si>
    <t>km</t>
  </si>
  <si>
    <t>Primary Road</t>
  </si>
  <si>
    <t>Secondary Road</t>
  </si>
  <si>
    <t>Local Road</t>
  </si>
  <si>
    <t>Cart Track</t>
  </si>
  <si>
    <t>Facilities</t>
  </si>
  <si>
    <t>Settling Basin</t>
  </si>
  <si>
    <t>Breakwater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</si>
  <si>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</si>
  <si>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</si>
  <si>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</si>
  <si>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</si>
  <si>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Land use</t>
  </si>
  <si>
    <t xml:space="preserve">Forests </t>
  </si>
  <si>
    <t>Shrub and/or herbaceous vegetation association</t>
  </si>
  <si>
    <t>Open spaces with little or no vegetation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</si>
  <si>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</si>
  <si>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</si>
  <si>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</si>
  <si>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</si>
  <si>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</si>
  <si>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</si>
  <si>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</si>
  <si>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</si>
  <si>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</si>
  <si>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</si>
  <si>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</si>
  <si>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</si>
  <si>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</si>
  <si>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</si>
  <si>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</si>
  <si>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</si>
  <si>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</si>
  <si>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_builtUpA_m_v1_aoi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</si>
  <si>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</si>
  <si>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</si>
  <si>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</si>
  <si>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</si>
  <si>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</si>
  <si>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</si>
  <si>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</si>
  <si>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</si>
  <si>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</si>
  <si>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</si>
  <si>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</si>
  <si>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Area</t>
  </si>
  <si>
    <t>Not Applicable</t>
  </si>
  <si>
    <t>No visible damage</t>
  </si>
  <si>
    <t>Building block</t>
  </si>
  <si>
    <t>Possibly damaged</t>
  </si>
  <si>
    <t>AOI: 12 Caraballeda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</si>
  <si>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</si>
  <si>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</si>
  <si>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</si>
  <si>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</si>
  <si>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</si>
  <si>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</si>
  <si>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</si>
  <si>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</si>
  <si>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</si>
  <si>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</si>
  <si>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</si>
  <si>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</si>
  <si>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</si>
  <si>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</si>
  <si>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</si>
  <si>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</si>
  <si>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</si>
  <si>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</si>
  <si>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_transportationA_m_v1_aoi</t>
  </si>
  <si>
    <t>Airfield</t>
  </si>
  <si>
    <t>_transportationL_m_v1_aoi</t>
  </si>
  <si>
    <t>Length</t>
  </si>
  <si>
    <t>Highways, Streets and Roads</t>
  </si>
  <si>
    <t>Not Analysed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</si>
  <si>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</si>
  <si>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</si>
  <si>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</si>
  <si>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</si>
  <si>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_facilitiesL_v1_aoi</t>
  </si>
  <si>
    <t>Pipelines, Communication and Electricity Lines</t>
  </si>
  <si>
    <t>_naturalLandUseA_v1_aoi</t>
  </si>
  <si>
    <t>Forests and Semi-natural Areas</t>
  </si>
  <si>
    <t>Forests</t>
  </si>
  <si>
    <t>Not Affected</t>
  </si>
  <si>
    <t>Wetlands</t>
  </si>
  <si>
    <t>Inland wetlands</t>
  </si>
  <si>
    <t>Copernicus Global Land Service: Land Cover (2019).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</si>
</sst>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,###,###"/>
    <numFmt numFmtId="167" formatCode="#,###,##0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FF66"/>
        <bgColor rgb="FFFFFF6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91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/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1" fillId="0" borderId="3" xfId="0" applyFont="1" applyBorder="1"/>
    <xf numFmtId="0" fontId="15" fillId="0" borderId="1" xfId="0" applyFont="1" applyBorder="1"/>
    <xf numFmtId="0" fontId="16" fillId="0" borderId="0" xfId="0" applyFont="1"/>
    <xf numFmtId="0" fontId="17" fillId="0" borderId="0" xfId="0" applyFont="1"/>
    <xf numFmtId="0" fontId="10" fillId="0" borderId="9" xfId="0" applyFont="1" applyBorder="1" applyAlignment="1">
      <alignment vertical="top" wrapText="1"/>
    </xf>
    <xf numFmtId="0" fontId="10" fillId="0" borderId="9" xfId="0" applyFont="1" applyBorder="1" applyAlignment="1">
      <alignment horizontal="right" vertical="center" wrapText="1"/>
    </xf>
    <xf numFmtId="165" fontId="17" fillId="0" borderId="9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/>
    <xf numFmtId="0" fontId="11" fillId="0" borderId="10" xfId="0" applyFont="1" applyBorder="1"/>
    <xf numFmtId="0" fontId="10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right" vertical="center" wrapText="1"/>
    </xf>
    <xf numFmtId="165" fontId="17" fillId="4" borderId="10" xfId="0" applyNumberFormat="1" applyFont="1" applyFill="1" applyBorder="1" applyAlignment="1">
      <alignment horizontal="center" vertical="center" wrapText="1"/>
    </xf>
    <xf numFmtId="165" fontId="17" fillId="0" borderId="10" xfId="0" applyNumberFormat="1" applyFont="1" applyBorder="1" applyAlignment="1">
      <alignment horizontal="center" vertical="center" wrapText="1"/>
    </xf>
    <xf numFmtId="0" fontId="11" fillId="0" borderId="9" xfId="0" applyFont="1" applyBorder="1"/>
    <xf numFmtId="0" fontId="1" fillId="0" borderId="9" xfId="0" applyFont="1" applyBorder="1" applyAlignment="1">
      <alignment vertical="center"/>
    </xf>
    <xf numFmtId="165" fontId="17" fillId="4" borderId="9" xfId="0" applyNumberFormat="1" applyFont="1" applyFill="1" applyBorder="1" applyAlignment="1">
      <alignment horizontal="center" vertical="center" wrapText="1"/>
    </xf>
    <xf numFmtId="0" fontId="11" fillId="0" borderId="11" xfId="0" applyFont="1" applyBorder="1"/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5" fontId="17" fillId="4" borderId="11" xfId="0" applyNumberFormat="1" applyFont="1" applyFill="1" applyBorder="1" applyAlignment="1">
      <alignment horizontal="center" vertical="center" wrapText="1"/>
    </xf>
    <xf numFmtId="165" fontId="17" fillId="0" borderId="11" xfId="0" applyNumberFormat="1" applyFont="1" applyBorder="1" applyAlignment="1">
      <alignment horizontal="center" vertical="center" wrapText="1"/>
    </xf>
    <xf numFmtId="0" fontId="11" fillId="0" borderId="12" xfId="0" applyFont="1" applyBorder="1"/>
    <xf numFmtId="0" fontId="10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10" fillId="0" borderId="12" xfId="0" applyFont="1" applyBorder="1" applyAlignment="1">
      <alignment horizontal="right" vertical="center" wrapText="1"/>
    </xf>
    <xf numFmtId="165" fontId="17" fillId="4" borderId="12" xfId="0" applyNumberFormat="1" applyFont="1" applyFill="1" applyBorder="1" applyAlignment="1">
      <alignment horizontal="center" vertical="center" wrapText="1"/>
    </xf>
    <xf numFmtId="165" fontId="17" fillId="0" borderId="12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vertical="center"/>
    </xf>
    <xf numFmtId="0" fontId="0" fillId="0" borderId="9" xfId="0" applyBorder="1"/>
    <xf numFmtId="0" fontId="10" fillId="0" borderId="9" xfId="0" applyFont="1" applyBorder="1"/>
    <xf numFmtId="0" fontId="11" fillId="0" borderId="9" xfId="0" applyFont="1" applyBorder="1" applyAlignment="1">
      <alignment vertical="center"/>
    </xf>
    <xf numFmtId="0" fontId="0" fillId="0" borderId="11" xfId="0" applyBorder="1"/>
    <xf numFmtId="0" fontId="0" fillId="0" borderId="12" xfId="0" applyBorder="1"/>
    <xf numFmtId="0" fontId="11" fillId="0" borderId="12" xfId="0" applyFont="1" applyBorder="1" applyAlignment="1">
      <alignment vertical="center"/>
    </xf>
    <xf numFmtId="166" fontId="17" fillId="0" borderId="1" xfId="0" applyNumberFormat="1" applyFont="1" applyBorder="1" applyAlignment="1">
      <alignment horizontal="center" vertical="center"/>
    </xf>
    <xf numFmtId="167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5" borderId="10" xfId="0" applyFont="1" applyFill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16" fillId="0" borderId="10" xfId="0" applyFont="1" applyBorder="1"/>
    <xf numFmtId="167" fontId="0" fillId="6" borderId="10" xfId="0" applyNumberFormat="1" applyFill="1" applyBorder="1"/>
    <xf numFmtId="167" fontId="0" fillId="0" borderId="10" xfId="0" applyNumberFormat="1" applyBorder="1"/>
    <xf numFmtId="167" fontId="0" fillId="7" borderId="10" xfId="0" applyNumberFormat="1" applyFill="1" applyBorder="1"/>
    <xf numFmtId="0" fontId="0" fillId="7" borderId="10" xfId="0" applyFill="1" applyBorder="1"/>
    <xf numFmtId="0" fontId="0" fillId="8" borderId="10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opLeftCell="A61" workbookViewId="0"/>
  </sheetViews>
  <sheetFormatPr defaultColWidth="11.44140625" defaultRowHeight="14.4"/>
  <cols>
    <col min="2" max="2" width="154.6640625" bestFit="1" customWidth="1"/>
  </cols>
  <sheetData>
    <row r="1" spans="2:2">
      <c r="B1" s="14"/>
    </row>
    <row r="2" spans="2:2" ht="20.25" customHeight="1">
      <c r="B2" s="15" t="s">
        <v>0</v>
      </c>
    </row>
    <row r="3" spans="2:2" ht="20.25" customHeight="1">
      <c r="B3" s="15"/>
    </row>
    <row r="4" spans="2:2" ht="15.75" customHeight="1">
      <c r="B4" s="20" t="s">
        <v>1</v>
      </c>
    </row>
    <row r="5" spans="2:2" ht="15.75" customHeight="1">
      <c r="B5" s="20" t="s">
        <v>2</v>
      </c>
    </row>
    <row r="6" spans="2:2" ht="15.75" customHeight="1">
      <c r="B6" s="20"/>
    </row>
    <row r="7" spans="2:2" ht="15.75" customHeight="1">
      <c r="B7" s="20" t="s">
        <v>3</v>
      </c>
    </row>
    <row r="8" spans="2:2" ht="15.75" customHeight="1">
      <c r="B8" s="20"/>
    </row>
    <row r="9" spans="2:2" ht="30.75" customHeight="1">
      <c r="B9" s="21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8"/>
  <sheetViews>
    <sheetView showGridLines="0" tabSelected="1" zoomScale="70" zoomScaleNormal="70" workbookViewId="0">
      <selection activeCell="B57" sqref="B57"/>
    </sheetView>
  </sheetViews>
  <sheetFormatPr defaultColWidth="9.109375" defaultRowHeight="14.4"/>
  <cols>
    <col min="1" max="1" width="24.109375" customWidth="1"/>
    <col min="2" max="2" width="28.109375" customWidth="1"/>
    <col min="3" max="3" width="55.109375" style="7" bestFit="1" customWidth="1"/>
    <col min="4" max="4" width="14.44140625" customWidth="1"/>
    <col min="5" max="5" width="20.88671875" customWidth="1"/>
    <col min="6" max="6" width="20" customWidth="1"/>
    <col min="7" max="7" width="24.44140625" customWidth="1"/>
    <col min="8" max="8" width="19.88671875" customWidth="1"/>
    <col min="9" max="9" width="14.33203125" customWidth="1"/>
    <col min="10" max="45" width="9.109375" customWidth="1"/>
    <col min="46" max="46" width="9.109375" style="1" customWidth="1"/>
    <col min="47" max="16384" width="9.109375" style="1"/>
  </cols>
  <sheetData>
    <row r="1" spans="1:11">
      <c r="A1" s="42" t="s">
        <v>5</v>
      </c>
      <c r="B1" s="8"/>
    </row>
    <row r="3" spans="1:11">
      <c r="A3" s="34" t="s">
        <v>6</v>
      </c>
      <c r="B3" s="18"/>
      <c r="C3" s="11"/>
      <c r="D3" s="18"/>
      <c r="E3" s="18"/>
      <c r="F3" s="18"/>
      <c r="G3" s="18"/>
      <c r="H3" s="18"/>
      <c r="I3" s="18"/>
    </row>
    <row r="4" spans="1:11">
      <c r="A4" s="18"/>
      <c r="B4" s="22"/>
      <c r="C4" s="22"/>
      <c r="D4" s="24"/>
      <c r="E4" s="90" t="s">
        <v>7</v>
      </c>
      <c r="F4" s="87"/>
      <c r="G4" s="87"/>
      <c r="H4" s="88"/>
      <c r="I4" s="22"/>
      <c r="J4" s="2"/>
      <c r="K4" s="2"/>
    </row>
    <row r="5" spans="1:11" ht="43.5" customHeight="1">
      <c r="A5" s="18"/>
      <c r="B5" s="23"/>
      <c r="C5" s="26"/>
      <c r="D5" s="16" t="s">
        <v>8</v>
      </c>
      <c r="E5" s="89" t="s">
        <v>9</v>
      </c>
      <c r="F5" s="87"/>
      <c r="G5" s="87"/>
      <c r="H5" s="88"/>
      <c r="I5" s="31"/>
      <c r="J5" s="2"/>
      <c r="K5" s="2"/>
    </row>
    <row r="6" spans="1:11">
      <c r="A6" s="36" t="s">
        <v>10</v>
      </c>
      <c r="B6" s="9" t="s">
        <v>11</v>
      </c>
      <c r="C6" s="12"/>
      <c r="D6" s="12"/>
      <c r="E6" s="17"/>
      <c r="F6" s="17"/>
      <c r="G6" s="17"/>
      <c r="H6" s="33" t="s">
        <v>11</v>
      </c>
      <c r="I6" s="32"/>
      <c r="J6" s="2"/>
      <c r="K6" s="2"/>
    </row>
    <row r="7" spans="1:11">
      <c r="A7" s="18"/>
      <c r="B7" s="10"/>
      <c r="C7" s="19"/>
      <c r="D7" s="19"/>
      <c r="E7" s="17"/>
      <c r="F7" s="17"/>
      <c r="G7" s="17"/>
      <c r="H7" s="27"/>
      <c r="I7" s="30"/>
      <c r="J7" s="2"/>
      <c r="K7" s="2"/>
    </row>
    <row r="8" spans="1:11">
      <c r="A8" s="18"/>
      <c r="B8" s="10"/>
      <c r="C8" s="26"/>
      <c r="D8" s="13"/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"/>
      <c r="K8" s="2"/>
    </row>
    <row r="9" spans="1:11">
      <c r="A9" s="25" t="s">
        <v>17</v>
      </c>
      <c r="B9" s="35"/>
      <c r="C9" s="28" t="s">
        <v>18</v>
      </c>
      <c r="D9" s="28" t="s">
        <v>19</v>
      </c>
      <c r="E9" s="86"/>
      <c r="F9" s="87"/>
      <c r="G9" s="88"/>
      <c r="H9" s="73" t="s">
        <v>11</v>
      </c>
      <c r="I9" s="72">
        <v>330000</v>
      </c>
      <c r="J9" s="2"/>
      <c r="K9" s="2"/>
    </row>
    <row r="10" spans="1:11">
      <c r="A10" s="44" t="s">
        <v>20</v>
      </c>
      <c r="B10" s="45" t="s">
        <v>21</v>
      </c>
      <c r="C10" s="46" t="s">
        <v>22</v>
      </c>
      <c r="D10" s="47" t="s">
        <v>23</v>
      </c>
      <c r="E10" s="48">
        <v>18.644179780799998</v>
      </c>
      <c r="F10" s="48">
        <v>279.91557664200002</v>
      </c>
      <c r="G10" s="48">
        <v>80.813244476500003</v>
      </c>
      <c r="H10" s="48">
        <v>379.37300089930011</v>
      </c>
      <c r="I10" s="49">
        <v>2328.5449375693001</v>
      </c>
    </row>
    <row r="11" spans="1:11">
      <c r="A11" s="50"/>
      <c r="B11" s="39" t="s">
        <v>24</v>
      </c>
      <c r="C11" s="51" t="s">
        <v>25</v>
      </c>
      <c r="D11" s="40" t="s">
        <v>23</v>
      </c>
      <c r="E11" s="52">
        <v>0</v>
      </c>
      <c r="F11" s="52">
        <v>601.27916526199999</v>
      </c>
      <c r="G11" s="52">
        <v>0</v>
      </c>
      <c r="H11" s="52">
        <v>601.27916526199999</v>
      </c>
      <c r="I11" s="41">
        <v>601.27916526199999</v>
      </c>
    </row>
    <row r="12" spans="1:11">
      <c r="A12" s="53"/>
      <c r="B12" s="54"/>
      <c r="C12" s="55" t="s">
        <v>26</v>
      </c>
      <c r="D12" s="56" t="s">
        <v>23</v>
      </c>
      <c r="E12" s="57">
        <v>0</v>
      </c>
      <c r="F12" s="57">
        <v>0</v>
      </c>
      <c r="G12" s="57">
        <v>0</v>
      </c>
      <c r="H12" s="57">
        <v>0</v>
      </c>
      <c r="I12" s="58">
        <v>3.7426252299999997E-2</v>
      </c>
    </row>
    <row r="13" spans="1:11">
      <c r="A13" s="53"/>
      <c r="B13" s="54"/>
      <c r="C13" s="55" t="s">
        <v>27</v>
      </c>
      <c r="D13" s="56" t="s">
        <v>28</v>
      </c>
      <c r="E13" s="57">
        <v>0</v>
      </c>
      <c r="F13" s="57">
        <v>0</v>
      </c>
      <c r="G13" s="57">
        <v>0</v>
      </c>
      <c r="H13" s="57">
        <v>0</v>
      </c>
      <c r="I13" s="58">
        <v>5.1984607032000003</v>
      </c>
    </row>
    <row r="14" spans="1:11">
      <c r="A14" s="53"/>
      <c r="B14" s="54"/>
      <c r="C14" s="55" t="s">
        <v>29</v>
      </c>
      <c r="D14" s="56" t="s">
        <v>28</v>
      </c>
      <c r="E14" s="57">
        <v>0</v>
      </c>
      <c r="F14" s="57">
        <v>0</v>
      </c>
      <c r="G14" s="57">
        <v>0</v>
      </c>
      <c r="H14" s="57">
        <v>0</v>
      </c>
      <c r="I14" s="58">
        <v>81.594856354299992</v>
      </c>
    </row>
    <row r="15" spans="1:11">
      <c r="A15" s="53"/>
      <c r="B15" s="54"/>
      <c r="C15" s="55" t="s">
        <v>30</v>
      </c>
      <c r="D15" s="56" t="s">
        <v>28</v>
      </c>
      <c r="E15" s="57">
        <v>0</v>
      </c>
      <c r="F15" s="57">
        <v>0</v>
      </c>
      <c r="G15" s="57">
        <v>0</v>
      </c>
      <c r="H15" s="57">
        <v>0</v>
      </c>
      <c r="I15" s="58">
        <v>29.7889596212</v>
      </c>
    </row>
    <row r="16" spans="1:11">
      <c r="A16" s="53"/>
      <c r="B16" s="54"/>
      <c r="C16" s="55" t="s">
        <v>31</v>
      </c>
      <c r="D16" s="56" t="s">
        <v>28</v>
      </c>
      <c r="E16" s="57">
        <v>0</v>
      </c>
      <c r="F16" s="57">
        <v>0</v>
      </c>
      <c r="G16" s="57">
        <v>0</v>
      </c>
      <c r="H16" s="57">
        <v>0</v>
      </c>
      <c r="I16" s="58">
        <v>446.01349525960001</v>
      </c>
    </row>
    <row r="17" spans="1:9">
      <c r="A17" s="59"/>
      <c r="B17" s="60"/>
      <c r="C17" s="61" t="s">
        <v>32</v>
      </c>
      <c r="D17" s="62" t="s">
        <v>28</v>
      </c>
      <c r="E17" s="63">
        <v>0</v>
      </c>
      <c r="F17" s="63">
        <v>0</v>
      </c>
      <c r="G17" s="63">
        <v>0</v>
      </c>
      <c r="H17" s="63">
        <v>0</v>
      </c>
      <c r="I17" s="64">
        <v>18.693676556</v>
      </c>
    </row>
    <row r="18" spans="1:9">
      <c r="A18" s="50"/>
      <c r="B18" s="39" t="s">
        <v>33</v>
      </c>
      <c r="C18" s="51" t="s">
        <v>34</v>
      </c>
      <c r="D18" s="40" t="s">
        <v>23</v>
      </c>
      <c r="E18" s="52">
        <v>0</v>
      </c>
      <c r="F18" s="52">
        <v>0</v>
      </c>
      <c r="G18" s="52">
        <v>0</v>
      </c>
      <c r="H18" s="52">
        <v>0</v>
      </c>
      <c r="I18" s="41">
        <v>1.4858790793000001</v>
      </c>
    </row>
    <row r="19" spans="1:9">
      <c r="A19" s="53"/>
      <c r="B19" s="54"/>
      <c r="C19" s="55" t="s">
        <v>35</v>
      </c>
      <c r="D19" s="56" t="s">
        <v>23</v>
      </c>
      <c r="E19" s="57">
        <v>0</v>
      </c>
      <c r="F19" s="57">
        <v>0</v>
      </c>
      <c r="G19" s="57">
        <v>0</v>
      </c>
      <c r="H19" s="57">
        <v>0</v>
      </c>
      <c r="I19" s="58">
        <v>2.6833152403999998</v>
      </c>
    </row>
    <row r="20" spans="1:9">
      <c r="A20" s="53"/>
      <c r="B20" s="54"/>
      <c r="C20" s="55" t="s">
        <v>36</v>
      </c>
      <c r="D20" s="56" t="s">
        <v>23</v>
      </c>
      <c r="E20" s="57">
        <v>0</v>
      </c>
      <c r="F20" s="57">
        <v>0</v>
      </c>
      <c r="G20" s="57">
        <v>0</v>
      </c>
      <c r="H20" s="57">
        <v>0</v>
      </c>
      <c r="I20" s="58">
        <v>13.1461573601</v>
      </c>
    </row>
    <row r="21" spans="1:9">
      <c r="A21" s="53"/>
      <c r="B21" s="54"/>
      <c r="C21" s="55" t="s">
        <v>37</v>
      </c>
      <c r="D21" s="56" t="s">
        <v>23</v>
      </c>
      <c r="E21" s="57">
        <v>0</v>
      </c>
      <c r="F21" s="57">
        <v>0</v>
      </c>
      <c r="G21" s="57">
        <v>0</v>
      </c>
      <c r="H21" s="57">
        <v>0</v>
      </c>
      <c r="I21" s="58">
        <v>29.2262320944</v>
      </c>
    </row>
    <row r="22" spans="1:9">
      <c r="A22" s="53"/>
      <c r="B22" s="54"/>
      <c r="C22" s="65" t="s">
        <v>38</v>
      </c>
      <c r="D22" s="56" t="s">
        <v>23</v>
      </c>
      <c r="E22" s="57">
        <v>0</v>
      </c>
      <c r="F22" s="57">
        <v>0</v>
      </c>
      <c r="G22" s="57">
        <v>0</v>
      </c>
      <c r="H22" s="57">
        <v>0</v>
      </c>
      <c r="I22" s="58">
        <v>2.7539747275000002</v>
      </c>
    </row>
    <row r="23" spans="1:9">
      <c r="A23" s="59"/>
      <c r="B23" s="60"/>
      <c r="C23" s="61" t="s">
        <v>39</v>
      </c>
      <c r="D23" s="62" t="s">
        <v>28</v>
      </c>
      <c r="E23" s="63">
        <v>0</v>
      </c>
      <c r="F23" s="63">
        <v>0</v>
      </c>
      <c r="G23" s="63">
        <v>0</v>
      </c>
      <c r="H23" s="63">
        <v>0</v>
      </c>
      <c r="I23" s="64">
        <v>10.505283284400001</v>
      </c>
    </row>
    <row r="24" spans="1:9">
      <c r="A24" s="66"/>
      <c r="B24" s="67" t="s">
        <v>40</v>
      </c>
      <c r="C24" s="68" t="s">
        <v>41</v>
      </c>
      <c r="D24" s="40" t="s">
        <v>23</v>
      </c>
      <c r="E24" s="52"/>
      <c r="F24" s="52"/>
      <c r="G24" s="52"/>
      <c r="H24" s="52">
        <v>0</v>
      </c>
      <c r="I24" s="41">
        <v>1088.5426660200001</v>
      </c>
    </row>
    <row r="25" spans="1:9">
      <c r="A25" s="69"/>
      <c r="B25" s="69"/>
      <c r="C25" s="65" t="s">
        <v>42</v>
      </c>
      <c r="D25" s="56" t="s">
        <v>23</v>
      </c>
      <c r="E25" s="57"/>
      <c r="F25" s="57"/>
      <c r="G25" s="57"/>
      <c r="H25" s="57">
        <v>0</v>
      </c>
      <c r="I25" s="58">
        <v>1832.7638078</v>
      </c>
    </row>
    <row r="26" spans="1:9">
      <c r="A26" s="69"/>
      <c r="B26" s="69"/>
      <c r="C26" s="65" t="s">
        <v>43</v>
      </c>
      <c r="D26" s="56" t="s">
        <v>23</v>
      </c>
      <c r="E26" s="57"/>
      <c r="F26" s="57"/>
      <c r="G26" s="57"/>
      <c r="H26" s="57">
        <v>0</v>
      </c>
      <c r="I26" s="58">
        <v>101.207672743</v>
      </c>
    </row>
    <row r="27" spans="1:9">
      <c r="A27" s="69"/>
      <c r="B27" s="69"/>
      <c r="C27" s="65" t="s">
        <v>44</v>
      </c>
      <c r="D27" s="56" t="s">
        <v>23</v>
      </c>
      <c r="E27" s="57"/>
      <c r="F27" s="57"/>
      <c r="G27" s="57"/>
      <c r="H27" s="57">
        <v>0</v>
      </c>
      <c r="I27" s="58">
        <v>2.3826277701</v>
      </c>
    </row>
    <row r="28" spans="1:9">
      <c r="A28" s="70"/>
      <c r="B28" s="70"/>
      <c r="C28" s="71" t="s">
        <v>45</v>
      </c>
      <c r="D28" s="62" t="s">
        <v>23</v>
      </c>
      <c r="E28" s="63"/>
      <c r="F28" s="63"/>
      <c r="G28" s="63"/>
      <c r="H28" s="63">
        <v>0</v>
      </c>
      <c r="I28" s="64">
        <v>3627.1662491900001</v>
      </c>
    </row>
    <row r="29" spans="1:9">
      <c r="B29" s="3"/>
      <c r="C29" s="5"/>
      <c r="D29" s="4"/>
      <c r="E29" s="38"/>
      <c r="F29" s="38"/>
      <c r="G29" s="38"/>
    </row>
    <row r="30" spans="1:9">
      <c r="A30" s="38" t="s">
        <v>46</v>
      </c>
      <c r="B30" s="3"/>
      <c r="C30" s="5"/>
      <c r="D30" s="4"/>
      <c r="E30" s="38"/>
      <c r="F30" s="38"/>
      <c r="G30" s="38"/>
    </row>
    <row r="31" spans="1:9">
      <c r="A31" s="38" t="s">
        <v>47</v>
      </c>
      <c r="B31" s="3"/>
      <c r="C31" s="5"/>
      <c r="D31" s="4"/>
      <c r="E31" s="38"/>
      <c r="F31" s="38"/>
      <c r="G31" s="38"/>
    </row>
    <row r="32" spans="1:9">
      <c r="B32" s="3"/>
      <c r="C32" s="5"/>
      <c r="D32" s="4"/>
      <c r="E32" s="38"/>
      <c r="F32" s="38"/>
      <c r="G32" s="38"/>
    </row>
    <row r="33" spans="1:7">
      <c r="A33" s="74" t="s">
        <v>48</v>
      </c>
      <c r="B33" s="3"/>
      <c r="C33" s="5"/>
      <c r="D33" s="4"/>
      <c r="E33" s="38"/>
      <c r="F33" s="38"/>
      <c r="G33" s="38"/>
    </row>
    <row r="34" spans="1:7">
      <c r="A34" s="38" t="s">
        <v>49</v>
      </c>
      <c r="B34" s="3"/>
      <c r="C34" s="5"/>
      <c r="D34" s="4"/>
      <c r="E34" s="76" t="s">
        <v>50</v>
      </c>
      <c r="F34" s="38"/>
      <c r="G34" s="38"/>
    </row>
    <row r="35" spans="1:7">
      <c r="A35" s="75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5" s="3"/>
      <c r="C35" s="5"/>
      <c r="D35" s="4"/>
      <c r="E35" s="38"/>
      <c r="F35" s="38"/>
      <c r="G35" s="38"/>
    </row>
    <row r="36" spans="1:7">
      <c r="A36" s="38" t="str">
        <f>CONCATENATE(CHAR(169)," European Union / Copernicus Emergency Management Service")</f>
        <v>© European Union / Copernicus Emergency Management Service</v>
      </c>
      <c r="B36" s="3"/>
      <c r="C36" s="5"/>
      <c r="D36" s="4"/>
      <c r="E36" s="38"/>
      <c r="F36" s="38"/>
      <c r="G36" s="38"/>
    </row>
    <row r="37" spans="1:7">
      <c r="B37" s="3"/>
      <c r="C37" s="5"/>
      <c r="D37" s="4"/>
      <c r="E37" s="38"/>
      <c r="F37" s="38"/>
      <c r="G37" s="38"/>
    </row>
    <row r="38" spans="1:7">
      <c r="B38" s="3"/>
      <c r="C38" s="5"/>
      <c r="D38" s="4"/>
      <c r="E38" s="38"/>
      <c r="F38" s="38"/>
      <c r="G38" s="38"/>
    </row>
    <row r="39" spans="1:7">
      <c r="A39" s="74" t="s">
        <v>51</v>
      </c>
      <c r="B39" s="3"/>
      <c r="C39" s="5"/>
      <c r="D39" s="4"/>
      <c r="E39" s="38"/>
      <c r="F39" s="38"/>
      <c r="G39" s="38"/>
    </row>
    <row r="40" spans="1:7">
      <c r="A40" s="38" t="s">
        <v>52</v>
      </c>
      <c r="B40" s="3"/>
      <c r="C40" s="5"/>
      <c r="D40" s="4"/>
      <c r="E40" s="38"/>
      <c r="F40" s="38"/>
      <c r="G40" s="38"/>
    </row>
    <row r="41" spans="1:7">
      <c r="A41" s="38" t="s">
        <v>53</v>
      </c>
      <c r="B41" s="3"/>
      <c r="C41" s="5"/>
      <c r="D41" s="4"/>
      <c r="E41" s="38"/>
      <c r="F41" s="38"/>
      <c r="G41" s="38"/>
    </row>
    <row r="42" spans="1:7">
      <c r="A42" s="38" t="s">
        <v>54</v>
      </c>
      <c r="B42" s="3"/>
      <c r="C42" s="6"/>
      <c r="D42" s="4"/>
      <c r="E42" s="38"/>
      <c r="F42" s="38"/>
      <c r="G42" s="38"/>
    </row>
    <row r="43" spans="1:7">
      <c r="A43" s="38" t="s">
        <v>55</v>
      </c>
      <c r="B43" s="3"/>
      <c r="C43" s="6"/>
      <c r="D43" s="4"/>
      <c r="E43" s="38"/>
      <c r="F43" s="38"/>
      <c r="G43" s="38"/>
    </row>
    <row r="44" spans="1:7">
      <c r="B44" s="3"/>
      <c r="C44" s="6"/>
      <c r="D44" s="4"/>
      <c r="E44" s="38"/>
      <c r="F44" s="38"/>
      <c r="G44" s="38"/>
    </row>
    <row r="45" spans="1:7">
      <c r="B45" s="3"/>
      <c r="C45" s="6"/>
      <c r="D45" s="4"/>
      <c r="E45" s="38"/>
      <c r="F45" s="38"/>
      <c r="G45" s="38"/>
    </row>
    <row r="46" spans="1:7">
      <c r="A46" s="74" t="s">
        <v>56</v>
      </c>
      <c r="B46" s="3"/>
      <c r="C46" s="6"/>
      <c r="D46" s="4"/>
      <c r="E46" s="38"/>
      <c r="F46" s="38"/>
      <c r="G46" s="38"/>
    </row>
    <row r="47" spans="1:7">
      <c r="A47" s="38" t="s">
        <v>57</v>
      </c>
      <c r="B47" s="3"/>
      <c r="C47" s="6"/>
      <c r="D47" s="4"/>
      <c r="E47" s="38"/>
      <c r="F47" s="38"/>
      <c r="G47" s="38"/>
    </row>
    <row r="48" spans="1:7">
      <c r="A48" s="38" t="s">
        <v>58</v>
      </c>
      <c r="B48" s="3"/>
      <c r="C48" s="6"/>
      <c r="D48" s="4"/>
      <c r="E48" s="38"/>
      <c r="F48" s="38"/>
      <c r="G48" s="38"/>
    </row>
    <row r="49" spans="1:7">
      <c r="B49" s="3"/>
      <c r="C49" s="6"/>
      <c r="D49" s="4"/>
      <c r="E49" s="38"/>
      <c r="F49" s="38"/>
      <c r="G49" s="38"/>
    </row>
    <row r="50" spans="1:7">
      <c r="B50" s="3"/>
      <c r="C50" s="6"/>
      <c r="D50" s="4"/>
      <c r="E50" s="38"/>
      <c r="F50" s="38"/>
      <c r="G50" s="38"/>
    </row>
    <row r="51" spans="1:7">
      <c r="A51" s="74" t="s">
        <v>59</v>
      </c>
      <c r="B51" s="3"/>
      <c r="C51" s="6"/>
      <c r="D51" s="4"/>
      <c r="E51" s="38"/>
      <c r="F51" s="38"/>
      <c r="G51" s="38"/>
    </row>
    <row r="52" spans="1:7">
      <c r="A52" s="38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52" s="3"/>
      <c r="C52" s="6"/>
      <c r="D52" s="4"/>
      <c r="E52" s="38"/>
      <c r="F52" s="38"/>
      <c r="G52" s="38"/>
    </row>
    <row r="53" spans="1:7">
      <c r="A53" s="38" t="str">
        <f>CONCATENATE("",CHAR(169)," EuroGeographics, ",CHAR(169)," TurkStat. Source: European Commission – Eurostat/GISCO, 2024." )</f>
        <v>© EuroGeographics, © TurkStat. Source: European Commission – Eurostat/GISCO, 2024.</v>
      </c>
      <c r="B53" s="3"/>
      <c r="C53" s="6"/>
      <c r="D53" s="4"/>
      <c r="E53" s="38"/>
      <c r="F53" s="38"/>
      <c r="G53" s="38"/>
    </row>
    <row r="54" spans="1:7">
      <c r="A54" s="38" t="s">
        <v>115</v>
      </c>
      <c r="E54" s="38"/>
      <c r="F54" s="38"/>
      <c r="G54" s="38"/>
    </row>
    <row r="55" spans="1:7">
      <c r="E55" s="38"/>
      <c r="F55" s="38"/>
      <c r="G55" s="38"/>
    </row>
    <row r="56" spans="1:7">
      <c r="A56" s="38" t="s">
        <v>60</v>
      </c>
      <c r="E56" s="38"/>
      <c r="F56" s="38"/>
      <c r="G56" s="38"/>
    </row>
    <row r="57" spans="1:7">
      <c r="A57" s="38" t="str">
        <f>CONCATENATE("",CHAR(169)," EuroGeographics, ",CHAR(169)," TurkStat. Source: European Commission – Eurostat/GISCO, 2024." )</f>
        <v>© EuroGeographics, © TurkStat. Source: European Commission – Eurostat/GISCO, 2024.</v>
      </c>
      <c r="E57" s="38"/>
      <c r="F57" s="38"/>
      <c r="G57" s="38"/>
    </row>
    <row r="58" spans="1:7">
      <c r="E58" s="38"/>
      <c r="F58" s="38"/>
      <c r="G58" s="38"/>
    </row>
  </sheetData>
  <mergeCells count="3">
    <mergeCell ref="E9:G9"/>
    <mergeCell ref="E5:H5"/>
    <mergeCell ref="E4:H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3" t="s">
        <v>5</v>
      </c>
    </row>
    <row r="2" spans="1:12">
      <c r="A2" s="43" t="s">
        <v>61</v>
      </c>
    </row>
    <row r="4" spans="1:12">
      <c r="A4" s="37" t="s">
        <v>62</v>
      </c>
      <c r="B4" s="37" t="s">
        <v>63</v>
      </c>
      <c r="C4" s="37" t="s">
        <v>64</v>
      </c>
      <c r="D4" s="37" t="s">
        <v>65</v>
      </c>
      <c r="E4" s="37" t="s">
        <v>66</v>
      </c>
      <c r="F4" s="37" t="s">
        <v>67</v>
      </c>
      <c r="G4" s="37" t="s">
        <v>68</v>
      </c>
      <c r="H4" s="37" t="s">
        <v>69</v>
      </c>
      <c r="I4" s="37" t="s">
        <v>70</v>
      </c>
      <c r="J4" s="37" t="s">
        <v>71</v>
      </c>
      <c r="K4" s="37" t="s">
        <v>72</v>
      </c>
      <c r="L4" s="37" t="s">
        <v>73</v>
      </c>
    </row>
    <row r="6" spans="1:12">
      <c r="A6" s="38">
        <v>0</v>
      </c>
      <c r="B6" s="38">
        <v>11</v>
      </c>
      <c r="C6" s="38" t="s">
        <v>22</v>
      </c>
      <c r="D6" s="38">
        <v>997</v>
      </c>
      <c r="E6" s="38" t="s">
        <v>74</v>
      </c>
      <c r="F6" s="38" t="s">
        <v>75</v>
      </c>
      <c r="G6" s="38" t="s">
        <v>76</v>
      </c>
      <c r="H6" s="38">
        <v>997</v>
      </c>
      <c r="I6" s="38">
        <v>994</v>
      </c>
      <c r="J6" s="38" t="s">
        <v>74</v>
      </c>
      <c r="K6" s="38">
        <v>859</v>
      </c>
      <c r="L6" s="38">
        <v>1949.1719366699999</v>
      </c>
    </row>
    <row r="7" spans="1:12">
      <c r="A7" s="38">
        <v>1</v>
      </c>
      <c r="B7" s="38">
        <v>11</v>
      </c>
      <c r="C7" s="38" t="s">
        <v>22</v>
      </c>
      <c r="D7" s="38">
        <v>997</v>
      </c>
      <c r="E7" s="38" t="s">
        <v>74</v>
      </c>
      <c r="F7" s="38" t="s">
        <v>13</v>
      </c>
      <c r="G7" s="38" t="s">
        <v>76</v>
      </c>
      <c r="H7" s="38">
        <v>3</v>
      </c>
      <c r="I7" s="38">
        <v>994</v>
      </c>
      <c r="J7" s="38" t="s">
        <v>74</v>
      </c>
      <c r="K7" s="38">
        <v>86</v>
      </c>
      <c r="L7" s="38">
        <v>279.91557664200002</v>
      </c>
    </row>
    <row r="8" spans="1:12">
      <c r="A8" s="38">
        <v>2</v>
      </c>
      <c r="B8" s="38">
        <v>11</v>
      </c>
      <c r="C8" s="38" t="s">
        <v>22</v>
      </c>
      <c r="D8" s="38">
        <v>997</v>
      </c>
      <c r="E8" s="38" t="s">
        <v>74</v>
      </c>
      <c r="F8" s="38" t="s">
        <v>12</v>
      </c>
      <c r="G8" s="38" t="s">
        <v>76</v>
      </c>
      <c r="H8" s="38">
        <v>3</v>
      </c>
      <c r="I8" s="38">
        <v>994</v>
      </c>
      <c r="J8" s="38" t="s">
        <v>74</v>
      </c>
      <c r="K8" s="38">
        <v>10</v>
      </c>
      <c r="L8" s="38">
        <v>18.644179780799998</v>
      </c>
    </row>
    <row r="9" spans="1:12">
      <c r="A9" s="38">
        <v>3</v>
      </c>
      <c r="B9" s="38">
        <v>11</v>
      </c>
      <c r="C9" s="38" t="s">
        <v>22</v>
      </c>
      <c r="D9" s="38">
        <v>997</v>
      </c>
      <c r="E9" s="38" t="s">
        <v>74</v>
      </c>
      <c r="F9" s="38" t="s">
        <v>77</v>
      </c>
      <c r="G9" s="38" t="s">
        <v>76</v>
      </c>
      <c r="H9" s="38">
        <v>3</v>
      </c>
      <c r="I9" s="38">
        <v>994</v>
      </c>
      <c r="J9" s="38" t="s">
        <v>74</v>
      </c>
      <c r="K9" s="38">
        <v>24</v>
      </c>
      <c r="L9" s="38">
        <v>80.813244476500003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4.4"/>
  <cols>
    <col min="1" max="10" width="23" customWidth="1"/>
  </cols>
  <sheetData>
    <row r="1" spans="1:10">
      <c r="A1" t="s">
        <v>78</v>
      </c>
    </row>
    <row r="3" spans="1:10" ht="39.6">
      <c r="A3" s="77" t="s">
        <v>79</v>
      </c>
      <c r="B3" s="77" t="s">
        <v>80</v>
      </c>
      <c r="C3" s="77" t="s">
        <v>81</v>
      </c>
      <c r="D3" s="77" t="s">
        <v>82</v>
      </c>
      <c r="E3" s="77" t="s">
        <v>83</v>
      </c>
      <c r="F3" s="77" t="s">
        <v>84</v>
      </c>
      <c r="G3" s="77" t="s">
        <v>85</v>
      </c>
      <c r="H3" s="77" t="s">
        <v>86</v>
      </c>
      <c r="I3" s="77" t="s">
        <v>87</v>
      </c>
      <c r="J3" s="77" t="s">
        <v>88</v>
      </c>
    </row>
    <row r="4" spans="1:10" ht="51">
      <c r="A4" s="78" t="s">
        <v>89</v>
      </c>
      <c r="B4" s="79" t="s">
        <v>90</v>
      </c>
      <c r="C4" s="79" t="s">
        <v>91</v>
      </c>
      <c r="D4" s="79" t="s">
        <v>92</v>
      </c>
      <c r="E4" s="79" t="s">
        <v>93</v>
      </c>
      <c r="F4" s="79" t="str">
        <f>HYPERLINK("https://www.worldpop.org", "WorldPop (www.worldpop.org)")</f>
        <v>WorldPop (www.worldpop.org)</v>
      </c>
      <c r="G4" s="79" t="s">
        <v>94</v>
      </c>
      <c r="H4" s="79" t="s">
        <v>94</v>
      </c>
      <c r="I4" s="79" t="s">
        <v>94</v>
      </c>
      <c r="J4" s="79" t="s">
        <v>95</v>
      </c>
    </row>
    <row r="5" spans="1:10">
      <c r="A5" s="80" t="s">
        <v>16</v>
      </c>
      <c r="B5" s="81">
        <v>328597</v>
      </c>
      <c r="C5" s="82">
        <v>23010</v>
      </c>
      <c r="D5" s="82">
        <v>250040</v>
      </c>
      <c r="E5" s="82">
        <v>294587</v>
      </c>
      <c r="F5" s="82">
        <v>150134</v>
      </c>
      <c r="G5" s="83">
        <v>209274</v>
      </c>
      <c r="H5" s="83">
        <v>110788</v>
      </c>
      <c r="I5" s="84">
        <v>52.900000000000013</v>
      </c>
      <c r="J5" s="85" t="s">
        <v>96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3" t="s">
        <v>5</v>
      </c>
    </row>
    <row r="2" spans="1:12">
      <c r="A2" s="43" t="s">
        <v>97</v>
      </c>
    </row>
    <row r="4" spans="1:12">
      <c r="A4" s="37" t="s">
        <v>62</v>
      </c>
      <c r="B4" s="37" t="s">
        <v>63</v>
      </c>
      <c r="C4" s="37" t="s">
        <v>64</v>
      </c>
      <c r="D4" s="37" t="s">
        <v>65</v>
      </c>
      <c r="E4" s="37" t="s">
        <v>66</v>
      </c>
      <c r="F4" s="37" t="s">
        <v>67</v>
      </c>
      <c r="G4" s="37" t="s">
        <v>68</v>
      </c>
      <c r="H4" s="37" t="s">
        <v>69</v>
      </c>
      <c r="I4" s="37" t="s">
        <v>70</v>
      </c>
      <c r="J4" s="37" t="s">
        <v>71</v>
      </c>
      <c r="K4" s="37" t="s">
        <v>72</v>
      </c>
      <c r="L4" s="37" t="s">
        <v>73</v>
      </c>
    </row>
    <row r="6" spans="1:12">
      <c r="A6" s="38">
        <v>0</v>
      </c>
      <c r="B6" s="38">
        <v>213</v>
      </c>
      <c r="C6" s="38" t="s">
        <v>98</v>
      </c>
      <c r="D6" s="38">
        <v>2130</v>
      </c>
      <c r="E6" s="38" t="s">
        <v>25</v>
      </c>
      <c r="F6" s="38" t="s">
        <v>13</v>
      </c>
      <c r="G6" s="38" t="s">
        <v>74</v>
      </c>
      <c r="H6" s="38">
        <v>3</v>
      </c>
      <c r="I6" s="38">
        <v>994</v>
      </c>
      <c r="J6" s="38" t="s">
        <v>74</v>
      </c>
      <c r="K6" s="38">
        <v>1</v>
      </c>
      <c r="L6" s="38">
        <v>601.27916526199999</v>
      </c>
    </row>
    <row r="7" spans="1:12">
      <c r="A7" s="38">
        <v>1</v>
      </c>
      <c r="B7" s="38">
        <v>213</v>
      </c>
      <c r="C7" s="38" t="s">
        <v>98</v>
      </c>
      <c r="D7" s="38">
        <v>21312</v>
      </c>
      <c r="E7" s="38" t="s">
        <v>26</v>
      </c>
      <c r="F7" s="38" t="s">
        <v>75</v>
      </c>
      <c r="G7" s="38" t="s">
        <v>74</v>
      </c>
      <c r="H7" s="38">
        <v>997</v>
      </c>
      <c r="I7" s="38">
        <v>994</v>
      </c>
      <c r="J7" s="38" t="s">
        <v>74</v>
      </c>
      <c r="K7" s="38">
        <v>1</v>
      </c>
      <c r="L7" s="38">
        <v>3.7426252299999997E-2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3" t="s">
        <v>5</v>
      </c>
    </row>
    <row r="2" spans="1:12">
      <c r="A2" s="43" t="s">
        <v>99</v>
      </c>
    </row>
    <row r="4" spans="1:12">
      <c r="A4" s="37" t="s">
        <v>62</v>
      </c>
      <c r="B4" s="37" t="s">
        <v>63</v>
      </c>
      <c r="C4" s="37" t="s">
        <v>64</v>
      </c>
      <c r="D4" s="37" t="s">
        <v>65</v>
      </c>
      <c r="E4" s="37" t="s">
        <v>66</v>
      </c>
      <c r="F4" s="37" t="s">
        <v>67</v>
      </c>
      <c r="G4" s="37" t="s">
        <v>68</v>
      </c>
      <c r="H4" s="37" t="s">
        <v>69</v>
      </c>
      <c r="I4" s="37" t="s">
        <v>70</v>
      </c>
      <c r="J4" s="37" t="s">
        <v>71</v>
      </c>
      <c r="K4" s="37" t="s">
        <v>72</v>
      </c>
      <c r="L4" s="37" t="s">
        <v>100</v>
      </c>
    </row>
    <row r="6" spans="1:12">
      <c r="A6" s="38">
        <v>0</v>
      </c>
      <c r="B6" s="38">
        <v>211</v>
      </c>
      <c r="C6" s="38" t="s">
        <v>101</v>
      </c>
      <c r="D6" s="38">
        <v>2111</v>
      </c>
      <c r="E6" s="38" t="s">
        <v>27</v>
      </c>
      <c r="F6" s="38" t="s">
        <v>75</v>
      </c>
      <c r="G6" s="38" t="s">
        <v>74</v>
      </c>
      <c r="H6" s="38">
        <v>3</v>
      </c>
      <c r="I6" s="38">
        <v>994</v>
      </c>
      <c r="J6" s="38" t="s">
        <v>74</v>
      </c>
      <c r="K6" s="38">
        <v>8</v>
      </c>
      <c r="L6" s="38">
        <v>5.1984607032000003</v>
      </c>
    </row>
    <row r="7" spans="1:12">
      <c r="A7" s="38">
        <v>1</v>
      </c>
      <c r="B7" s="38">
        <v>211</v>
      </c>
      <c r="C7" s="38" t="s">
        <v>101</v>
      </c>
      <c r="D7" s="38">
        <v>21120</v>
      </c>
      <c r="E7" s="38" t="s">
        <v>29</v>
      </c>
      <c r="F7" s="38" t="s">
        <v>75</v>
      </c>
      <c r="G7" s="38" t="s">
        <v>74</v>
      </c>
      <c r="H7" s="38">
        <v>3</v>
      </c>
      <c r="I7" s="38">
        <v>994</v>
      </c>
      <c r="J7" s="38" t="s">
        <v>74</v>
      </c>
      <c r="K7" s="38">
        <v>354</v>
      </c>
      <c r="L7" s="38">
        <v>78.613518077999998</v>
      </c>
    </row>
    <row r="8" spans="1:12">
      <c r="A8" s="38">
        <v>2</v>
      </c>
      <c r="B8" s="38">
        <v>211</v>
      </c>
      <c r="C8" s="38" t="s">
        <v>101</v>
      </c>
      <c r="D8" s="38">
        <v>21120</v>
      </c>
      <c r="E8" s="38" t="s">
        <v>29</v>
      </c>
      <c r="F8" s="38" t="s">
        <v>102</v>
      </c>
      <c r="G8" s="38" t="s">
        <v>74</v>
      </c>
      <c r="H8" s="38">
        <v>3</v>
      </c>
      <c r="I8" s="38">
        <v>994</v>
      </c>
      <c r="J8" s="38" t="s">
        <v>74</v>
      </c>
      <c r="K8" s="38">
        <v>10</v>
      </c>
      <c r="L8" s="38">
        <v>2.9813382762999998</v>
      </c>
    </row>
    <row r="9" spans="1:12">
      <c r="A9" s="38">
        <v>3</v>
      </c>
      <c r="B9" s="38">
        <v>211</v>
      </c>
      <c r="C9" s="38" t="s">
        <v>101</v>
      </c>
      <c r="D9" s="38">
        <v>21121</v>
      </c>
      <c r="E9" s="38" t="s">
        <v>30</v>
      </c>
      <c r="F9" s="38" t="s">
        <v>75</v>
      </c>
      <c r="G9" s="38" t="s">
        <v>74</v>
      </c>
      <c r="H9" s="38">
        <v>3</v>
      </c>
      <c r="I9" s="38">
        <v>994</v>
      </c>
      <c r="J9" s="38" t="s">
        <v>74</v>
      </c>
      <c r="K9" s="38">
        <v>106</v>
      </c>
      <c r="L9" s="38">
        <v>29.7889596212</v>
      </c>
    </row>
    <row r="10" spans="1:12">
      <c r="A10" s="38">
        <v>4</v>
      </c>
      <c r="B10" s="38">
        <v>211</v>
      </c>
      <c r="C10" s="38" t="s">
        <v>101</v>
      </c>
      <c r="D10" s="38">
        <v>21122</v>
      </c>
      <c r="E10" s="38" t="s">
        <v>31</v>
      </c>
      <c r="F10" s="38" t="s">
        <v>75</v>
      </c>
      <c r="G10" s="38" t="s">
        <v>74</v>
      </c>
      <c r="H10" s="38">
        <v>3</v>
      </c>
      <c r="I10" s="38">
        <v>994</v>
      </c>
      <c r="J10" s="38" t="s">
        <v>74</v>
      </c>
      <c r="K10" s="38">
        <v>2466</v>
      </c>
      <c r="L10" s="38">
        <v>424.207445957</v>
      </c>
    </row>
    <row r="11" spans="1:12">
      <c r="A11" s="38">
        <v>5</v>
      </c>
      <c r="B11" s="38">
        <v>211</v>
      </c>
      <c r="C11" s="38" t="s">
        <v>101</v>
      </c>
      <c r="D11" s="38">
        <v>21122</v>
      </c>
      <c r="E11" s="38" t="s">
        <v>31</v>
      </c>
      <c r="F11" s="38" t="s">
        <v>102</v>
      </c>
      <c r="G11" s="38" t="s">
        <v>74</v>
      </c>
      <c r="H11" s="38">
        <v>3</v>
      </c>
      <c r="I11" s="38">
        <v>994</v>
      </c>
      <c r="J11" s="38" t="s">
        <v>74</v>
      </c>
      <c r="K11" s="38">
        <v>160</v>
      </c>
      <c r="L11" s="38">
        <v>21.806049302600002</v>
      </c>
    </row>
    <row r="12" spans="1:12">
      <c r="A12" s="38">
        <v>6</v>
      </c>
      <c r="B12" s="38">
        <v>211</v>
      </c>
      <c r="C12" s="38" t="s">
        <v>101</v>
      </c>
      <c r="D12" s="38">
        <v>21124</v>
      </c>
      <c r="E12" s="38" t="s">
        <v>32</v>
      </c>
      <c r="F12" s="38" t="s">
        <v>75</v>
      </c>
      <c r="G12" s="38" t="s">
        <v>74</v>
      </c>
      <c r="H12" s="38">
        <v>3</v>
      </c>
      <c r="I12" s="38">
        <v>994</v>
      </c>
      <c r="J12" s="38" t="s">
        <v>74</v>
      </c>
      <c r="K12" s="38">
        <v>23</v>
      </c>
      <c r="L12" s="38">
        <v>15.3920048419</v>
      </c>
    </row>
    <row r="13" spans="1:12">
      <c r="A13" s="38">
        <v>7</v>
      </c>
      <c r="B13" s="38">
        <v>211</v>
      </c>
      <c r="C13" s="38" t="s">
        <v>101</v>
      </c>
      <c r="D13" s="38">
        <v>21124</v>
      </c>
      <c r="E13" s="38" t="s">
        <v>32</v>
      </c>
      <c r="F13" s="38" t="s">
        <v>102</v>
      </c>
      <c r="G13" s="38" t="s">
        <v>74</v>
      </c>
      <c r="H13" s="38">
        <v>3</v>
      </c>
      <c r="I13" s="38">
        <v>994</v>
      </c>
      <c r="J13" s="38" t="s">
        <v>74</v>
      </c>
      <c r="K13" s="38">
        <v>13</v>
      </c>
      <c r="L13" s="38">
        <v>3.3016717140999998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0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3" t="s">
        <v>5</v>
      </c>
    </row>
    <row r="2" spans="1:12">
      <c r="A2" s="43" t="s">
        <v>103</v>
      </c>
    </row>
    <row r="4" spans="1:12">
      <c r="A4" s="37" t="s">
        <v>62</v>
      </c>
      <c r="B4" s="37" t="s">
        <v>63</v>
      </c>
      <c r="C4" s="37" t="s">
        <v>64</v>
      </c>
      <c r="D4" s="37" t="s">
        <v>65</v>
      </c>
      <c r="E4" s="37" t="s">
        <v>66</v>
      </c>
      <c r="F4" s="37" t="s">
        <v>67</v>
      </c>
      <c r="G4" s="37" t="s">
        <v>68</v>
      </c>
      <c r="H4" s="37" t="s">
        <v>69</v>
      </c>
      <c r="I4" s="37" t="s">
        <v>70</v>
      </c>
      <c r="J4" s="37" t="s">
        <v>71</v>
      </c>
      <c r="K4" s="37" t="s">
        <v>72</v>
      </c>
      <c r="L4" s="37" t="s">
        <v>73</v>
      </c>
    </row>
    <row r="6" spans="1:12">
      <c r="A6" s="38">
        <v>0</v>
      </c>
      <c r="B6" s="38">
        <v>215</v>
      </c>
      <c r="C6" s="38" t="s">
        <v>104</v>
      </c>
      <c r="D6" s="38">
        <v>21512</v>
      </c>
      <c r="E6" s="38" t="s">
        <v>34</v>
      </c>
      <c r="F6" s="38" t="s">
        <v>75</v>
      </c>
      <c r="G6" s="38" t="s">
        <v>74</v>
      </c>
      <c r="H6" s="38">
        <v>997</v>
      </c>
      <c r="I6" s="38">
        <v>994</v>
      </c>
      <c r="J6" s="38" t="s">
        <v>74</v>
      </c>
      <c r="K6" s="38">
        <v>1</v>
      </c>
      <c r="L6" s="38">
        <v>1.4858790793000001</v>
      </c>
    </row>
    <row r="7" spans="1:12">
      <c r="A7" s="38">
        <v>1</v>
      </c>
      <c r="B7" s="38">
        <v>215</v>
      </c>
      <c r="C7" s="38" t="s">
        <v>104</v>
      </c>
      <c r="D7" s="38">
        <v>21513</v>
      </c>
      <c r="E7" s="38" t="s">
        <v>35</v>
      </c>
      <c r="F7" s="38" t="s">
        <v>75</v>
      </c>
      <c r="G7" s="38" t="s">
        <v>74</v>
      </c>
      <c r="H7" s="38">
        <v>997</v>
      </c>
      <c r="I7" s="38">
        <v>994</v>
      </c>
      <c r="J7" s="38" t="s">
        <v>74</v>
      </c>
      <c r="K7" s="38">
        <v>9</v>
      </c>
      <c r="L7" s="38">
        <v>2.6833152403999998</v>
      </c>
    </row>
    <row r="8" spans="1:12">
      <c r="A8" s="38">
        <v>2</v>
      </c>
      <c r="B8" s="38">
        <v>23</v>
      </c>
      <c r="C8" s="38" t="s">
        <v>105</v>
      </c>
      <c r="D8" s="38">
        <v>2302</v>
      </c>
      <c r="E8" s="38" t="s">
        <v>36</v>
      </c>
      <c r="F8" s="38" t="s">
        <v>75</v>
      </c>
      <c r="G8" s="38" t="s">
        <v>74</v>
      </c>
      <c r="H8" s="38">
        <v>997</v>
      </c>
      <c r="I8" s="38">
        <v>994</v>
      </c>
      <c r="J8" s="38" t="s">
        <v>74</v>
      </c>
      <c r="K8" s="38">
        <v>1</v>
      </c>
      <c r="L8" s="38">
        <v>13.1461573601</v>
      </c>
    </row>
    <row r="9" spans="1:12">
      <c r="A9" s="38">
        <v>3</v>
      </c>
      <c r="B9" s="38">
        <v>24</v>
      </c>
      <c r="C9" s="38" t="s">
        <v>106</v>
      </c>
      <c r="D9" s="38">
        <v>241</v>
      </c>
      <c r="E9" s="38" t="s">
        <v>37</v>
      </c>
      <c r="F9" s="38" t="s">
        <v>75</v>
      </c>
      <c r="G9" s="38" t="s">
        <v>74</v>
      </c>
      <c r="H9" s="38">
        <v>997</v>
      </c>
      <c r="I9" s="38">
        <v>994</v>
      </c>
      <c r="J9" s="38" t="s">
        <v>74</v>
      </c>
      <c r="K9" s="38">
        <v>61</v>
      </c>
      <c r="L9" s="38">
        <v>29.2262320944</v>
      </c>
    </row>
    <row r="10" spans="1:12">
      <c r="A10" s="38">
        <v>4</v>
      </c>
      <c r="B10" s="38">
        <v>24</v>
      </c>
      <c r="C10" s="38" t="s">
        <v>106</v>
      </c>
      <c r="D10" s="38">
        <v>242</v>
      </c>
      <c r="E10" s="38" t="s">
        <v>38</v>
      </c>
      <c r="F10" s="38" t="s">
        <v>75</v>
      </c>
      <c r="G10" s="38" t="s">
        <v>74</v>
      </c>
      <c r="H10" s="38">
        <v>997</v>
      </c>
      <c r="I10" s="38">
        <v>994</v>
      </c>
      <c r="J10" s="38" t="s">
        <v>74</v>
      </c>
      <c r="K10" s="38">
        <v>2</v>
      </c>
      <c r="L10" s="38">
        <v>2.7539747275000002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3" t="s">
        <v>5</v>
      </c>
    </row>
    <row r="2" spans="1:12">
      <c r="A2" s="43" t="s">
        <v>107</v>
      </c>
    </row>
    <row r="4" spans="1:12">
      <c r="A4" s="37" t="s">
        <v>62</v>
      </c>
      <c r="B4" s="37" t="s">
        <v>63</v>
      </c>
      <c r="C4" s="37" t="s">
        <v>64</v>
      </c>
      <c r="D4" s="37" t="s">
        <v>65</v>
      </c>
      <c r="E4" s="37" t="s">
        <v>66</v>
      </c>
      <c r="F4" s="37" t="s">
        <v>67</v>
      </c>
      <c r="G4" s="37" t="s">
        <v>68</v>
      </c>
      <c r="H4" s="37" t="s">
        <v>69</v>
      </c>
      <c r="I4" s="37" t="s">
        <v>70</v>
      </c>
      <c r="J4" s="37" t="s">
        <v>71</v>
      </c>
      <c r="K4" s="37" t="s">
        <v>72</v>
      </c>
      <c r="L4" s="37" t="s">
        <v>100</v>
      </c>
    </row>
    <row r="6" spans="1:12">
      <c r="A6" s="38">
        <v>0</v>
      </c>
      <c r="B6" s="38">
        <v>22</v>
      </c>
      <c r="C6" s="38" t="s">
        <v>108</v>
      </c>
      <c r="D6" s="38">
        <v>221</v>
      </c>
      <c r="E6" s="38" t="s">
        <v>39</v>
      </c>
      <c r="F6" s="38" t="s">
        <v>75</v>
      </c>
      <c r="G6" s="38" t="s">
        <v>74</v>
      </c>
      <c r="H6" s="38">
        <v>997</v>
      </c>
      <c r="I6" s="38">
        <v>994</v>
      </c>
      <c r="J6" s="38" t="s">
        <v>74</v>
      </c>
      <c r="K6" s="38">
        <v>10</v>
      </c>
      <c r="L6" s="38">
        <v>10.505283284400001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0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3" t="s">
        <v>5</v>
      </c>
    </row>
    <row r="2" spans="1:12">
      <c r="A2" s="43" t="s">
        <v>109</v>
      </c>
    </row>
    <row r="4" spans="1:12">
      <c r="A4" s="37" t="s">
        <v>62</v>
      </c>
      <c r="B4" s="37" t="s">
        <v>63</v>
      </c>
      <c r="C4" s="37" t="s">
        <v>64</v>
      </c>
      <c r="D4" s="37" t="s">
        <v>65</v>
      </c>
      <c r="E4" s="37" t="s">
        <v>66</v>
      </c>
      <c r="F4" s="37" t="s">
        <v>67</v>
      </c>
      <c r="G4" s="37" t="s">
        <v>68</v>
      </c>
      <c r="H4" s="37" t="s">
        <v>69</v>
      </c>
      <c r="I4" s="37" t="s">
        <v>70</v>
      </c>
      <c r="J4" s="37" t="s">
        <v>71</v>
      </c>
      <c r="K4" s="37" t="s">
        <v>72</v>
      </c>
      <c r="L4" s="37" t="s">
        <v>73</v>
      </c>
    </row>
    <row r="6" spans="1:12">
      <c r="A6" s="38">
        <v>0</v>
      </c>
      <c r="B6" s="38">
        <v>3</v>
      </c>
      <c r="C6" s="38" t="s">
        <v>110</v>
      </c>
      <c r="D6" s="38">
        <v>31</v>
      </c>
      <c r="E6" s="38" t="s">
        <v>111</v>
      </c>
      <c r="F6" s="38" t="s">
        <v>112</v>
      </c>
      <c r="G6" s="38" t="s">
        <v>74</v>
      </c>
      <c r="H6" s="38">
        <v>997</v>
      </c>
      <c r="I6" s="38">
        <v>982</v>
      </c>
      <c r="J6" s="38" t="s">
        <v>74</v>
      </c>
      <c r="K6" s="38">
        <v>191</v>
      </c>
      <c r="L6" s="38">
        <v>1088.5426660200001</v>
      </c>
    </row>
    <row r="7" spans="1:12">
      <c r="A7" s="38">
        <v>1</v>
      </c>
      <c r="B7" s="38">
        <v>3</v>
      </c>
      <c r="C7" s="38" t="s">
        <v>110</v>
      </c>
      <c r="D7" s="38">
        <v>32</v>
      </c>
      <c r="E7" s="38" t="s">
        <v>42</v>
      </c>
      <c r="F7" s="38" t="s">
        <v>112</v>
      </c>
      <c r="G7" s="38" t="s">
        <v>74</v>
      </c>
      <c r="H7" s="38">
        <v>997</v>
      </c>
      <c r="I7" s="38">
        <v>982</v>
      </c>
      <c r="J7" s="38" t="s">
        <v>74</v>
      </c>
      <c r="K7" s="38">
        <v>318</v>
      </c>
      <c r="L7" s="38">
        <v>1832.7638078</v>
      </c>
    </row>
    <row r="8" spans="1:12">
      <c r="A8" s="38">
        <v>2</v>
      </c>
      <c r="B8" s="38">
        <v>3</v>
      </c>
      <c r="C8" s="38" t="s">
        <v>110</v>
      </c>
      <c r="D8" s="38">
        <v>33</v>
      </c>
      <c r="E8" s="38" t="s">
        <v>43</v>
      </c>
      <c r="F8" s="38" t="s">
        <v>112</v>
      </c>
      <c r="G8" s="38" t="s">
        <v>74</v>
      </c>
      <c r="H8" s="38">
        <v>997</v>
      </c>
      <c r="I8" s="38">
        <v>982</v>
      </c>
      <c r="J8" s="38" t="s">
        <v>74</v>
      </c>
      <c r="K8" s="38">
        <v>33</v>
      </c>
      <c r="L8" s="38">
        <v>101.207672743</v>
      </c>
    </row>
    <row r="9" spans="1:12">
      <c r="A9" s="38">
        <v>3</v>
      </c>
      <c r="B9" s="38">
        <v>4</v>
      </c>
      <c r="C9" s="38" t="s">
        <v>113</v>
      </c>
      <c r="D9" s="38">
        <v>41</v>
      </c>
      <c r="E9" s="38" t="s">
        <v>114</v>
      </c>
      <c r="F9" s="38" t="s">
        <v>112</v>
      </c>
      <c r="G9" s="38" t="s">
        <v>74</v>
      </c>
      <c r="H9" s="38">
        <v>997</v>
      </c>
      <c r="I9" s="38">
        <v>982</v>
      </c>
      <c r="J9" s="38" t="s">
        <v>74</v>
      </c>
      <c r="K9" s="38">
        <v>2</v>
      </c>
      <c r="L9" s="38">
        <v>2.3826277701</v>
      </c>
    </row>
    <row r="10" spans="1:12">
      <c r="A10" s="38">
        <v>4</v>
      </c>
      <c r="B10" s="38">
        <v>998</v>
      </c>
      <c r="C10" s="38" t="s">
        <v>45</v>
      </c>
      <c r="D10" s="38">
        <v>998</v>
      </c>
      <c r="E10" s="38" t="s">
        <v>45</v>
      </c>
      <c r="F10" s="38" t="s">
        <v>112</v>
      </c>
      <c r="G10" s="38" t="s">
        <v>74</v>
      </c>
      <c r="H10" s="38">
        <v>997</v>
      </c>
      <c r="I10" s="38">
        <v>982</v>
      </c>
      <c r="J10" s="38" t="s">
        <v>74</v>
      </c>
      <c r="K10" s="38">
        <v>37</v>
      </c>
      <c r="L10" s="38">
        <v>3627.1662491900001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Info_Grading</vt:lpstr>
      <vt:lpstr>Grading</vt:lpstr>
      <vt:lpstr>_builtUpA_m_v1_aoi</vt:lpstr>
      <vt:lpstr>Pop_Statistics</vt:lpstr>
      <vt:lpstr>_transportationA_m_v1_aoi</vt:lpstr>
      <vt:lpstr>_transportationL_m_v1_aoi</vt:lpstr>
      <vt:lpstr>_facilitiesA_v1_aoi</vt:lpstr>
      <vt:lpstr>_facilitiesL_v1_aoi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2026-06-27T00:41:25Z</dcterms:modified>
</cp:coreProperties>
</file>