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D:\Elena\EMSR916-AOI-01-NORTHENCALI\08OUTPUT\EMSR916\AOI01\GRA_PRODUCT\EMSR916_AOI01_GRA_PRODUCT_v2\"/>
    </mc:Choice>
  </mc:AlternateContent>
  <xr:revisionPtr revIDLastSave="0" documentId="13_ncr:1_{40219152-1051-4BAC-9E5F-5E322C4B63E2}" xr6:coauthVersionLast="47" xr6:coauthVersionMax="47" xr10:uidLastSave="{00000000-0000-0000-0000-000000000000}"/>
  <bookViews>
    <workbookView xWindow="28680" yWindow="-120" windowWidth="29040" windowHeight="15720" tabRatio="844" activeTab="1" xr2:uid="{00000000-000D-0000-FFFF-FFFF00000000}"/>
  </bookViews>
  <sheets>
    <sheet name="Info_Grading" sheetId="1" r:id="rId1"/>
    <sheet name="Grading" sheetId="2" r:id="rId2"/>
    <sheet name="_builtUpP_m_v1_aoi" sheetId="3" r:id="rId3"/>
    <sheet name="Pop_Statistics" sheetId="4" r:id="rId4"/>
    <sheet name="_transportationA_v1_aoi" sheetId="5" r:id="rId5"/>
    <sheet name="_transportationL_m_v1_aoi" sheetId="6" r:id="rId6"/>
    <sheet name="_facilitiesA_v1_aoi" sheetId="7" r:id="rId7"/>
    <sheet name="_facilitiesL_v1_aoi" sheetId="8" r:id="rId8"/>
    <sheet name="_naturalLandUseA_v1_aoi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4" l="1"/>
  <c r="A59" i="2"/>
  <c r="A54" i="2"/>
  <c r="A53" i="2"/>
  <c r="A37" i="2"/>
  <c r="A36" i="2"/>
</calcChain>
</file>

<file path=xl/sharedStrings.xml><?xml version="1.0" encoding="utf-8"?>
<sst xmlns="http://schemas.openxmlformats.org/spreadsheetml/2006/main" count="305" uniqueCount="120">
  <si>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</si>
  <si>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</si>
  <si>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</si>
  <si>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</si>
  <si>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</si>
  <si>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</si>
  <si>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</si>
  <si>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</si>
  <si>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</si>
  <si>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</si>
  <si>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NA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</si>
  <si>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</si>
  <si>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</si>
  <si>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</si>
  <si>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</si>
  <si>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</si>
  <si>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</si>
  <si>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</si>
  <si>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</si>
  <si>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</si>
  <si>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</si>
  <si>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</si>
  <si>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Other non-residential buildings</t>
  </si>
  <si>
    <t>Transportation</t>
  </si>
  <si>
    <t>Airfield runways</t>
  </si>
  <si>
    <t>ha</t>
  </si>
  <si>
    <t>Helipad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</si>
  <si>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</si>
  <si>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</si>
  <si>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</si>
  <si>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</si>
  <si>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</si>
  <si>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</si>
  <si>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</si>
  <si>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</si>
  <si>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</si>
  <si>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Dams</t>
  </si>
  <si>
    <t>Sport and recreation constructions</t>
  </si>
  <si>
    <t>Long-distance pipelines, communication and electricity lines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</si>
  <si>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</si>
  <si>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</si>
  <si>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</si>
  <si>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</si>
  <si>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</si>
  <si>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</si>
  <si>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</si>
  <si>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</si>
  <si>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</si>
  <si>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</si>
  <si>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</si>
  <si>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</si>
  <si>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</si>
  <si>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</si>
  <si>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</si>
  <si>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</si>
  <si>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</si>
  <si>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</si>
  <si>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</si>
  <si>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</si>
  <si>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Overture Maps Foundation, overturemaps.org</t>
  </si>
  <si>
    <t>Globe Land 30 (2010), Copernicus Global Land Service: Land Cover (2019).</t>
  </si>
  <si>
    <t>Inset Maps: Natural Earth 2023; HydroLAKES 2016 by HydroSHEDS;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</si>
  <si>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</si>
  <si>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</si>
  <si>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</si>
  <si>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</si>
  <si>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</si>
  <si>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</si>
  <si>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</si>
  <si>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</si>
  <si>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</si>
  <si>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</si>
  <si>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</si>
  <si>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</si>
  <si>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</si>
  <si>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Non-residential Buildings</t>
  </si>
  <si>
    <t>No visible damage</t>
  </si>
  <si>
    <t>Building point</t>
  </si>
  <si>
    <t>Not Applicable</t>
  </si>
  <si>
    <t>Possibly damaged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</si>
  <si>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</si>
  <si>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</si>
  <si>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</si>
  <si>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</si>
  <si>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</si>
  <si>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</si>
  <si>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</si>
  <si>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</si>
  <si>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</si>
  <si>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</si>
  <si>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</si>
  <si>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</si>
  <si>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</si>
  <si>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</si>
  <si>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</si>
  <si>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</si>
  <si>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</si>
  <si>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</si>
  <si>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_transportationA_v1_aoi</t>
  </si>
  <si>
    <t>Area</t>
  </si>
  <si>
    <t>Airfield</t>
  </si>
  <si>
    <t>_transportationL_m_v1_aoi</t>
  </si>
  <si>
    <t>Length</t>
  </si>
  <si>
    <t>Highways, Streets and Roads</t>
  </si>
  <si>
    <t>Railways</t>
  </si>
  <si>
    <t>_facilitiesA_v1_aoi</t>
  </si>
  <si>
    <t>Harbours, waterways, dams and other waterworks</t>
  </si>
  <si>
    <t>Other Civil Engineering Works</t>
  </si>
  <si>
    <t>_facilitiesL_v1_aoi</t>
  </si>
  <si>
    <t>Pipelines, Communication and Electricity Lines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</si>
  <si>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</si>
  <si>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</si>
  <si>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</si>
  <si>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</si>
  <si>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</si>
  <si>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</si>
  <si>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</si>
  <si>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</si>
  <si>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EMSR916 AOI: 01 Northern Cali Grading</t>
  </si>
  <si>
    <t>AOI: 01 Northern Cali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</si>
</sst>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,###,###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CC66"/>
        <bgColor rgb="FFFFCC6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3" fillId="0" borderId="0"/>
    <xf numFmtId="0" fontId="13" fillId="0" borderId="0"/>
    <xf numFmtId="0" fontId="13" fillId="0" borderId="0"/>
  </cellStyleXfs>
  <cellXfs count="91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/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1" fillId="0" borderId="3" xfId="0" applyFont="1" applyBorder="1"/>
    <xf numFmtId="0" fontId="15" fillId="0" borderId="1" xfId="0" applyFont="1" applyBorder="1"/>
    <xf numFmtId="0" fontId="16" fillId="0" borderId="0" xfId="0" applyFont="1"/>
    <xf numFmtId="0" fontId="17" fillId="0" borderId="0" xfId="0" applyFont="1"/>
    <xf numFmtId="0" fontId="10" fillId="0" borderId="9" xfId="0" applyFont="1" applyBorder="1" applyAlignment="1">
      <alignment vertical="top" wrapText="1"/>
    </xf>
    <xf numFmtId="0" fontId="10" fillId="0" borderId="9" xfId="0" applyFont="1" applyBorder="1" applyAlignment="1">
      <alignment horizontal="right" vertical="center" wrapText="1"/>
    </xf>
    <xf numFmtId="166" fontId="17" fillId="0" borderId="9" xfId="0" applyNumberFormat="1" applyFont="1" applyBorder="1" applyAlignment="1">
      <alignment horizontal="center" vertical="center" wrapText="1"/>
    </xf>
    <xf numFmtId="166" fontId="17" fillId="0" borderId="0" xfId="0" applyNumberFormat="1" applyFont="1" applyAlignment="1">
      <alignment horizontal="left" vertical="center"/>
    </xf>
    <xf numFmtId="166" fontId="17" fillId="0" borderId="0" xfId="0" applyNumberFormat="1" applyFont="1"/>
    <xf numFmtId="0" fontId="11" fillId="0" borderId="9" xfId="0" applyFont="1" applyBorder="1"/>
    <xf numFmtId="0" fontId="10" fillId="0" borderId="9" xfId="0" applyFont="1" applyBorder="1" applyAlignment="1">
      <alignment vertical="center" wrapText="1"/>
    </xf>
    <xf numFmtId="165" fontId="17" fillId="4" borderId="9" xfId="0" applyNumberFormat="1" applyFont="1" applyFill="1" applyBorder="1" applyAlignment="1">
      <alignment horizontal="center" vertical="center" wrapText="1"/>
    </xf>
    <xf numFmtId="165" fontId="17" fillId="0" borderId="9" xfId="0" applyNumberFormat="1" applyFont="1" applyBorder="1" applyAlignment="1">
      <alignment horizontal="center" vertical="center" wrapText="1"/>
    </xf>
    <xf numFmtId="0" fontId="11" fillId="0" borderId="10" xfId="0" applyFont="1" applyBorder="1"/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7" fillId="4" borderId="10" xfId="0" applyNumberFormat="1" applyFont="1" applyFill="1" applyBorder="1" applyAlignment="1">
      <alignment horizontal="center" vertical="center" wrapText="1"/>
    </xf>
    <xf numFmtId="165" fontId="17" fillId="0" borderId="10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166" fontId="17" fillId="4" borderId="9" xfId="0" applyNumberFormat="1" applyFont="1" applyFill="1" applyBorder="1" applyAlignment="1">
      <alignment horizontal="center" vertical="center" wrapText="1"/>
    </xf>
    <xf numFmtId="0" fontId="11" fillId="0" borderId="11" xfId="0" applyFont="1" applyBorder="1"/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6" fontId="17" fillId="4" borderId="11" xfId="0" applyNumberFormat="1" applyFont="1" applyFill="1" applyBorder="1" applyAlignment="1">
      <alignment horizontal="center" vertical="center" wrapText="1"/>
    </xf>
    <xf numFmtId="166" fontId="17" fillId="0" borderId="11" xfId="0" applyNumberFormat="1" applyFont="1" applyBorder="1" applyAlignment="1">
      <alignment horizontal="center" vertical="center" wrapText="1"/>
    </xf>
    <xf numFmtId="166" fontId="17" fillId="4" borderId="10" xfId="0" applyNumberFormat="1" applyFont="1" applyFill="1" applyBorder="1" applyAlignment="1">
      <alignment horizontal="center" vertical="center" wrapText="1"/>
    </xf>
    <xf numFmtId="166" fontId="17" fillId="0" borderId="10" xfId="0" applyNumberFormat="1" applyFont="1" applyBorder="1" applyAlignment="1">
      <alignment horizontal="center" vertical="center" wrapText="1"/>
    </xf>
    <xf numFmtId="0" fontId="0" fillId="0" borderId="9" xfId="0" applyBorder="1"/>
    <xf numFmtId="0" fontId="10" fillId="0" borderId="9" xfId="0" applyFont="1" applyBorder="1"/>
    <xf numFmtId="0" fontId="11" fillId="0" borderId="9" xfId="0" applyFont="1" applyBorder="1" applyAlignment="1">
      <alignment vertical="center"/>
    </xf>
    <xf numFmtId="0" fontId="0" fillId="0" borderId="11" xfId="0" applyBorder="1"/>
    <xf numFmtId="0" fontId="11" fillId="0" borderId="11" xfId="0" applyFont="1" applyBorder="1" applyAlignment="1">
      <alignment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7" fontId="17" fillId="0" borderId="1" xfId="0" applyNumberFormat="1" applyFont="1" applyBorder="1" applyAlignment="1">
      <alignment horizontal="center" vertical="center"/>
    </xf>
    <xf numFmtId="165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5" borderId="12" xfId="0" applyFont="1" applyFill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16" fillId="0" borderId="12" xfId="0" applyFont="1" applyBorder="1"/>
    <xf numFmtId="165" fontId="0" fillId="6" borderId="12" xfId="0" applyNumberFormat="1" applyFill="1" applyBorder="1"/>
    <xf numFmtId="165" fontId="0" fillId="0" borderId="12" xfId="0" applyNumberFormat="1" applyBorder="1"/>
    <xf numFmtId="165" fontId="0" fillId="7" borderId="12" xfId="0" applyNumberFormat="1" applyFill="1" applyBorder="1"/>
    <xf numFmtId="0" fontId="0" fillId="7" borderId="12" xfId="0" applyFill="1" applyBorder="1"/>
    <xf numFmtId="0" fontId="0" fillId="8" borderId="12" xfId="0" applyFill="1" applyBorder="1"/>
    <xf numFmtId="0" fontId="1" fillId="0" borderId="0" xfId="0" applyFont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</cellXfs>
  <cellStyles count="5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53125" defaultRowHeight="14.5" x14ac:dyDescent="0.35"/>
  <cols>
    <col min="2" max="2" width="154.7265625" bestFit="1" customWidth="1"/>
  </cols>
  <sheetData>
    <row r="1" spans="2:2" x14ac:dyDescent="0.35">
      <c r="B1" s="14"/>
    </row>
    <row r="2" spans="2:2" ht="20.25" customHeight="1" x14ac:dyDescent="0.35">
      <c r="B2" s="15" t="s">
        <v>0</v>
      </c>
    </row>
    <row r="3" spans="2:2" ht="20.25" customHeight="1" x14ac:dyDescent="0.35">
      <c r="B3" s="15"/>
    </row>
    <row r="4" spans="2:2" ht="15.75" customHeight="1" x14ac:dyDescent="0.35">
      <c r="B4" s="20" t="s">
        <v>1</v>
      </c>
    </row>
    <row r="5" spans="2:2" ht="15.75" customHeight="1" x14ac:dyDescent="0.35">
      <c r="B5" s="20" t="s">
        <v>2</v>
      </c>
    </row>
    <row r="6" spans="2:2" ht="15.75" customHeight="1" x14ac:dyDescent="0.35">
      <c r="B6" s="20"/>
    </row>
    <row r="7" spans="2:2" ht="15.75" customHeight="1" x14ac:dyDescent="0.35">
      <c r="B7" s="20" t="s">
        <v>3</v>
      </c>
    </row>
    <row r="8" spans="2:2" ht="15.75" customHeight="1" x14ac:dyDescent="0.35">
      <c r="B8" s="20"/>
    </row>
    <row r="9" spans="2:2" ht="30.75" customHeight="1" x14ac:dyDescent="0.35">
      <c r="B9" s="21" t="s">
        <v>4</v>
      </c>
    </row>
  </sheetData>
  <pageMargins left="0.7" right="0.7" top="0.78740157499999996" bottom="0.78740157499999996" header="0.3" footer="0.3"/>
  <headerFooter>
    <oddFooter>&amp;C_x000D_&amp;1#&amp;"Aptos"&amp;10&amp;K000000 Company General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0"/>
  <sheetViews>
    <sheetView showGridLines="0" tabSelected="1" zoomScale="130" zoomScaleNormal="130" workbookViewId="0"/>
  </sheetViews>
  <sheetFormatPr baseColWidth="10" defaultColWidth="9.1796875" defaultRowHeight="14.5" x14ac:dyDescent="0.35"/>
  <cols>
    <col min="1" max="1" width="24.1796875" customWidth="1"/>
    <col min="2" max="2" width="28.1796875" customWidth="1"/>
    <col min="3" max="3" width="55.1796875" style="7" bestFit="1" customWidth="1"/>
    <col min="4" max="4" width="14.453125" customWidth="1"/>
    <col min="5" max="5" width="20.81640625" customWidth="1"/>
    <col min="6" max="6" width="20" customWidth="1"/>
    <col min="7" max="7" width="24.453125" customWidth="1"/>
    <col min="8" max="8" width="19.81640625" customWidth="1"/>
    <col min="9" max="9" width="14.26953125" customWidth="1"/>
    <col min="10" max="45" width="9.1796875" customWidth="1"/>
    <col min="46" max="46" width="9.1796875" style="1" customWidth="1"/>
    <col min="47" max="16384" width="9.1796875" style="1"/>
  </cols>
  <sheetData>
    <row r="1" spans="1:11" x14ac:dyDescent="0.35">
      <c r="A1" s="42" t="s">
        <v>118</v>
      </c>
      <c r="B1" s="8"/>
    </row>
    <row r="3" spans="1:11" x14ac:dyDescent="0.35">
      <c r="A3" s="34" t="s">
        <v>5</v>
      </c>
      <c r="B3" s="18"/>
      <c r="C3" s="11"/>
      <c r="D3" s="18"/>
      <c r="E3" s="18"/>
      <c r="F3" s="18"/>
      <c r="G3" s="18"/>
      <c r="H3" s="18"/>
      <c r="I3" s="18"/>
    </row>
    <row r="4" spans="1:11" x14ac:dyDescent="0.35">
      <c r="A4" s="18"/>
      <c r="B4" s="22"/>
      <c r="C4" s="22"/>
      <c r="D4" s="24"/>
      <c r="E4" s="90" t="s">
        <v>6</v>
      </c>
      <c r="F4" s="87"/>
      <c r="G4" s="87"/>
      <c r="H4" s="88"/>
      <c r="I4" s="22"/>
      <c r="J4" s="2"/>
      <c r="K4" s="2"/>
    </row>
    <row r="5" spans="1:11" ht="43.5" customHeight="1" x14ac:dyDescent="0.35">
      <c r="A5" s="18"/>
      <c r="B5" s="23"/>
      <c r="C5" s="26"/>
      <c r="D5" s="16" t="s">
        <v>7</v>
      </c>
      <c r="E5" s="89" t="s">
        <v>8</v>
      </c>
      <c r="F5" s="87"/>
      <c r="G5" s="87"/>
      <c r="H5" s="88"/>
      <c r="I5" s="31"/>
      <c r="J5" s="2"/>
      <c r="K5" s="2"/>
    </row>
    <row r="6" spans="1:11" x14ac:dyDescent="0.35">
      <c r="A6" s="36" t="s">
        <v>9</v>
      </c>
      <c r="B6" s="9" t="s">
        <v>10</v>
      </c>
      <c r="C6" s="12"/>
      <c r="D6" s="12"/>
      <c r="E6" s="17"/>
      <c r="F6" s="17"/>
      <c r="G6" s="17"/>
      <c r="H6" s="33" t="s">
        <v>10</v>
      </c>
      <c r="I6" s="32"/>
      <c r="J6" s="2"/>
      <c r="K6" s="2"/>
    </row>
    <row r="7" spans="1:11" x14ac:dyDescent="0.35">
      <c r="A7" s="18"/>
      <c r="B7" s="10"/>
      <c r="C7" s="19"/>
      <c r="D7" s="19"/>
      <c r="E7" s="17"/>
      <c r="F7" s="17"/>
      <c r="G7" s="17"/>
      <c r="H7" s="27"/>
      <c r="I7" s="30"/>
      <c r="J7" s="2"/>
      <c r="K7" s="2"/>
    </row>
    <row r="8" spans="1:11" x14ac:dyDescent="0.35">
      <c r="A8" s="18"/>
      <c r="B8" s="10"/>
      <c r="C8" s="26"/>
      <c r="D8" s="13"/>
      <c r="E8" s="29" t="s">
        <v>11</v>
      </c>
      <c r="F8" s="29" t="s">
        <v>12</v>
      </c>
      <c r="G8" s="29" t="s">
        <v>13</v>
      </c>
      <c r="H8" s="29" t="s">
        <v>14</v>
      </c>
      <c r="I8" s="29" t="s">
        <v>15</v>
      </c>
      <c r="J8" s="2"/>
      <c r="K8" s="2"/>
    </row>
    <row r="9" spans="1:11" x14ac:dyDescent="0.35">
      <c r="A9" s="25" t="s">
        <v>16</v>
      </c>
      <c r="B9" s="35"/>
      <c r="C9" s="28" t="s">
        <v>17</v>
      </c>
      <c r="D9" s="28" t="s">
        <v>18</v>
      </c>
      <c r="E9" s="86"/>
      <c r="F9" s="87"/>
      <c r="G9" s="88"/>
      <c r="H9" s="72" t="s">
        <v>10</v>
      </c>
      <c r="I9" s="71">
        <v>340000</v>
      </c>
      <c r="J9" s="2"/>
      <c r="K9" s="2"/>
    </row>
    <row r="10" spans="1:11" x14ac:dyDescent="0.35">
      <c r="A10" s="44" t="s">
        <v>19</v>
      </c>
      <c r="B10" s="39" t="s">
        <v>20</v>
      </c>
      <c r="C10" s="45" t="s">
        <v>21</v>
      </c>
      <c r="D10" s="40" t="s">
        <v>18</v>
      </c>
      <c r="E10" s="46">
        <v>2</v>
      </c>
      <c r="F10" s="46">
        <v>3</v>
      </c>
      <c r="G10" s="46">
        <v>2</v>
      </c>
      <c r="H10" s="46">
        <v>7</v>
      </c>
      <c r="I10" s="47">
        <v>11788</v>
      </c>
    </row>
    <row r="11" spans="1:11" x14ac:dyDescent="0.35">
      <c r="A11" s="48"/>
      <c r="B11" s="49"/>
      <c r="C11" s="50" t="s">
        <v>22</v>
      </c>
      <c r="D11" s="51" t="s">
        <v>18</v>
      </c>
      <c r="E11" s="52">
        <v>0</v>
      </c>
      <c r="F11" s="52">
        <v>0</v>
      </c>
      <c r="G11" s="52">
        <v>0</v>
      </c>
      <c r="H11" s="52">
        <v>0</v>
      </c>
      <c r="I11" s="53">
        <v>214</v>
      </c>
    </row>
    <row r="12" spans="1:11" x14ac:dyDescent="0.35">
      <c r="A12" s="44"/>
      <c r="B12" s="39" t="s">
        <v>23</v>
      </c>
      <c r="C12" s="54" t="s">
        <v>24</v>
      </c>
      <c r="D12" s="40" t="s">
        <v>25</v>
      </c>
      <c r="E12" s="55">
        <v>0</v>
      </c>
      <c r="F12" s="55">
        <v>0</v>
      </c>
      <c r="G12" s="55">
        <v>0</v>
      </c>
      <c r="H12" s="55">
        <v>0</v>
      </c>
      <c r="I12" s="41">
        <v>163.21851300500001</v>
      </c>
    </row>
    <row r="13" spans="1:11" x14ac:dyDescent="0.35">
      <c r="A13" s="56"/>
      <c r="B13" s="57"/>
      <c r="C13" s="58" t="s">
        <v>26</v>
      </c>
      <c r="D13" s="59" t="s">
        <v>25</v>
      </c>
      <c r="E13" s="60">
        <v>0</v>
      </c>
      <c r="F13" s="60">
        <v>0</v>
      </c>
      <c r="G13" s="60">
        <v>0</v>
      </c>
      <c r="H13" s="60">
        <v>0</v>
      </c>
      <c r="I13" s="61">
        <v>0.3576622948</v>
      </c>
    </row>
    <row r="14" spans="1:11" x14ac:dyDescent="0.35">
      <c r="A14" s="56"/>
      <c r="B14" s="57"/>
      <c r="C14" s="58" t="s">
        <v>24</v>
      </c>
      <c r="D14" s="59" t="s">
        <v>27</v>
      </c>
      <c r="E14" s="60">
        <v>0</v>
      </c>
      <c r="F14" s="60">
        <v>0</v>
      </c>
      <c r="G14" s="60">
        <v>0</v>
      </c>
      <c r="H14" s="60">
        <v>0</v>
      </c>
      <c r="I14" s="61">
        <v>5.1604225245000004</v>
      </c>
    </row>
    <row r="15" spans="1:11" x14ac:dyDescent="0.35">
      <c r="A15" s="56"/>
      <c r="B15" s="57"/>
      <c r="C15" s="58" t="s">
        <v>28</v>
      </c>
      <c r="D15" s="59" t="s">
        <v>27</v>
      </c>
      <c r="E15" s="60">
        <v>0</v>
      </c>
      <c r="F15" s="60">
        <v>0</v>
      </c>
      <c r="G15" s="60">
        <v>0</v>
      </c>
      <c r="H15" s="60">
        <v>0</v>
      </c>
      <c r="I15" s="61">
        <v>15.867339362499999</v>
      </c>
    </row>
    <row r="16" spans="1:11" x14ac:dyDescent="0.35">
      <c r="A16" s="56"/>
      <c r="B16" s="57"/>
      <c r="C16" s="58" t="s">
        <v>29</v>
      </c>
      <c r="D16" s="59" t="s">
        <v>27</v>
      </c>
      <c r="E16" s="60">
        <v>0</v>
      </c>
      <c r="F16" s="60">
        <v>0</v>
      </c>
      <c r="G16" s="60">
        <v>0</v>
      </c>
      <c r="H16" s="60">
        <v>0</v>
      </c>
      <c r="I16" s="61">
        <v>21.665664478699998</v>
      </c>
    </row>
    <row r="17" spans="1:9" x14ac:dyDescent="0.35">
      <c r="A17" s="56"/>
      <c r="B17" s="57"/>
      <c r="C17" s="58" t="s">
        <v>30</v>
      </c>
      <c r="D17" s="59" t="s">
        <v>27</v>
      </c>
      <c r="E17" s="60">
        <v>0</v>
      </c>
      <c r="F17" s="60">
        <v>0</v>
      </c>
      <c r="G17" s="60">
        <v>0</v>
      </c>
      <c r="H17" s="60">
        <v>0</v>
      </c>
      <c r="I17" s="61">
        <v>32.696654563400003</v>
      </c>
    </row>
    <row r="18" spans="1:9" x14ac:dyDescent="0.35">
      <c r="A18" s="56"/>
      <c r="B18" s="57"/>
      <c r="C18" s="58" t="s">
        <v>31</v>
      </c>
      <c r="D18" s="59" t="s">
        <v>27</v>
      </c>
      <c r="E18" s="60">
        <v>0</v>
      </c>
      <c r="F18" s="60">
        <v>0</v>
      </c>
      <c r="G18" s="60">
        <v>0</v>
      </c>
      <c r="H18" s="60">
        <v>0</v>
      </c>
      <c r="I18" s="61">
        <v>359.24002437000001</v>
      </c>
    </row>
    <row r="19" spans="1:9" x14ac:dyDescent="0.35">
      <c r="A19" s="56"/>
      <c r="B19" s="57"/>
      <c r="C19" s="58" t="s">
        <v>32</v>
      </c>
      <c r="D19" s="59" t="s">
        <v>27</v>
      </c>
      <c r="E19" s="60">
        <v>0</v>
      </c>
      <c r="F19" s="60">
        <v>0</v>
      </c>
      <c r="G19" s="60">
        <v>0</v>
      </c>
      <c r="H19" s="60">
        <v>0</v>
      </c>
      <c r="I19" s="61">
        <v>12.7521694481</v>
      </c>
    </row>
    <row r="20" spans="1:9" x14ac:dyDescent="0.35">
      <c r="A20" s="48"/>
      <c r="B20" s="49"/>
      <c r="C20" s="50" t="s">
        <v>33</v>
      </c>
      <c r="D20" s="51" t="s">
        <v>27</v>
      </c>
      <c r="E20" s="62">
        <v>0</v>
      </c>
      <c r="F20" s="62">
        <v>0</v>
      </c>
      <c r="G20" s="62">
        <v>0</v>
      </c>
      <c r="H20" s="62">
        <v>0</v>
      </c>
      <c r="I20" s="63">
        <v>9.0071224301000008</v>
      </c>
    </row>
    <row r="21" spans="1:9" x14ac:dyDescent="0.35">
      <c r="A21" s="44"/>
      <c r="B21" s="39" t="s">
        <v>34</v>
      </c>
      <c r="C21" s="54" t="s">
        <v>35</v>
      </c>
      <c r="D21" s="40" t="s">
        <v>25</v>
      </c>
      <c r="E21" s="55">
        <v>0</v>
      </c>
      <c r="F21" s="55">
        <v>0</v>
      </c>
      <c r="G21" s="55">
        <v>0</v>
      </c>
      <c r="H21" s="55">
        <v>0</v>
      </c>
      <c r="I21" s="41">
        <v>22.133545460099999</v>
      </c>
    </row>
    <row r="22" spans="1:9" x14ac:dyDescent="0.35">
      <c r="A22" s="56"/>
      <c r="B22" s="57"/>
      <c r="C22" s="58" t="s">
        <v>36</v>
      </c>
      <c r="D22" s="59" t="s">
        <v>25</v>
      </c>
      <c r="E22" s="60">
        <v>0</v>
      </c>
      <c r="F22" s="60">
        <v>0</v>
      </c>
      <c r="G22" s="60">
        <v>0</v>
      </c>
      <c r="H22" s="60">
        <v>0</v>
      </c>
      <c r="I22" s="61">
        <v>6.4213758999999995E-2</v>
      </c>
    </row>
    <row r="23" spans="1:9" x14ac:dyDescent="0.35">
      <c r="A23" s="56"/>
      <c r="B23" s="57"/>
      <c r="C23" s="58" t="s">
        <v>37</v>
      </c>
      <c r="D23" s="59" t="s">
        <v>25</v>
      </c>
      <c r="E23" s="60">
        <v>0</v>
      </c>
      <c r="F23" s="60">
        <v>0</v>
      </c>
      <c r="G23" s="60">
        <v>0</v>
      </c>
      <c r="H23" s="60">
        <v>0</v>
      </c>
      <c r="I23" s="61">
        <v>35.461905816600002</v>
      </c>
    </row>
    <row r="24" spans="1:9" x14ac:dyDescent="0.35">
      <c r="A24" s="48"/>
      <c r="B24" s="49"/>
      <c r="C24" s="50" t="s">
        <v>38</v>
      </c>
      <c r="D24" s="51" t="s">
        <v>27</v>
      </c>
      <c r="E24" s="62">
        <v>0</v>
      </c>
      <c r="F24" s="62">
        <v>0</v>
      </c>
      <c r="G24" s="62">
        <v>0</v>
      </c>
      <c r="H24" s="62">
        <v>0</v>
      </c>
      <c r="I24" s="63">
        <v>1.2441616513</v>
      </c>
    </row>
    <row r="25" spans="1:9" x14ac:dyDescent="0.35">
      <c r="A25" s="64"/>
      <c r="B25" s="65" t="s">
        <v>39</v>
      </c>
      <c r="C25" s="66" t="s">
        <v>40</v>
      </c>
      <c r="D25" s="40" t="s">
        <v>25</v>
      </c>
      <c r="E25" s="55"/>
      <c r="F25" s="55"/>
      <c r="G25" s="55"/>
      <c r="H25" s="55">
        <v>0</v>
      </c>
      <c r="I25" s="41">
        <v>44.103478540300003</v>
      </c>
    </row>
    <row r="26" spans="1:9" x14ac:dyDescent="0.35">
      <c r="A26" s="67"/>
      <c r="B26" s="67"/>
      <c r="C26" s="68" t="s">
        <v>41</v>
      </c>
      <c r="D26" s="59" t="s">
        <v>25</v>
      </c>
      <c r="E26" s="60"/>
      <c r="F26" s="60"/>
      <c r="G26" s="60"/>
      <c r="H26" s="60">
        <v>0</v>
      </c>
      <c r="I26" s="61">
        <v>2.4185417030999998</v>
      </c>
    </row>
    <row r="27" spans="1:9" x14ac:dyDescent="0.35">
      <c r="A27" s="67"/>
      <c r="B27" s="67"/>
      <c r="C27" s="68" t="s">
        <v>42</v>
      </c>
      <c r="D27" s="59" t="s">
        <v>25</v>
      </c>
      <c r="E27" s="60"/>
      <c r="F27" s="60"/>
      <c r="G27" s="60"/>
      <c r="H27" s="60">
        <v>0</v>
      </c>
      <c r="I27" s="61">
        <v>145.74608484300001</v>
      </c>
    </row>
    <row r="28" spans="1:9" x14ac:dyDescent="0.35">
      <c r="A28" s="67"/>
      <c r="B28" s="67"/>
      <c r="C28" s="68" t="s">
        <v>43</v>
      </c>
      <c r="D28" s="59" t="s">
        <v>25</v>
      </c>
      <c r="E28" s="60"/>
      <c r="F28" s="60"/>
      <c r="G28" s="60"/>
      <c r="H28" s="60">
        <v>0</v>
      </c>
      <c r="I28" s="61">
        <v>25.177839343500001</v>
      </c>
    </row>
    <row r="29" spans="1:9" x14ac:dyDescent="0.35">
      <c r="A29" s="69"/>
      <c r="B29" s="69"/>
      <c r="C29" s="70" t="s">
        <v>44</v>
      </c>
      <c r="D29" s="51" t="s">
        <v>25</v>
      </c>
      <c r="E29" s="62"/>
      <c r="F29" s="62"/>
      <c r="G29" s="62"/>
      <c r="H29" s="62">
        <v>0</v>
      </c>
      <c r="I29" s="63">
        <v>1661.27815427</v>
      </c>
    </row>
    <row r="30" spans="1:9" x14ac:dyDescent="0.35">
      <c r="B30" s="3"/>
      <c r="C30" s="5"/>
      <c r="D30" s="4"/>
      <c r="E30" s="38"/>
      <c r="F30" s="38"/>
      <c r="G30" s="38"/>
    </row>
    <row r="31" spans="1:9" x14ac:dyDescent="0.35">
      <c r="A31" s="38" t="s">
        <v>45</v>
      </c>
      <c r="B31" s="3"/>
      <c r="C31" s="5"/>
      <c r="D31" s="4"/>
      <c r="E31" s="38"/>
      <c r="F31" s="38"/>
      <c r="G31" s="38"/>
    </row>
    <row r="32" spans="1:9" x14ac:dyDescent="0.35">
      <c r="A32" s="38" t="s">
        <v>46</v>
      </c>
      <c r="B32" s="3"/>
      <c r="C32" s="5"/>
      <c r="D32" s="4"/>
      <c r="E32" s="38"/>
      <c r="F32" s="38"/>
      <c r="G32" s="38"/>
    </row>
    <row r="33" spans="1:7" x14ac:dyDescent="0.35">
      <c r="B33" s="3"/>
      <c r="C33" s="5"/>
      <c r="D33" s="4"/>
      <c r="E33" s="38"/>
      <c r="F33" s="38"/>
      <c r="G33" s="38"/>
    </row>
    <row r="34" spans="1:7" x14ac:dyDescent="0.35">
      <c r="A34" s="73" t="s">
        <v>47</v>
      </c>
      <c r="B34" s="3"/>
      <c r="C34" s="5"/>
      <c r="D34" s="4"/>
      <c r="E34" s="38"/>
      <c r="F34" s="38"/>
      <c r="G34" s="38"/>
    </row>
    <row r="35" spans="1:7" x14ac:dyDescent="0.35">
      <c r="A35" s="38" t="s">
        <v>48</v>
      </c>
      <c r="B35" s="3"/>
      <c r="C35" s="5"/>
      <c r="D35" s="4"/>
      <c r="E35" s="38"/>
      <c r="F35" s="38"/>
      <c r="G35" s="38"/>
    </row>
    <row r="36" spans="1:7" x14ac:dyDescent="0.35">
      <c r="A36" s="74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6" s="3"/>
      <c r="C36" s="5"/>
      <c r="D36" s="4"/>
      <c r="E36" s="75" t="s">
        <v>49</v>
      </c>
      <c r="F36" s="38"/>
      <c r="G36" s="38"/>
    </row>
    <row r="37" spans="1:7" x14ac:dyDescent="0.35">
      <c r="A37" s="38" t="str">
        <f>CONCATENATE(CHAR(169)," European Union / Copernicus Emergency Management Service")</f>
        <v>© European Union / Copernicus Emergency Management Service</v>
      </c>
      <c r="B37" s="3"/>
      <c r="C37" s="5"/>
      <c r="D37" s="4"/>
      <c r="E37" s="38"/>
      <c r="F37" s="38"/>
      <c r="G37" s="38"/>
    </row>
    <row r="38" spans="1:7" x14ac:dyDescent="0.35">
      <c r="B38" s="3"/>
      <c r="C38" s="5"/>
      <c r="D38" s="4"/>
      <c r="E38" s="38"/>
      <c r="F38" s="38"/>
      <c r="G38" s="38"/>
    </row>
    <row r="39" spans="1:7" x14ac:dyDescent="0.35">
      <c r="B39" s="3"/>
      <c r="C39" s="5"/>
      <c r="D39" s="4"/>
      <c r="E39" s="38"/>
      <c r="F39" s="38"/>
      <c r="G39" s="38"/>
    </row>
    <row r="40" spans="1:7" x14ac:dyDescent="0.35">
      <c r="A40" s="73" t="s">
        <v>50</v>
      </c>
      <c r="B40" s="3"/>
      <c r="C40" s="5"/>
      <c r="D40" s="4"/>
      <c r="E40" s="38"/>
      <c r="F40" s="38"/>
      <c r="G40" s="38"/>
    </row>
    <row r="41" spans="1:7" x14ac:dyDescent="0.35">
      <c r="A41" s="38" t="s">
        <v>51</v>
      </c>
      <c r="B41" s="3"/>
      <c r="C41" s="5"/>
      <c r="D41" s="4"/>
      <c r="E41" s="38"/>
      <c r="F41" s="38"/>
      <c r="G41" s="38"/>
    </row>
    <row r="42" spans="1:7" x14ac:dyDescent="0.35">
      <c r="A42" s="38" t="s">
        <v>52</v>
      </c>
      <c r="B42" s="3"/>
      <c r="C42" s="5"/>
      <c r="D42" s="4"/>
      <c r="E42" s="38"/>
      <c r="F42" s="38"/>
      <c r="G42" s="38"/>
    </row>
    <row r="43" spans="1:7" x14ac:dyDescent="0.35">
      <c r="A43" s="38" t="s">
        <v>53</v>
      </c>
      <c r="B43" s="3"/>
      <c r="C43" s="6"/>
      <c r="D43" s="4"/>
      <c r="E43" s="38"/>
      <c r="F43" s="38"/>
      <c r="G43" s="38"/>
    </row>
    <row r="44" spans="1:7" x14ac:dyDescent="0.35">
      <c r="A44" s="38" t="s">
        <v>54</v>
      </c>
      <c r="B44" s="3"/>
      <c r="C44" s="6"/>
      <c r="D44" s="4"/>
      <c r="E44" s="38"/>
      <c r="F44" s="38"/>
      <c r="G44" s="38"/>
    </row>
    <row r="45" spans="1:7" x14ac:dyDescent="0.35">
      <c r="B45" s="3"/>
      <c r="C45" s="6"/>
      <c r="D45" s="4"/>
      <c r="E45" s="38"/>
      <c r="F45" s="38"/>
      <c r="G45" s="38"/>
    </row>
    <row r="46" spans="1:7" x14ac:dyDescent="0.35">
      <c r="B46" s="3"/>
      <c r="C46" s="6"/>
      <c r="D46" s="4"/>
      <c r="E46" s="38"/>
      <c r="F46" s="38"/>
      <c r="G46" s="38"/>
    </row>
    <row r="47" spans="1:7" x14ac:dyDescent="0.35">
      <c r="A47" s="73" t="s">
        <v>55</v>
      </c>
      <c r="B47" s="3"/>
      <c r="C47" s="6"/>
      <c r="D47" s="4"/>
      <c r="E47" s="38"/>
      <c r="F47" s="38"/>
      <c r="G47" s="38"/>
    </row>
    <row r="48" spans="1:7" x14ac:dyDescent="0.35">
      <c r="A48" s="38" t="s">
        <v>56</v>
      </c>
      <c r="B48" s="3"/>
      <c r="C48" s="6"/>
      <c r="D48" s="4"/>
      <c r="E48" s="38"/>
      <c r="F48" s="38"/>
      <c r="G48" s="38"/>
    </row>
    <row r="49" spans="1:7" x14ac:dyDescent="0.35">
      <c r="A49" s="38" t="s">
        <v>57</v>
      </c>
      <c r="B49" s="3"/>
      <c r="C49" s="6"/>
      <c r="D49" s="4"/>
      <c r="E49" s="38"/>
      <c r="F49" s="38"/>
      <c r="G49" s="38"/>
    </row>
    <row r="50" spans="1:7" x14ac:dyDescent="0.35">
      <c r="B50" s="3"/>
      <c r="C50" s="6"/>
      <c r="D50" s="4"/>
      <c r="E50" s="38"/>
      <c r="F50" s="38"/>
      <c r="G50" s="38"/>
    </row>
    <row r="51" spans="1:7" x14ac:dyDescent="0.35">
      <c r="B51" s="3"/>
      <c r="C51" s="6"/>
      <c r="D51" s="4"/>
      <c r="E51" s="38"/>
      <c r="F51" s="38"/>
      <c r="G51" s="38"/>
    </row>
    <row r="52" spans="1:7" x14ac:dyDescent="0.35">
      <c r="A52" s="73" t="s">
        <v>58</v>
      </c>
      <c r="B52" s="3"/>
      <c r="C52" s="6"/>
      <c r="D52" s="4"/>
      <c r="E52" s="38"/>
      <c r="F52" s="38"/>
      <c r="G52" s="38"/>
    </row>
    <row r="53" spans="1:7" x14ac:dyDescent="0.35">
      <c r="A53" s="38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53" s="3"/>
      <c r="C53" s="6"/>
      <c r="D53" s="4"/>
      <c r="E53" s="38"/>
      <c r="F53" s="38"/>
      <c r="G53" s="38"/>
    </row>
    <row r="54" spans="1:7" x14ac:dyDescent="0.35">
      <c r="A54" s="38" t="str">
        <f>CONCATENATE("",CHAR(169)," EuroGeographics, ",CHAR(169)," TurkStat. Source: European Commission – Eurostat/GISCO, 2024." )</f>
        <v>© EuroGeographics, © TurkStat. Source: European Commission – Eurostat/GISCO, 2024.</v>
      </c>
      <c r="B54" s="3"/>
      <c r="C54" s="6"/>
      <c r="D54" s="4"/>
      <c r="E54" s="38"/>
      <c r="F54" s="38"/>
      <c r="G54" s="38"/>
    </row>
    <row r="55" spans="1:7" x14ac:dyDescent="0.35">
      <c r="A55" s="85" t="s">
        <v>59</v>
      </c>
      <c r="E55" s="38"/>
      <c r="F55" s="38"/>
      <c r="G55" s="38"/>
    </row>
    <row r="56" spans="1:7" x14ac:dyDescent="0.35">
      <c r="A56" s="38" t="s">
        <v>60</v>
      </c>
      <c r="E56" s="38"/>
      <c r="F56" s="38"/>
      <c r="G56" s="38"/>
    </row>
    <row r="57" spans="1:7" x14ac:dyDescent="0.35">
      <c r="E57" s="38"/>
      <c r="F57" s="38"/>
      <c r="G57" s="38"/>
    </row>
    <row r="58" spans="1:7" x14ac:dyDescent="0.35">
      <c r="A58" s="38" t="s">
        <v>61</v>
      </c>
      <c r="E58" s="38"/>
      <c r="F58" s="38"/>
      <c r="G58" s="38"/>
    </row>
    <row r="59" spans="1:7" x14ac:dyDescent="0.35">
      <c r="A59" s="38" t="str">
        <f>CONCATENATE("",CHAR(169)," EuroGeographics, ",CHAR(169)," TurkStat. Source: European Commission – Eurostat/GISCO, 2024." )</f>
        <v>© EuroGeographics, © TurkStat. Source: European Commission – Eurostat/GISCO, 2024.</v>
      </c>
      <c r="E59" s="38"/>
      <c r="F59" s="38"/>
      <c r="G59" s="38"/>
    </row>
    <row r="60" spans="1:7" x14ac:dyDescent="0.35">
      <c r="E60" s="38"/>
      <c r="F60" s="38"/>
      <c r="G60" s="38"/>
    </row>
  </sheetData>
  <mergeCells count="3">
    <mergeCell ref="E9:G9"/>
    <mergeCell ref="E5:H5"/>
    <mergeCell ref="E4:H4"/>
  </mergeCells>
  <pageMargins left="0.7" right="0.7" top="0.75" bottom="0.75" header="0.3" footer="0.3"/>
  <pageSetup paperSize="9" scale="10" orientation="landscape"/>
  <headerFooter>
    <oddFooter>&amp;C_x000D_&amp;1#&amp;"Aptos"&amp;10&amp;K000000 Company General Use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"/>
  <sheetViews>
    <sheetView workbookViewId="0">
      <selection activeCell="D20" sqref="D20"/>
    </sheetView>
  </sheetViews>
  <sheetFormatPr baseColWidth="10" defaultColWidth="9.179687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43" t="s">
        <v>118</v>
      </c>
    </row>
    <row r="2" spans="1:12" x14ac:dyDescent="0.35">
      <c r="A2" s="43" t="s">
        <v>62</v>
      </c>
    </row>
    <row r="4" spans="1:12" x14ac:dyDescent="0.35">
      <c r="A4" s="37" t="s">
        <v>63</v>
      </c>
      <c r="B4" s="37" t="s">
        <v>64</v>
      </c>
      <c r="C4" s="37" t="s">
        <v>65</v>
      </c>
      <c r="D4" s="37" t="s">
        <v>66</v>
      </c>
      <c r="E4" s="37" t="s">
        <v>67</v>
      </c>
      <c r="F4" s="37" t="s">
        <v>68</v>
      </c>
      <c r="G4" s="37" t="s">
        <v>69</v>
      </c>
      <c r="H4" s="37" t="s">
        <v>70</v>
      </c>
      <c r="I4" s="37" t="s">
        <v>71</v>
      </c>
      <c r="J4" s="37" t="s">
        <v>72</v>
      </c>
      <c r="K4" s="37" t="s">
        <v>73</v>
      </c>
      <c r="L4" s="37" t="s">
        <v>74</v>
      </c>
    </row>
    <row r="6" spans="1:12" x14ac:dyDescent="0.35">
      <c r="A6" s="38">
        <v>0</v>
      </c>
      <c r="B6" s="38">
        <v>12</v>
      </c>
      <c r="C6" s="38" t="s">
        <v>75</v>
      </c>
      <c r="D6" s="38">
        <v>127</v>
      </c>
      <c r="E6" s="38" t="s">
        <v>22</v>
      </c>
      <c r="F6" s="38" t="s">
        <v>76</v>
      </c>
      <c r="G6" s="38" t="s">
        <v>77</v>
      </c>
      <c r="H6" s="38">
        <v>997</v>
      </c>
      <c r="I6" s="38">
        <v>978</v>
      </c>
      <c r="J6" s="38" t="s">
        <v>78</v>
      </c>
      <c r="K6" s="38">
        <v>214</v>
      </c>
      <c r="L6" s="38">
        <v>214</v>
      </c>
    </row>
    <row r="7" spans="1:12" x14ac:dyDescent="0.35">
      <c r="A7" s="38">
        <v>1</v>
      </c>
      <c r="B7" s="38">
        <v>11</v>
      </c>
      <c r="C7" s="38" t="s">
        <v>21</v>
      </c>
      <c r="D7" s="38">
        <v>997</v>
      </c>
      <c r="E7" s="38" t="s">
        <v>78</v>
      </c>
      <c r="F7" s="38" t="s">
        <v>76</v>
      </c>
      <c r="G7" s="38" t="s">
        <v>77</v>
      </c>
      <c r="H7" s="38">
        <v>997</v>
      </c>
      <c r="I7" s="38">
        <v>978</v>
      </c>
      <c r="J7" s="38" t="s">
        <v>78</v>
      </c>
      <c r="K7" s="38">
        <v>11781</v>
      </c>
      <c r="L7" s="38">
        <v>11781</v>
      </c>
    </row>
    <row r="8" spans="1:12" x14ac:dyDescent="0.35">
      <c r="A8" s="38">
        <v>2</v>
      </c>
      <c r="B8" s="38">
        <v>11</v>
      </c>
      <c r="C8" s="38" t="s">
        <v>21</v>
      </c>
      <c r="D8" s="38">
        <v>997</v>
      </c>
      <c r="E8" s="38" t="s">
        <v>78</v>
      </c>
      <c r="F8" s="38" t="s">
        <v>12</v>
      </c>
      <c r="G8" s="38" t="s">
        <v>77</v>
      </c>
      <c r="H8" s="38">
        <v>2</v>
      </c>
      <c r="I8" s="38">
        <v>978</v>
      </c>
      <c r="J8" s="38" t="s">
        <v>78</v>
      </c>
      <c r="K8" s="38">
        <v>3</v>
      </c>
      <c r="L8" s="38">
        <v>3</v>
      </c>
    </row>
    <row r="9" spans="1:12" x14ac:dyDescent="0.35">
      <c r="A9" s="38">
        <v>3</v>
      </c>
      <c r="B9" s="38">
        <v>11</v>
      </c>
      <c r="C9" s="38" t="s">
        <v>21</v>
      </c>
      <c r="D9" s="38">
        <v>997</v>
      </c>
      <c r="E9" s="38" t="s">
        <v>78</v>
      </c>
      <c r="F9" s="38" t="s">
        <v>11</v>
      </c>
      <c r="G9" s="38" t="s">
        <v>77</v>
      </c>
      <c r="H9" s="38">
        <v>2</v>
      </c>
      <c r="I9" s="38">
        <v>978</v>
      </c>
      <c r="J9" s="38" t="s">
        <v>78</v>
      </c>
      <c r="K9" s="38">
        <v>2</v>
      </c>
      <c r="L9" s="38">
        <v>2</v>
      </c>
    </row>
    <row r="10" spans="1:12" x14ac:dyDescent="0.35">
      <c r="A10" s="38">
        <v>4</v>
      </c>
      <c r="B10" s="38">
        <v>11</v>
      </c>
      <c r="C10" s="38" t="s">
        <v>21</v>
      </c>
      <c r="D10" s="38">
        <v>997</v>
      </c>
      <c r="E10" s="38" t="s">
        <v>78</v>
      </c>
      <c r="F10" s="38" t="s">
        <v>79</v>
      </c>
      <c r="G10" s="38" t="s">
        <v>77</v>
      </c>
      <c r="H10" s="38">
        <v>2</v>
      </c>
      <c r="I10" s="38">
        <v>978</v>
      </c>
      <c r="J10" s="38" t="s">
        <v>78</v>
      </c>
      <c r="K10" s="38">
        <v>2</v>
      </c>
      <c r="L10" s="38">
        <v>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zoomScale="85" zoomScaleNormal="85" workbookViewId="0">
      <selection activeCell="C11" sqref="C11"/>
    </sheetView>
  </sheetViews>
  <sheetFormatPr baseColWidth="10" defaultColWidth="9.1796875" defaultRowHeight="14.5" x14ac:dyDescent="0.35"/>
  <cols>
    <col min="1" max="10" width="24" customWidth="1"/>
  </cols>
  <sheetData>
    <row r="1" spans="1:10" x14ac:dyDescent="0.35">
      <c r="A1" t="s">
        <v>119</v>
      </c>
    </row>
    <row r="3" spans="1:10" ht="26" x14ac:dyDescent="0.35">
      <c r="A3" s="76" t="s">
        <v>80</v>
      </c>
      <c r="B3" s="76" t="s">
        <v>81</v>
      </c>
      <c r="C3" s="76" t="s">
        <v>82</v>
      </c>
      <c r="D3" s="76" t="s">
        <v>83</v>
      </c>
      <c r="E3" s="76" t="s">
        <v>84</v>
      </c>
      <c r="F3" s="76" t="s">
        <v>85</v>
      </c>
      <c r="G3" s="76" t="s">
        <v>86</v>
      </c>
      <c r="H3" s="76" t="s">
        <v>87</v>
      </c>
      <c r="I3" s="76" t="s">
        <v>88</v>
      </c>
      <c r="J3" s="76" t="s">
        <v>89</v>
      </c>
    </row>
    <row r="4" spans="1:10" ht="50" x14ac:dyDescent="0.35">
      <c r="A4" s="77" t="s">
        <v>90</v>
      </c>
      <c r="B4" s="78" t="s">
        <v>91</v>
      </c>
      <c r="C4" s="78" t="s">
        <v>92</v>
      </c>
      <c r="D4" s="78" t="s">
        <v>93</v>
      </c>
      <c r="E4" s="78" t="s">
        <v>94</v>
      </c>
      <c r="F4" s="78" t="str">
        <f>HYPERLINK("https://www.worldpop.org", "WorldPop (www.worldpop.org)")</f>
        <v>WorldPop (www.worldpop.org)</v>
      </c>
      <c r="G4" s="78" t="s">
        <v>95</v>
      </c>
      <c r="H4" s="78" t="s">
        <v>95</v>
      </c>
      <c r="I4" s="78" t="s">
        <v>95</v>
      </c>
      <c r="J4" s="78" t="s">
        <v>96</v>
      </c>
    </row>
    <row r="5" spans="1:10" x14ac:dyDescent="0.35">
      <c r="A5" s="79" t="s">
        <v>15</v>
      </c>
      <c r="B5" s="80">
        <v>337864</v>
      </c>
      <c r="C5" s="81">
        <v>94466</v>
      </c>
      <c r="D5" s="81">
        <v>769070</v>
      </c>
      <c r="E5" s="81">
        <v>369159</v>
      </c>
      <c r="F5" s="81">
        <v>234440</v>
      </c>
      <c r="G5" s="82">
        <v>361000</v>
      </c>
      <c r="H5" s="82">
        <v>225469</v>
      </c>
      <c r="I5" s="83">
        <v>62.5</v>
      </c>
      <c r="J5" s="84" t="s">
        <v>97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"/>
  <sheetViews>
    <sheetView workbookViewId="0"/>
  </sheetViews>
  <sheetFormatPr baseColWidth="10" defaultColWidth="9.179687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43" t="s">
        <v>118</v>
      </c>
    </row>
    <row r="2" spans="1:12" x14ac:dyDescent="0.35">
      <c r="A2" s="43" t="s">
        <v>98</v>
      </c>
    </row>
    <row r="4" spans="1:12" x14ac:dyDescent="0.35">
      <c r="A4" s="37" t="s">
        <v>63</v>
      </c>
      <c r="B4" s="37" t="s">
        <v>64</v>
      </c>
      <c r="C4" s="37" t="s">
        <v>65</v>
      </c>
      <c r="D4" s="37" t="s">
        <v>66</v>
      </c>
      <c r="E4" s="37" t="s">
        <v>67</v>
      </c>
      <c r="F4" s="37" t="s">
        <v>68</v>
      </c>
      <c r="G4" s="37" t="s">
        <v>69</v>
      </c>
      <c r="H4" s="37" t="s">
        <v>70</v>
      </c>
      <c r="I4" s="37" t="s">
        <v>71</v>
      </c>
      <c r="J4" s="37" t="s">
        <v>72</v>
      </c>
      <c r="K4" s="37" t="s">
        <v>73</v>
      </c>
      <c r="L4" s="37" t="s">
        <v>99</v>
      </c>
    </row>
    <row r="6" spans="1:12" x14ac:dyDescent="0.35">
      <c r="A6" s="38">
        <v>0</v>
      </c>
      <c r="B6" s="38">
        <v>213</v>
      </c>
      <c r="C6" s="38" t="s">
        <v>100</v>
      </c>
      <c r="D6" s="38">
        <v>2130</v>
      </c>
      <c r="E6" s="38" t="s">
        <v>24</v>
      </c>
      <c r="F6" s="38" t="s">
        <v>76</v>
      </c>
      <c r="G6" s="38" t="s">
        <v>78</v>
      </c>
      <c r="H6" s="38">
        <v>997</v>
      </c>
      <c r="I6" s="38">
        <v>994</v>
      </c>
      <c r="J6" s="38" t="s">
        <v>78</v>
      </c>
      <c r="K6" s="38">
        <v>1</v>
      </c>
      <c r="L6" s="38">
        <v>163.21851300500001</v>
      </c>
    </row>
    <row r="7" spans="1:12" x14ac:dyDescent="0.35">
      <c r="A7" s="38">
        <v>1</v>
      </c>
      <c r="B7" s="38">
        <v>213</v>
      </c>
      <c r="C7" s="38" t="s">
        <v>100</v>
      </c>
      <c r="D7" s="38">
        <v>21312</v>
      </c>
      <c r="E7" s="38" t="s">
        <v>26</v>
      </c>
      <c r="F7" s="38" t="s">
        <v>76</v>
      </c>
      <c r="G7" s="38" t="s">
        <v>78</v>
      </c>
      <c r="H7" s="38">
        <v>997</v>
      </c>
      <c r="I7" s="38">
        <v>994</v>
      </c>
      <c r="J7" s="38" t="s">
        <v>78</v>
      </c>
      <c r="K7" s="38">
        <v>3</v>
      </c>
      <c r="L7" s="38">
        <v>0.3576622948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2"/>
  <sheetViews>
    <sheetView workbookViewId="0"/>
  </sheetViews>
  <sheetFormatPr baseColWidth="10" defaultColWidth="9.179687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43" t="s">
        <v>118</v>
      </c>
    </row>
    <row r="2" spans="1:12" x14ac:dyDescent="0.35">
      <c r="A2" s="43" t="s">
        <v>101</v>
      </c>
    </row>
    <row r="4" spans="1:12" x14ac:dyDescent="0.35">
      <c r="A4" s="37" t="s">
        <v>63</v>
      </c>
      <c r="B4" s="37" t="s">
        <v>64</v>
      </c>
      <c r="C4" s="37" t="s">
        <v>65</v>
      </c>
      <c r="D4" s="37" t="s">
        <v>66</v>
      </c>
      <c r="E4" s="37" t="s">
        <v>67</v>
      </c>
      <c r="F4" s="37" t="s">
        <v>68</v>
      </c>
      <c r="G4" s="37" t="s">
        <v>69</v>
      </c>
      <c r="H4" s="37" t="s">
        <v>70</v>
      </c>
      <c r="I4" s="37" t="s">
        <v>71</v>
      </c>
      <c r="J4" s="37" t="s">
        <v>72</v>
      </c>
      <c r="K4" s="37" t="s">
        <v>73</v>
      </c>
      <c r="L4" s="37" t="s">
        <v>102</v>
      </c>
    </row>
    <row r="6" spans="1:12" x14ac:dyDescent="0.35">
      <c r="A6" s="38">
        <v>0</v>
      </c>
      <c r="B6" s="38">
        <v>211</v>
      </c>
      <c r="C6" s="38" t="s">
        <v>103</v>
      </c>
      <c r="D6" s="38">
        <v>2111</v>
      </c>
      <c r="E6" s="38" t="s">
        <v>28</v>
      </c>
      <c r="F6" s="38" t="s">
        <v>76</v>
      </c>
      <c r="G6" s="38" t="s">
        <v>78</v>
      </c>
      <c r="H6" s="38">
        <v>2</v>
      </c>
      <c r="I6" s="38">
        <v>994</v>
      </c>
      <c r="J6" s="38" t="s">
        <v>78</v>
      </c>
      <c r="K6" s="38">
        <v>122</v>
      </c>
      <c r="L6" s="38">
        <v>15.867339362499999</v>
      </c>
    </row>
    <row r="7" spans="1:12" x14ac:dyDescent="0.35">
      <c r="A7" s="38">
        <v>1</v>
      </c>
      <c r="B7" s="38">
        <v>211</v>
      </c>
      <c r="C7" s="38" t="s">
        <v>103</v>
      </c>
      <c r="D7" s="38">
        <v>21120</v>
      </c>
      <c r="E7" s="38" t="s">
        <v>29</v>
      </c>
      <c r="F7" s="38" t="s">
        <v>76</v>
      </c>
      <c r="G7" s="38" t="s">
        <v>78</v>
      </c>
      <c r="H7" s="38">
        <v>2</v>
      </c>
      <c r="I7" s="38">
        <v>994</v>
      </c>
      <c r="J7" s="38" t="s">
        <v>78</v>
      </c>
      <c r="K7" s="38">
        <v>186</v>
      </c>
      <c r="L7" s="38">
        <v>21.665664478699998</v>
      </c>
    </row>
    <row r="8" spans="1:12" x14ac:dyDescent="0.35">
      <c r="A8" s="38">
        <v>2</v>
      </c>
      <c r="B8" s="38">
        <v>211</v>
      </c>
      <c r="C8" s="38" t="s">
        <v>103</v>
      </c>
      <c r="D8" s="38">
        <v>21121</v>
      </c>
      <c r="E8" s="38" t="s">
        <v>30</v>
      </c>
      <c r="F8" s="38" t="s">
        <v>76</v>
      </c>
      <c r="G8" s="38" t="s">
        <v>78</v>
      </c>
      <c r="H8" s="38">
        <v>2</v>
      </c>
      <c r="I8" s="38">
        <v>994</v>
      </c>
      <c r="J8" s="38" t="s">
        <v>78</v>
      </c>
      <c r="K8" s="38">
        <v>265</v>
      </c>
      <c r="L8" s="38">
        <v>32.696654563400003</v>
      </c>
    </row>
    <row r="9" spans="1:12" x14ac:dyDescent="0.35">
      <c r="A9" s="38">
        <v>3</v>
      </c>
      <c r="B9" s="38">
        <v>211</v>
      </c>
      <c r="C9" s="38" t="s">
        <v>103</v>
      </c>
      <c r="D9" s="38">
        <v>21122</v>
      </c>
      <c r="E9" s="38" t="s">
        <v>31</v>
      </c>
      <c r="F9" s="38" t="s">
        <v>76</v>
      </c>
      <c r="G9" s="38" t="s">
        <v>78</v>
      </c>
      <c r="H9" s="38">
        <v>2</v>
      </c>
      <c r="I9" s="38">
        <v>994</v>
      </c>
      <c r="J9" s="38" t="s">
        <v>78</v>
      </c>
      <c r="K9" s="38">
        <v>2896</v>
      </c>
      <c r="L9" s="38">
        <v>359.24002437000001</v>
      </c>
    </row>
    <row r="10" spans="1:12" x14ac:dyDescent="0.35">
      <c r="A10" s="38">
        <v>4</v>
      </c>
      <c r="B10" s="38">
        <v>211</v>
      </c>
      <c r="C10" s="38" t="s">
        <v>103</v>
      </c>
      <c r="D10" s="38">
        <v>21124</v>
      </c>
      <c r="E10" s="38" t="s">
        <v>32</v>
      </c>
      <c r="F10" s="38" t="s">
        <v>76</v>
      </c>
      <c r="G10" s="38" t="s">
        <v>78</v>
      </c>
      <c r="H10" s="38">
        <v>2</v>
      </c>
      <c r="I10" s="38">
        <v>994</v>
      </c>
      <c r="J10" s="38" t="s">
        <v>78</v>
      </c>
      <c r="K10" s="38">
        <v>36</v>
      </c>
      <c r="L10" s="38">
        <v>12.7521694481</v>
      </c>
    </row>
    <row r="11" spans="1:12" x14ac:dyDescent="0.35">
      <c r="A11" s="38">
        <v>5</v>
      </c>
      <c r="B11" s="38">
        <v>212</v>
      </c>
      <c r="C11" s="38" t="s">
        <v>104</v>
      </c>
      <c r="D11" s="38">
        <v>2121</v>
      </c>
      <c r="E11" s="38" t="s">
        <v>33</v>
      </c>
      <c r="F11" s="38" t="s">
        <v>76</v>
      </c>
      <c r="G11" s="38" t="s">
        <v>78</v>
      </c>
      <c r="H11" s="38">
        <v>2</v>
      </c>
      <c r="I11" s="38">
        <v>994</v>
      </c>
      <c r="J11" s="38" t="s">
        <v>78</v>
      </c>
      <c r="K11" s="38">
        <v>17</v>
      </c>
      <c r="L11" s="38">
        <v>9.0071224301000008</v>
      </c>
    </row>
    <row r="12" spans="1:12" x14ac:dyDescent="0.35">
      <c r="A12" s="38">
        <v>6</v>
      </c>
      <c r="B12" s="38">
        <v>213</v>
      </c>
      <c r="C12" s="38" t="s">
        <v>100</v>
      </c>
      <c r="D12" s="38">
        <v>2130</v>
      </c>
      <c r="E12" s="38" t="s">
        <v>24</v>
      </c>
      <c r="F12" s="38" t="s">
        <v>76</v>
      </c>
      <c r="G12" s="38" t="s">
        <v>78</v>
      </c>
      <c r="H12" s="38">
        <v>2</v>
      </c>
      <c r="I12" s="38">
        <v>994</v>
      </c>
      <c r="J12" s="38" t="s">
        <v>78</v>
      </c>
      <c r="K12" s="38">
        <v>10</v>
      </c>
      <c r="L12" s="38">
        <v>5.1604225245000004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"/>
  <sheetViews>
    <sheetView workbookViewId="0">
      <selection activeCell="F17" sqref="F17"/>
    </sheetView>
  </sheetViews>
  <sheetFormatPr baseColWidth="10" defaultColWidth="9.179687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43" t="s">
        <v>118</v>
      </c>
    </row>
    <row r="2" spans="1:12" x14ac:dyDescent="0.35">
      <c r="A2" s="43" t="s">
        <v>105</v>
      </c>
    </row>
    <row r="4" spans="1:12" x14ac:dyDescent="0.35">
      <c r="A4" s="37" t="s">
        <v>63</v>
      </c>
      <c r="B4" s="37" t="s">
        <v>64</v>
      </c>
      <c r="C4" s="37" t="s">
        <v>65</v>
      </c>
      <c r="D4" s="37" t="s">
        <v>66</v>
      </c>
      <c r="E4" s="37" t="s">
        <v>67</v>
      </c>
      <c r="F4" s="37" t="s">
        <v>68</v>
      </c>
      <c r="G4" s="37" t="s">
        <v>69</v>
      </c>
      <c r="H4" s="37" t="s">
        <v>70</v>
      </c>
      <c r="I4" s="37" t="s">
        <v>71</v>
      </c>
      <c r="J4" s="37" t="s">
        <v>72</v>
      </c>
      <c r="K4" s="37" t="s">
        <v>73</v>
      </c>
      <c r="L4" s="37" t="s">
        <v>99</v>
      </c>
    </row>
    <row r="6" spans="1:12" x14ac:dyDescent="0.35">
      <c r="A6" s="38">
        <v>0</v>
      </c>
      <c r="B6" s="38">
        <v>215</v>
      </c>
      <c r="C6" s="38" t="s">
        <v>106</v>
      </c>
      <c r="D6" s="38">
        <v>21512</v>
      </c>
      <c r="E6" s="38" t="s">
        <v>35</v>
      </c>
      <c r="F6" s="38" t="s">
        <v>76</v>
      </c>
      <c r="G6" s="38" t="s">
        <v>78</v>
      </c>
      <c r="H6" s="38">
        <v>997</v>
      </c>
      <c r="I6" s="38">
        <v>994</v>
      </c>
      <c r="J6" s="38" t="s">
        <v>78</v>
      </c>
      <c r="K6" s="38">
        <v>1</v>
      </c>
      <c r="L6" s="38">
        <v>22.133545460099999</v>
      </c>
    </row>
    <row r="7" spans="1:12" x14ac:dyDescent="0.35">
      <c r="A7" s="38">
        <v>1</v>
      </c>
      <c r="B7" s="38">
        <v>215</v>
      </c>
      <c r="C7" s="38" t="s">
        <v>106</v>
      </c>
      <c r="D7" s="38">
        <v>2152</v>
      </c>
      <c r="E7" s="38" t="s">
        <v>36</v>
      </c>
      <c r="F7" s="38" t="s">
        <v>76</v>
      </c>
      <c r="G7" s="38" t="s">
        <v>78</v>
      </c>
      <c r="H7" s="38">
        <v>997</v>
      </c>
      <c r="I7" s="38">
        <v>994</v>
      </c>
      <c r="J7" s="38" t="s">
        <v>78</v>
      </c>
      <c r="K7" s="38">
        <v>5</v>
      </c>
      <c r="L7" s="38">
        <v>6.4213758999999995E-2</v>
      </c>
    </row>
    <row r="8" spans="1:12" x14ac:dyDescent="0.35">
      <c r="A8" s="38">
        <v>2</v>
      </c>
      <c r="B8" s="38">
        <v>24</v>
      </c>
      <c r="C8" s="38" t="s">
        <v>107</v>
      </c>
      <c r="D8" s="38">
        <v>241</v>
      </c>
      <c r="E8" s="38" t="s">
        <v>37</v>
      </c>
      <c r="F8" s="38" t="s">
        <v>76</v>
      </c>
      <c r="G8" s="38" t="s">
        <v>78</v>
      </c>
      <c r="H8" s="38">
        <v>997</v>
      </c>
      <c r="I8" s="38">
        <v>994</v>
      </c>
      <c r="J8" s="38" t="s">
        <v>78</v>
      </c>
      <c r="K8" s="38">
        <v>74</v>
      </c>
      <c r="L8" s="38">
        <v>35.461905816600002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baseColWidth="10" defaultColWidth="9.179687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43" t="s">
        <v>118</v>
      </c>
    </row>
    <row r="2" spans="1:12" x14ac:dyDescent="0.35">
      <c r="A2" s="43" t="s">
        <v>108</v>
      </c>
    </row>
    <row r="4" spans="1:12" x14ac:dyDescent="0.35">
      <c r="A4" s="37" t="s">
        <v>63</v>
      </c>
      <c r="B4" s="37" t="s">
        <v>64</v>
      </c>
      <c r="C4" s="37" t="s">
        <v>65</v>
      </c>
      <c r="D4" s="37" t="s">
        <v>66</v>
      </c>
      <c r="E4" s="37" t="s">
        <v>67</v>
      </c>
      <c r="F4" s="37" t="s">
        <v>68</v>
      </c>
      <c r="G4" s="37" t="s">
        <v>69</v>
      </c>
      <c r="H4" s="37" t="s">
        <v>70</v>
      </c>
      <c r="I4" s="37" t="s">
        <v>71</v>
      </c>
      <c r="J4" s="37" t="s">
        <v>72</v>
      </c>
      <c r="K4" s="37" t="s">
        <v>73</v>
      </c>
      <c r="L4" s="37" t="s">
        <v>102</v>
      </c>
    </row>
    <row r="6" spans="1:12" x14ac:dyDescent="0.35">
      <c r="A6" s="38">
        <v>0</v>
      </c>
      <c r="B6" s="38">
        <v>22</v>
      </c>
      <c r="C6" s="38" t="s">
        <v>109</v>
      </c>
      <c r="D6" s="38">
        <v>221</v>
      </c>
      <c r="E6" s="38" t="s">
        <v>38</v>
      </c>
      <c r="F6" s="38" t="s">
        <v>76</v>
      </c>
      <c r="G6" s="38" t="s">
        <v>78</v>
      </c>
      <c r="H6" s="38">
        <v>997</v>
      </c>
      <c r="I6" s="38">
        <v>994</v>
      </c>
      <c r="J6" s="38" t="s">
        <v>78</v>
      </c>
      <c r="K6" s="38">
        <v>2</v>
      </c>
      <c r="L6" s="38">
        <v>1.2441616513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0"/>
  <sheetViews>
    <sheetView workbookViewId="0">
      <selection activeCell="C13" sqref="C13"/>
    </sheetView>
  </sheetViews>
  <sheetFormatPr baseColWidth="10" defaultColWidth="9.179687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43" t="s">
        <v>118</v>
      </c>
    </row>
    <row r="2" spans="1:12" x14ac:dyDescent="0.35">
      <c r="A2" s="43" t="s">
        <v>110</v>
      </c>
    </row>
    <row r="4" spans="1:12" x14ac:dyDescent="0.35">
      <c r="A4" s="37" t="s">
        <v>63</v>
      </c>
      <c r="B4" s="37" t="s">
        <v>64</v>
      </c>
      <c r="C4" s="37" t="s">
        <v>65</v>
      </c>
      <c r="D4" s="37" t="s">
        <v>66</v>
      </c>
      <c r="E4" s="37" t="s">
        <v>67</v>
      </c>
      <c r="F4" s="37" t="s">
        <v>68</v>
      </c>
      <c r="G4" s="37" t="s">
        <v>69</v>
      </c>
      <c r="H4" s="37" t="s">
        <v>70</v>
      </c>
      <c r="I4" s="37" t="s">
        <v>71</v>
      </c>
      <c r="J4" s="37" t="s">
        <v>72</v>
      </c>
      <c r="K4" s="37" t="s">
        <v>73</v>
      </c>
      <c r="L4" s="37" t="s">
        <v>99</v>
      </c>
    </row>
    <row r="6" spans="1:12" x14ac:dyDescent="0.35">
      <c r="A6" s="38">
        <v>0</v>
      </c>
      <c r="B6" s="38">
        <v>2</v>
      </c>
      <c r="C6" s="38" t="s">
        <v>111</v>
      </c>
      <c r="D6" s="38">
        <v>24</v>
      </c>
      <c r="E6" s="38" t="s">
        <v>112</v>
      </c>
      <c r="F6" s="38" t="s">
        <v>113</v>
      </c>
      <c r="G6" s="38" t="s">
        <v>78</v>
      </c>
      <c r="H6" s="38">
        <v>997</v>
      </c>
      <c r="I6" s="38">
        <v>982</v>
      </c>
      <c r="J6" s="38" t="s">
        <v>78</v>
      </c>
      <c r="K6" s="38">
        <v>8</v>
      </c>
      <c r="L6" s="38">
        <v>44.103478540300003</v>
      </c>
    </row>
    <row r="7" spans="1:12" x14ac:dyDescent="0.35">
      <c r="A7" s="38">
        <v>1</v>
      </c>
      <c r="B7" s="38">
        <v>3</v>
      </c>
      <c r="C7" s="38" t="s">
        <v>114</v>
      </c>
      <c r="D7" s="38">
        <v>31</v>
      </c>
      <c r="E7" s="38" t="s">
        <v>115</v>
      </c>
      <c r="F7" s="38" t="s">
        <v>113</v>
      </c>
      <c r="G7" s="38" t="s">
        <v>78</v>
      </c>
      <c r="H7" s="38">
        <v>997</v>
      </c>
      <c r="I7" s="38">
        <v>982</v>
      </c>
      <c r="J7" s="38" t="s">
        <v>78</v>
      </c>
      <c r="K7" s="38">
        <v>2</v>
      </c>
      <c r="L7" s="38">
        <v>2.4185417030999998</v>
      </c>
    </row>
    <row r="8" spans="1:12" x14ac:dyDescent="0.35">
      <c r="A8" s="38">
        <v>2</v>
      </c>
      <c r="B8" s="38">
        <v>3</v>
      </c>
      <c r="C8" s="38" t="s">
        <v>114</v>
      </c>
      <c r="D8" s="38">
        <v>32</v>
      </c>
      <c r="E8" s="38" t="s">
        <v>42</v>
      </c>
      <c r="F8" s="38" t="s">
        <v>113</v>
      </c>
      <c r="G8" s="38" t="s">
        <v>78</v>
      </c>
      <c r="H8" s="38">
        <v>997</v>
      </c>
      <c r="I8" s="38">
        <v>982</v>
      </c>
      <c r="J8" s="38" t="s">
        <v>78</v>
      </c>
      <c r="K8" s="38">
        <v>27</v>
      </c>
      <c r="L8" s="38">
        <v>145.74608484300001</v>
      </c>
    </row>
    <row r="9" spans="1:12" x14ac:dyDescent="0.35">
      <c r="A9" s="38">
        <v>3</v>
      </c>
      <c r="B9" s="38">
        <v>4</v>
      </c>
      <c r="C9" s="38" t="s">
        <v>116</v>
      </c>
      <c r="D9" s="38">
        <v>41</v>
      </c>
      <c r="E9" s="38" t="s">
        <v>117</v>
      </c>
      <c r="F9" s="38" t="s">
        <v>113</v>
      </c>
      <c r="G9" s="38" t="s">
        <v>78</v>
      </c>
      <c r="H9" s="38">
        <v>997</v>
      </c>
      <c r="I9" s="38">
        <v>982</v>
      </c>
      <c r="J9" s="38" t="s">
        <v>78</v>
      </c>
      <c r="K9" s="38">
        <v>17</v>
      </c>
      <c r="L9" s="38">
        <v>25.177839343500001</v>
      </c>
    </row>
    <row r="10" spans="1:12" x14ac:dyDescent="0.35">
      <c r="A10" s="38">
        <v>4</v>
      </c>
      <c r="B10" s="38">
        <v>998</v>
      </c>
      <c r="C10" s="38" t="s">
        <v>44</v>
      </c>
      <c r="D10" s="38">
        <v>998</v>
      </c>
      <c r="E10" s="38" t="s">
        <v>44</v>
      </c>
      <c r="F10" s="38" t="s">
        <v>113</v>
      </c>
      <c r="G10" s="38" t="s">
        <v>78</v>
      </c>
      <c r="H10" s="38">
        <v>997</v>
      </c>
      <c r="I10" s="38">
        <v>982</v>
      </c>
      <c r="J10" s="38" t="s">
        <v>78</v>
      </c>
      <c r="K10" s="38">
        <v>1</v>
      </c>
      <c r="L10" s="38">
        <v>1661.27815427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Info_Grading</vt:lpstr>
      <vt:lpstr>Grading</vt:lpstr>
      <vt:lpstr>_builtUpP_m_v1_aoi</vt:lpstr>
      <vt:lpstr>Pop_Statistics</vt:lpstr>
      <vt:lpstr>_transportationA_v1_aoi</vt:lpstr>
      <vt:lpstr>_transportationL_m_v1_aoi</vt:lpstr>
      <vt:lpstr>_facilitiesA_v1_aoi</vt:lpstr>
      <vt:lpstr>_facilitiesL_v1_aoi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2026-08-12T21:10:22Z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8c03e66-ca09-4047-b4a7-3de1dcd881c1_Enabled">
    <vt:lpwstr>true</vt:lpwstr>
  </property>
  <property fmtid="{D5CDD505-2E9C-101B-9397-08002B2CF9AE}" pid="3" name="MSIP_Label_f8c03e66-ca09-4047-b4a7-3de1dcd881c1_SetDate">
    <vt:lpwstr>2026-08-12T03:25:35Z</vt:lpwstr>
  </property>
  <property fmtid="{D5CDD505-2E9C-101B-9397-08002B2CF9AE}" pid="4" name="MSIP_Label_f8c03e66-ca09-4047-b4a7-3de1dcd881c1_Method">
    <vt:lpwstr>Privileged</vt:lpwstr>
  </property>
  <property fmtid="{D5CDD505-2E9C-101B-9397-08002B2CF9AE}" pid="5" name="MSIP_Label_f8c03e66-ca09-4047-b4a7-3de1dcd881c1_Name">
    <vt:lpwstr>Company General Use with MARK</vt:lpwstr>
  </property>
  <property fmtid="{D5CDD505-2E9C-101B-9397-08002B2CF9AE}" pid="6" name="MSIP_Label_f8c03e66-ca09-4047-b4a7-3de1dcd881c1_SiteId">
    <vt:lpwstr>e4fda1e2-a063-48c2-a133-cf4b3c22f5af</vt:lpwstr>
  </property>
  <property fmtid="{D5CDD505-2E9C-101B-9397-08002B2CF9AE}" pid="7" name="MSIP_Label_f8c03e66-ca09-4047-b4a7-3de1dcd881c1_ActionId">
    <vt:lpwstr>db994219-96b3-4435-a022-6f09177992ef</vt:lpwstr>
  </property>
  <property fmtid="{D5CDD505-2E9C-101B-9397-08002B2CF9AE}" pid="8" name="MSIP_Label_f8c03e66-ca09-4047-b4a7-3de1dcd881c1_ContentBits">
    <vt:lpwstr>2</vt:lpwstr>
  </property>
  <property fmtid="{D5CDD505-2E9C-101B-9397-08002B2CF9AE}" pid="9" name="MSIP_Label_f8c03e66-ca09-4047-b4a7-3de1dcd881c1_Tag">
    <vt:lpwstr>10, 0, 1, 1</vt:lpwstr>
  </property>
</Properties>
</file>