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916-AOI-06-BUENAVENTURA\08OUTPUT\EMSR916\AOI06\GRA_MONIT01\FCT\"/>
    </mc:Choice>
  </mc:AlternateContent>
  <xr:revisionPtr revIDLastSave="0" documentId="13_ncr:1_{1B7CDCD5-11AA-4ABF-8973-F16FDEE08969}" xr6:coauthVersionLast="47" xr6:coauthVersionMax="47" xr10:uidLastSave="{00000000-0000-0000-0000-000000000000}"/>
  <bookViews>
    <workbookView xWindow="28680" yWindow="-120" windowWidth="29040" windowHeight="15720" tabRatio="844" xr2:uid="{00000000-000D-0000-FFFF-FFFF00000000}"/>
  </bookViews>
  <sheets>
    <sheet name="Info_Grading" sheetId="1" r:id="rId1"/>
    <sheet name="Grading" sheetId="2" r:id="rId2"/>
    <sheet name="_builtUpP_m_v2_aoi" sheetId="3" r:id="rId3"/>
    <sheet name="Pop_Statistics" sheetId="4" r:id="rId4"/>
    <sheet name="_transportationA_v2_aoi" sheetId="5" r:id="rId5"/>
    <sheet name="_transportationL_m_v2_aoi" sheetId="6" r:id="rId6"/>
    <sheet name="_facilitiesA_v2_aoi" sheetId="7" r:id="rId7"/>
    <sheet name="_facilitiesL_v2_aoi" sheetId="8" r:id="rId8"/>
    <sheet name="_naturalLandUseA_v2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7" i="2"/>
  <c r="A52" i="2"/>
  <c r="A51" i="2"/>
  <c r="A35" i="2"/>
  <c r="A34" i="2"/>
</calcChain>
</file>

<file path=xl/sharedStrings.xml><?xml version="1.0" encoding="utf-8"?>
<sst xmlns="http://schemas.openxmlformats.org/spreadsheetml/2006/main" count="338" uniqueCount="115">
  <si>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</si>
  <si>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</si>
  <si>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</si>
  <si>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</si>
  <si>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</si>
  <si>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EMSR916 AOI: 06 Buenaventura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</si>
  <si>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</si>
  <si>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</si>
  <si>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</si>
  <si>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</si>
  <si>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</si>
  <si>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</si>
  <si>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</si>
  <si>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</si>
  <si>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</si>
  <si>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</si>
  <si>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</si>
  <si>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</si>
  <si>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</si>
  <si>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</si>
  <si>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</si>
  <si>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</si>
  <si>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</si>
  <si>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</si>
  <si>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Other non-residential buildings</t>
  </si>
  <si>
    <t>Transportation</t>
  </si>
  <si>
    <t>Harbours</t>
  </si>
  <si>
    <t>ha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</si>
  <si>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</si>
  <si>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</si>
  <si>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</si>
  <si>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</si>
  <si>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</si>
  <si>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</si>
  <si>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</si>
  <si>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</si>
  <si>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Breakwater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</si>
  <si>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</si>
  <si>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</si>
  <si>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</si>
  <si>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</si>
  <si>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</si>
  <si>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</si>
  <si>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</si>
  <si>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</si>
  <si>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</si>
  <si>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</si>
  <si>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</si>
  <si>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</si>
  <si>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</si>
  <si>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</si>
  <si>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</si>
  <si>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</si>
  <si>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</si>
  <si>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</si>
  <si>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</si>
  <si>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</si>
  <si>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</si>
  <si>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</si>
  <si>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</si>
  <si>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</si>
  <si>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</si>
  <si>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</si>
  <si>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</si>
  <si>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</si>
  <si>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</si>
  <si>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</si>
  <si>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</si>
  <si>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</si>
  <si>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</si>
  <si>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</si>
  <si>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</si>
  <si>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</si>
  <si>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</si>
  <si>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</si>
  <si>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</si>
  <si>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Possibly damaged</t>
  </si>
  <si>
    <t>AOI: 06 Buenaventura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</si>
  <si>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</si>
  <si>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</si>
  <si>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</si>
  <si>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</si>
  <si>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</si>
  <si>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</si>
  <si>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</si>
  <si>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</si>
  <si>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</si>
  <si>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</si>
  <si>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</si>
  <si>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</si>
  <si>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</si>
  <si>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</si>
  <si>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</si>
  <si>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</si>
  <si>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</si>
  <si>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</si>
  <si>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_transportationA_v2_aoi</t>
  </si>
  <si>
    <t>Area</t>
  </si>
  <si>
    <t>Harbours, waterways, dams and other waterworks</t>
  </si>
  <si>
    <t>No visible damage</t>
  </si>
  <si>
    <t>_transportationL_m_v2_aoi</t>
  </si>
  <si>
    <t>Length</t>
  </si>
  <si>
    <t>Highways, Streets and Roads</t>
  </si>
  <si>
    <t>Not Analysed</t>
  </si>
  <si>
    <t>Railways</t>
  </si>
  <si>
    <t>_facilitiesA_v2_aoi</t>
  </si>
  <si>
    <t>Other Civil Engineering Works</t>
  </si>
  <si>
    <t>_facilitiesL_v2_aoi</t>
  </si>
  <si>
    <t>Pipelines, Communication and Electricity Lines</t>
  </si>
  <si>
    <t>_naturalLandUseA_v2_aoi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</si>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</sst>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166" fontId="17" fillId="4" borderId="10" xfId="0" applyNumberFormat="1" applyFont="1" applyFill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>
      <selection activeCell="B26" sqref="B26"/>
    </sheetView>
  </sheetViews>
  <sheetFormatPr baseColWidth="10"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zoomScale="85" zoomScaleNormal="85" workbookViewId="0">
      <selection activeCell="H39" sqref="H39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91" t="s">
        <v>7</v>
      </c>
      <c r="F4" s="88"/>
      <c r="G4" s="88"/>
      <c r="H4" s="89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90" t="s">
        <v>9</v>
      </c>
      <c r="F5" s="88"/>
      <c r="G5" s="88"/>
      <c r="H5" s="89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87"/>
      <c r="F9" s="88"/>
      <c r="G9" s="89"/>
      <c r="H9" s="74" t="s">
        <v>11</v>
      </c>
      <c r="I9" s="73">
        <v>320000</v>
      </c>
      <c r="J9" s="2"/>
      <c r="K9" s="2"/>
    </row>
    <row r="10" spans="1:11">
      <c r="A10" s="44" t="s">
        <v>20</v>
      </c>
      <c r="B10" s="39" t="s">
        <v>21</v>
      </c>
      <c r="C10" s="45" t="s">
        <v>22</v>
      </c>
      <c r="D10" s="40" t="s">
        <v>19</v>
      </c>
      <c r="E10" s="46">
        <v>131</v>
      </c>
      <c r="F10" s="46">
        <v>159</v>
      </c>
      <c r="G10" s="46">
        <v>32</v>
      </c>
      <c r="H10" s="46">
        <v>322</v>
      </c>
      <c r="I10" s="47" t="s">
        <v>11</v>
      </c>
    </row>
    <row r="11" spans="1:11">
      <c r="A11" s="48"/>
      <c r="B11" s="49"/>
      <c r="C11" s="50" t="s">
        <v>23</v>
      </c>
      <c r="D11" s="51" t="s">
        <v>19</v>
      </c>
      <c r="E11" s="52">
        <v>0</v>
      </c>
      <c r="F11" s="52">
        <v>2</v>
      </c>
      <c r="G11" s="52">
        <v>0</v>
      </c>
      <c r="H11" s="52">
        <v>2</v>
      </c>
      <c r="I11" s="53" t="s">
        <v>11</v>
      </c>
    </row>
    <row r="12" spans="1:11">
      <c r="A12" s="54"/>
      <c r="B12" s="55"/>
      <c r="C12" s="56" t="s">
        <v>24</v>
      </c>
      <c r="D12" s="57" t="s">
        <v>19</v>
      </c>
      <c r="E12" s="58">
        <v>3</v>
      </c>
      <c r="F12" s="58">
        <v>6</v>
      </c>
      <c r="G12" s="58">
        <v>2</v>
      </c>
      <c r="H12" s="58">
        <v>11</v>
      </c>
      <c r="I12" s="59" t="s">
        <v>11</v>
      </c>
    </row>
    <row r="13" spans="1:11">
      <c r="A13" s="44"/>
      <c r="B13" s="39" t="s">
        <v>25</v>
      </c>
      <c r="C13" s="60" t="s">
        <v>26</v>
      </c>
      <c r="D13" s="40" t="s">
        <v>27</v>
      </c>
      <c r="E13" s="61">
        <v>0</v>
      </c>
      <c r="F13" s="61">
        <v>0</v>
      </c>
      <c r="G13" s="61">
        <v>0</v>
      </c>
      <c r="H13" s="61">
        <v>0</v>
      </c>
      <c r="I13" s="41">
        <v>5.0782290592999999</v>
      </c>
    </row>
    <row r="14" spans="1:11">
      <c r="A14" s="48"/>
      <c r="B14" s="49"/>
      <c r="C14" s="50" t="s">
        <v>28</v>
      </c>
      <c r="D14" s="51" t="s">
        <v>29</v>
      </c>
      <c r="E14" s="62">
        <v>0</v>
      </c>
      <c r="F14" s="62">
        <v>0</v>
      </c>
      <c r="G14" s="62">
        <v>0</v>
      </c>
      <c r="H14" s="62">
        <v>0</v>
      </c>
      <c r="I14" s="63">
        <v>3.8594954731</v>
      </c>
    </row>
    <row r="15" spans="1:11">
      <c r="A15" s="48"/>
      <c r="B15" s="49"/>
      <c r="C15" s="50" t="s">
        <v>30</v>
      </c>
      <c r="D15" s="51" t="s">
        <v>29</v>
      </c>
      <c r="E15" s="62">
        <v>0</v>
      </c>
      <c r="F15" s="62">
        <v>0</v>
      </c>
      <c r="G15" s="62">
        <v>0</v>
      </c>
      <c r="H15" s="62">
        <v>0</v>
      </c>
      <c r="I15" s="63">
        <v>21.6979443016</v>
      </c>
    </row>
    <row r="16" spans="1:11">
      <c r="A16" s="48"/>
      <c r="B16" s="49"/>
      <c r="C16" s="50" t="s">
        <v>31</v>
      </c>
      <c r="D16" s="51" t="s">
        <v>29</v>
      </c>
      <c r="E16" s="62">
        <v>0</v>
      </c>
      <c r="F16" s="62">
        <v>0</v>
      </c>
      <c r="G16" s="62">
        <v>0</v>
      </c>
      <c r="H16" s="62">
        <v>0</v>
      </c>
      <c r="I16" s="63">
        <v>7.1067304458000002</v>
      </c>
    </row>
    <row r="17" spans="1:9">
      <c r="A17" s="48"/>
      <c r="B17" s="49"/>
      <c r="C17" s="50" t="s">
        <v>32</v>
      </c>
      <c r="D17" s="51" t="s">
        <v>29</v>
      </c>
      <c r="E17" s="62">
        <v>0</v>
      </c>
      <c r="F17" s="62">
        <v>0</v>
      </c>
      <c r="G17" s="62">
        <v>0</v>
      </c>
      <c r="H17" s="62">
        <v>0</v>
      </c>
      <c r="I17" s="63">
        <v>228.0396463079</v>
      </c>
    </row>
    <row r="18" spans="1:9">
      <c r="A18" s="48"/>
      <c r="B18" s="49"/>
      <c r="C18" s="50" t="s">
        <v>33</v>
      </c>
      <c r="D18" s="51" t="s">
        <v>29</v>
      </c>
      <c r="E18" s="62">
        <v>0</v>
      </c>
      <c r="F18" s="62">
        <v>0</v>
      </c>
      <c r="G18" s="62">
        <v>0</v>
      </c>
      <c r="H18" s="62">
        <v>0</v>
      </c>
      <c r="I18" s="63">
        <v>6.9368410273999999</v>
      </c>
    </row>
    <row r="19" spans="1:9">
      <c r="A19" s="48"/>
      <c r="B19" s="49"/>
      <c r="C19" s="50" t="s">
        <v>26</v>
      </c>
      <c r="D19" s="51" t="s">
        <v>29</v>
      </c>
      <c r="E19" s="62">
        <v>0</v>
      </c>
      <c r="F19" s="62">
        <v>0</v>
      </c>
      <c r="G19" s="62">
        <v>0</v>
      </c>
      <c r="H19" s="62">
        <v>0</v>
      </c>
      <c r="I19" s="63">
        <v>1.0082785669000001</v>
      </c>
    </row>
    <row r="20" spans="1:9">
      <c r="A20" s="54"/>
      <c r="B20" s="55"/>
      <c r="C20" s="56" t="s">
        <v>34</v>
      </c>
      <c r="D20" s="57" t="s">
        <v>29</v>
      </c>
      <c r="E20" s="64">
        <v>0</v>
      </c>
      <c r="F20" s="64">
        <v>0</v>
      </c>
      <c r="G20" s="64">
        <v>0</v>
      </c>
      <c r="H20" s="64">
        <v>0</v>
      </c>
      <c r="I20" s="65">
        <v>8.4373678004999988</v>
      </c>
    </row>
    <row r="21" spans="1:9">
      <c r="A21" s="44"/>
      <c r="B21" s="39" t="s">
        <v>35</v>
      </c>
      <c r="C21" s="60" t="s">
        <v>36</v>
      </c>
      <c r="D21" s="40" t="s">
        <v>27</v>
      </c>
      <c r="E21" s="61">
        <v>0</v>
      </c>
      <c r="F21" s="61">
        <v>0</v>
      </c>
      <c r="G21" s="61">
        <v>0</v>
      </c>
      <c r="H21" s="61">
        <v>0</v>
      </c>
      <c r="I21" s="41">
        <v>2.7141151299999999E-2</v>
      </c>
    </row>
    <row r="22" spans="1:9">
      <c r="A22" s="48"/>
      <c r="B22" s="49"/>
      <c r="C22" s="50" t="s">
        <v>37</v>
      </c>
      <c r="D22" s="51" t="s">
        <v>27</v>
      </c>
      <c r="E22" s="62">
        <v>0</v>
      </c>
      <c r="F22" s="62">
        <v>0</v>
      </c>
      <c r="G22" s="62">
        <v>0</v>
      </c>
      <c r="H22" s="62">
        <v>0</v>
      </c>
      <c r="I22" s="63">
        <v>9.3595247911000001</v>
      </c>
    </row>
    <row r="23" spans="1:9">
      <c r="A23" s="54"/>
      <c r="B23" s="55"/>
      <c r="C23" s="56" t="s">
        <v>38</v>
      </c>
      <c r="D23" s="57" t="s">
        <v>29</v>
      </c>
      <c r="E23" s="64">
        <v>0</v>
      </c>
      <c r="F23" s="64">
        <v>0</v>
      </c>
      <c r="G23" s="64">
        <v>0</v>
      </c>
      <c r="H23" s="64">
        <v>0</v>
      </c>
      <c r="I23" s="65">
        <v>0.79757883500000004</v>
      </c>
    </row>
    <row r="24" spans="1:9">
      <c r="A24" s="66"/>
      <c r="B24" s="67" t="s">
        <v>39</v>
      </c>
      <c r="C24" s="68" t="s">
        <v>40</v>
      </c>
      <c r="D24" s="40" t="s">
        <v>27</v>
      </c>
      <c r="E24" s="61"/>
      <c r="F24" s="61"/>
      <c r="G24" s="61"/>
      <c r="H24" s="61">
        <v>0</v>
      </c>
      <c r="I24" s="41">
        <v>27.878524154000001</v>
      </c>
    </row>
    <row r="25" spans="1:9">
      <c r="A25" s="69"/>
      <c r="B25" s="69"/>
      <c r="C25" s="70" t="s">
        <v>41</v>
      </c>
      <c r="D25" s="51" t="s">
        <v>27</v>
      </c>
      <c r="E25" s="62"/>
      <c r="F25" s="62"/>
      <c r="G25" s="62"/>
      <c r="H25" s="62">
        <v>0</v>
      </c>
      <c r="I25" s="63">
        <v>33.799975272200001</v>
      </c>
    </row>
    <row r="26" spans="1:9">
      <c r="A26" s="69"/>
      <c r="B26" s="69"/>
      <c r="C26" s="70" t="s">
        <v>42</v>
      </c>
      <c r="D26" s="51" t="s">
        <v>27</v>
      </c>
      <c r="E26" s="62"/>
      <c r="F26" s="62"/>
      <c r="G26" s="62"/>
      <c r="H26" s="62">
        <v>0</v>
      </c>
      <c r="I26" s="63">
        <v>73.462127588900003</v>
      </c>
    </row>
    <row r="27" spans="1:9">
      <c r="A27" s="71"/>
      <c r="B27" s="71"/>
      <c r="C27" s="72" t="s">
        <v>43</v>
      </c>
      <c r="D27" s="57" t="s">
        <v>27</v>
      </c>
      <c r="E27" s="64"/>
      <c r="F27" s="64"/>
      <c r="G27" s="64"/>
      <c r="H27" s="64">
        <v>0</v>
      </c>
      <c r="I27" s="65">
        <v>1252.71036622</v>
      </c>
    </row>
    <row r="28" spans="1:9">
      <c r="B28" s="3"/>
      <c r="C28" s="5"/>
      <c r="D28" s="4"/>
      <c r="E28" s="38"/>
      <c r="F28" s="38"/>
      <c r="G28" s="38"/>
    </row>
    <row r="29" spans="1:9">
      <c r="A29" s="38" t="s">
        <v>44</v>
      </c>
      <c r="B29" s="3"/>
      <c r="C29" s="5"/>
      <c r="D29" s="4"/>
      <c r="E29" s="38"/>
      <c r="F29" s="38"/>
      <c r="G29" s="38"/>
    </row>
    <row r="30" spans="1:9">
      <c r="A30" s="38" t="s">
        <v>45</v>
      </c>
      <c r="B30" s="3"/>
      <c r="C30" s="5"/>
      <c r="D30" s="4"/>
      <c r="E30" s="38"/>
      <c r="F30" s="38"/>
      <c r="G30" s="38"/>
    </row>
    <row r="31" spans="1:9">
      <c r="B31" s="3"/>
      <c r="C31" s="5"/>
      <c r="D31" s="4"/>
      <c r="E31" s="38"/>
      <c r="F31" s="38"/>
      <c r="G31" s="38"/>
    </row>
    <row r="32" spans="1:9">
      <c r="A32" s="75" t="s">
        <v>46</v>
      </c>
      <c r="B32" s="3"/>
      <c r="C32" s="5"/>
      <c r="D32" s="4"/>
      <c r="E32" s="38"/>
      <c r="F32" s="38"/>
      <c r="G32" s="38"/>
    </row>
    <row r="33" spans="1:7">
      <c r="A33" s="38" t="s">
        <v>47</v>
      </c>
      <c r="B33" s="3"/>
      <c r="C33" s="5"/>
      <c r="D33" s="4"/>
      <c r="E33" s="38"/>
      <c r="F33" s="38"/>
      <c r="G33" s="38"/>
    </row>
    <row r="34" spans="1:7">
      <c r="A34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3"/>
      <c r="C34" s="5"/>
      <c r="D34" s="4"/>
      <c r="E34" s="77" t="s">
        <v>48</v>
      </c>
      <c r="F34" s="38"/>
      <c r="G34" s="38"/>
    </row>
    <row r="35" spans="1:7">
      <c r="A35" s="38" t="str">
        <f>CONCATENATE(CHAR(169)," European Union / Copernicus Emergency Management Service")</f>
        <v>© European Union / Copernicus Emergency Management Service</v>
      </c>
      <c r="B35" s="3"/>
      <c r="C35" s="5"/>
      <c r="D35" s="4"/>
      <c r="E35" s="38"/>
      <c r="F35" s="38"/>
      <c r="G35" s="38"/>
    </row>
    <row r="36" spans="1:7">
      <c r="B36" s="3"/>
      <c r="C36" s="5"/>
      <c r="D36" s="4"/>
      <c r="E36" s="38"/>
      <c r="F36" s="38"/>
      <c r="G36" s="38"/>
    </row>
    <row r="37" spans="1:7">
      <c r="B37" s="3"/>
      <c r="C37" s="5"/>
      <c r="D37" s="4"/>
      <c r="E37" s="38"/>
      <c r="F37" s="38"/>
      <c r="G37" s="38"/>
    </row>
    <row r="38" spans="1:7">
      <c r="A38" s="75" t="s">
        <v>49</v>
      </c>
      <c r="B38" s="3"/>
      <c r="C38" s="5"/>
      <c r="D38" s="4"/>
      <c r="E38" s="38"/>
      <c r="F38" s="38"/>
      <c r="G38" s="38"/>
    </row>
    <row r="39" spans="1:7">
      <c r="A39" s="38" t="s">
        <v>50</v>
      </c>
      <c r="B39" s="3"/>
      <c r="C39" s="5"/>
      <c r="D39" s="4"/>
      <c r="E39" s="38"/>
      <c r="F39" s="38"/>
      <c r="G39" s="38"/>
    </row>
    <row r="40" spans="1:7">
      <c r="A40" s="38" t="s">
        <v>51</v>
      </c>
      <c r="B40" s="3"/>
      <c r="C40" s="5"/>
      <c r="D40" s="4"/>
      <c r="E40" s="38"/>
      <c r="F40" s="38"/>
      <c r="G40" s="38"/>
    </row>
    <row r="41" spans="1:7">
      <c r="A41" s="38" t="s">
        <v>52</v>
      </c>
      <c r="B41" s="3"/>
      <c r="C41" s="6"/>
      <c r="D41" s="4"/>
      <c r="E41" s="38"/>
      <c r="F41" s="38"/>
      <c r="G41" s="38"/>
    </row>
    <row r="42" spans="1:7">
      <c r="A42" s="38" t="s">
        <v>53</v>
      </c>
      <c r="B42" s="3"/>
      <c r="C42" s="6"/>
      <c r="D42" s="4"/>
      <c r="E42" s="38"/>
      <c r="F42" s="38"/>
      <c r="G42" s="38"/>
    </row>
    <row r="43" spans="1:7">
      <c r="B43" s="3"/>
      <c r="C43" s="6"/>
      <c r="D43" s="4"/>
      <c r="E43" s="38"/>
      <c r="F43" s="38"/>
      <c r="G43" s="38"/>
    </row>
    <row r="44" spans="1:7">
      <c r="B44" s="3"/>
      <c r="C44" s="6"/>
      <c r="D44" s="4"/>
      <c r="E44" s="38"/>
      <c r="F44" s="38"/>
      <c r="G44" s="38"/>
    </row>
    <row r="45" spans="1:7">
      <c r="A45" s="75" t="s">
        <v>54</v>
      </c>
      <c r="B45" s="3"/>
      <c r="C45" s="6"/>
      <c r="D45" s="4"/>
      <c r="E45" s="38"/>
      <c r="F45" s="38"/>
      <c r="G45" s="38"/>
    </row>
    <row r="46" spans="1:7">
      <c r="A46" s="38" t="s">
        <v>55</v>
      </c>
      <c r="B46" s="3"/>
      <c r="C46" s="6"/>
      <c r="D46" s="4"/>
      <c r="E46" s="38"/>
      <c r="F46" s="38"/>
      <c r="G46" s="38"/>
    </row>
    <row r="47" spans="1:7">
      <c r="A47" s="38" t="s">
        <v>56</v>
      </c>
      <c r="B47" s="3"/>
      <c r="C47" s="6"/>
      <c r="D47" s="4"/>
      <c r="E47" s="38"/>
      <c r="F47" s="38"/>
      <c r="G47" s="38"/>
    </row>
    <row r="48" spans="1:7">
      <c r="B48" s="3"/>
      <c r="C48" s="6"/>
      <c r="D48" s="4"/>
      <c r="E48" s="38"/>
      <c r="F48" s="38"/>
      <c r="G48" s="38"/>
    </row>
    <row r="49" spans="1:7">
      <c r="B49" s="3"/>
      <c r="C49" s="6"/>
      <c r="D49" s="4"/>
      <c r="E49" s="38"/>
      <c r="F49" s="38"/>
      <c r="G49" s="38"/>
    </row>
    <row r="50" spans="1:7">
      <c r="A50" s="75" t="s">
        <v>57</v>
      </c>
      <c r="B50" s="3"/>
      <c r="C50" s="6"/>
      <c r="D50" s="4"/>
      <c r="E50" s="38"/>
      <c r="F50" s="38"/>
      <c r="G50" s="38"/>
    </row>
    <row r="51" spans="1:7">
      <c r="A51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1" s="3"/>
      <c r="C51" s="6"/>
      <c r="D51" s="4"/>
      <c r="E51" s="38"/>
      <c r="F51" s="38"/>
      <c r="G51" s="38"/>
    </row>
    <row r="52" spans="1:7">
      <c r="A52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52" s="3"/>
      <c r="C52" s="6"/>
      <c r="D52" s="4"/>
      <c r="E52" s="38"/>
      <c r="F52" s="38"/>
      <c r="G52" s="38"/>
    </row>
    <row r="53" spans="1:7">
      <c r="A53" s="38"/>
      <c r="B53" s="3"/>
      <c r="C53" s="6"/>
      <c r="D53" s="4"/>
      <c r="E53" s="38"/>
      <c r="F53" s="38"/>
      <c r="G53" s="38"/>
    </row>
    <row r="54" spans="1:7">
      <c r="A54" s="38" t="s">
        <v>58</v>
      </c>
      <c r="E54" s="38"/>
      <c r="F54" s="38"/>
      <c r="G54" s="38"/>
    </row>
    <row r="55" spans="1:7">
      <c r="E55" s="38"/>
      <c r="F55" s="38"/>
      <c r="G55" s="38"/>
    </row>
    <row r="56" spans="1:7">
      <c r="A56" s="38" t="s">
        <v>59</v>
      </c>
      <c r="E56" s="38"/>
      <c r="F56" s="38"/>
      <c r="G56" s="38"/>
    </row>
    <row r="57" spans="1:7">
      <c r="A57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7" s="38"/>
      <c r="F57" s="38"/>
      <c r="G57" s="38"/>
    </row>
    <row r="58" spans="1:7">
      <c r="E58" s="38"/>
      <c r="F58" s="38"/>
      <c r="G58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workbookViewId="0">
      <selection activeCell="J20" sqref="J20"/>
    </sheetView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60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>
      <c r="A6" s="38">
        <v>0</v>
      </c>
      <c r="B6" s="38">
        <v>12</v>
      </c>
      <c r="C6" s="38" t="s">
        <v>73</v>
      </c>
      <c r="D6" s="38">
        <v>1263</v>
      </c>
      <c r="E6" s="38" t="s">
        <v>23</v>
      </c>
      <c r="F6" s="38" t="s">
        <v>13</v>
      </c>
      <c r="G6" s="38" t="s">
        <v>74</v>
      </c>
      <c r="H6" s="38">
        <v>4</v>
      </c>
      <c r="I6" s="38">
        <v>1</v>
      </c>
      <c r="J6" s="38" t="s">
        <v>75</v>
      </c>
      <c r="K6" s="38">
        <v>2</v>
      </c>
      <c r="L6" s="38">
        <v>2</v>
      </c>
    </row>
    <row r="7" spans="1:12">
      <c r="A7" s="38">
        <v>1</v>
      </c>
      <c r="B7" s="38">
        <v>12</v>
      </c>
      <c r="C7" s="38" t="s">
        <v>73</v>
      </c>
      <c r="D7" s="38">
        <v>127</v>
      </c>
      <c r="E7" s="38" t="s">
        <v>24</v>
      </c>
      <c r="F7" s="38" t="s">
        <v>13</v>
      </c>
      <c r="G7" s="38" t="s">
        <v>74</v>
      </c>
      <c r="H7" s="38">
        <v>3</v>
      </c>
      <c r="I7" s="38">
        <v>1</v>
      </c>
      <c r="J7" s="38" t="s">
        <v>75</v>
      </c>
      <c r="K7" s="38">
        <v>6</v>
      </c>
      <c r="L7" s="38">
        <v>6</v>
      </c>
    </row>
    <row r="8" spans="1:12">
      <c r="A8" s="38">
        <v>2</v>
      </c>
      <c r="B8" s="38">
        <v>12</v>
      </c>
      <c r="C8" s="38" t="s">
        <v>73</v>
      </c>
      <c r="D8" s="38">
        <v>127</v>
      </c>
      <c r="E8" s="38" t="s">
        <v>24</v>
      </c>
      <c r="F8" s="38" t="s">
        <v>12</v>
      </c>
      <c r="G8" s="38" t="s">
        <v>74</v>
      </c>
      <c r="H8" s="38">
        <v>3</v>
      </c>
      <c r="I8" s="38">
        <v>1</v>
      </c>
      <c r="J8" s="38" t="s">
        <v>75</v>
      </c>
      <c r="K8" s="38">
        <v>2</v>
      </c>
      <c r="L8" s="38">
        <v>2</v>
      </c>
    </row>
    <row r="9" spans="1:12">
      <c r="A9" s="38">
        <v>3</v>
      </c>
      <c r="B9" s="38">
        <v>12</v>
      </c>
      <c r="C9" s="38" t="s">
        <v>73</v>
      </c>
      <c r="D9" s="38">
        <v>127</v>
      </c>
      <c r="E9" s="38" t="s">
        <v>24</v>
      </c>
      <c r="F9" s="38" t="s">
        <v>12</v>
      </c>
      <c r="G9" s="38" t="s">
        <v>74</v>
      </c>
      <c r="H9" s="38">
        <v>4</v>
      </c>
      <c r="I9" s="38">
        <v>1</v>
      </c>
      <c r="J9" s="38" t="s">
        <v>75</v>
      </c>
      <c r="K9" s="38">
        <v>1</v>
      </c>
      <c r="L9" s="38">
        <v>1</v>
      </c>
    </row>
    <row r="10" spans="1:12">
      <c r="A10" s="38">
        <v>4</v>
      </c>
      <c r="B10" s="38">
        <v>12</v>
      </c>
      <c r="C10" s="38" t="s">
        <v>73</v>
      </c>
      <c r="D10" s="38">
        <v>127</v>
      </c>
      <c r="E10" s="38" t="s">
        <v>24</v>
      </c>
      <c r="F10" s="38" t="s">
        <v>76</v>
      </c>
      <c r="G10" s="38" t="s">
        <v>74</v>
      </c>
      <c r="H10" s="38">
        <v>3</v>
      </c>
      <c r="I10" s="38">
        <v>1</v>
      </c>
      <c r="J10" s="38" t="s">
        <v>75</v>
      </c>
      <c r="K10" s="38">
        <v>2</v>
      </c>
      <c r="L10" s="38">
        <v>2</v>
      </c>
    </row>
    <row r="11" spans="1:12">
      <c r="A11" s="38">
        <v>5</v>
      </c>
      <c r="B11" s="38">
        <v>11</v>
      </c>
      <c r="C11" s="38" t="s">
        <v>22</v>
      </c>
      <c r="D11" s="38">
        <v>997</v>
      </c>
      <c r="E11" s="38" t="s">
        <v>75</v>
      </c>
      <c r="F11" s="38" t="s">
        <v>13</v>
      </c>
      <c r="G11" s="38" t="s">
        <v>74</v>
      </c>
      <c r="H11" s="38">
        <v>3</v>
      </c>
      <c r="I11" s="38">
        <v>1</v>
      </c>
      <c r="J11" s="38" t="s">
        <v>75</v>
      </c>
      <c r="K11" s="38">
        <v>113</v>
      </c>
      <c r="L11" s="38">
        <v>113</v>
      </c>
    </row>
    <row r="12" spans="1:12">
      <c r="A12" s="38">
        <v>6</v>
      </c>
      <c r="B12" s="38">
        <v>11</v>
      </c>
      <c r="C12" s="38" t="s">
        <v>22</v>
      </c>
      <c r="D12" s="38">
        <v>997</v>
      </c>
      <c r="E12" s="38" t="s">
        <v>75</v>
      </c>
      <c r="F12" s="38" t="s">
        <v>13</v>
      </c>
      <c r="G12" s="38" t="s">
        <v>74</v>
      </c>
      <c r="H12" s="38">
        <v>4</v>
      </c>
      <c r="I12" s="38">
        <v>1</v>
      </c>
      <c r="J12" s="38" t="s">
        <v>75</v>
      </c>
      <c r="K12" s="38">
        <v>46</v>
      </c>
      <c r="L12" s="38">
        <v>46</v>
      </c>
    </row>
    <row r="13" spans="1:12">
      <c r="A13" s="38">
        <v>7</v>
      </c>
      <c r="B13" s="38">
        <v>11</v>
      </c>
      <c r="C13" s="38" t="s">
        <v>22</v>
      </c>
      <c r="D13" s="38">
        <v>997</v>
      </c>
      <c r="E13" s="38" t="s">
        <v>75</v>
      </c>
      <c r="F13" s="38" t="s">
        <v>12</v>
      </c>
      <c r="G13" s="38" t="s">
        <v>74</v>
      </c>
      <c r="H13" s="38">
        <v>3</v>
      </c>
      <c r="I13" s="38">
        <v>1</v>
      </c>
      <c r="J13" s="38" t="s">
        <v>75</v>
      </c>
      <c r="K13" s="38">
        <v>109</v>
      </c>
      <c r="L13" s="38">
        <v>109</v>
      </c>
    </row>
    <row r="14" spans="1:12">
      <c r="A14" s="38">
        <v>8</v>
      </c>
      <c r="B14" s="38">
        <v>11</v>
      </c>
      <c r="C14" s="38" t="s">
        <v>22</v>
      </c>
      <c r="D14" s="38">
        <v>997</v>
      </c>
      <c r="E14" s="38" t="s">
        <v>75</v>
      </c>
      <c r="F14" s="38" t="s">
        <v>12</v>
      </c>
      <c r="G14" s="38" t="s">
        <v>74</v>
      </c>
      <c r="H14" s="38">
        <v>4</v>
      </c>
      <c r="I14" s="38">
        <v>1</v>
      </c>
      <c r="J14" s="38" t="s">
        <v>75</v>
      </c>
      <c r="K14" s="38">
        <v>22</v>
      </c>
      <c r="L14" s="38">
        <v>22</v>
      </c>
    </row>
    <row r="15" spans="1:12">
      <c r="A15" s="38">
        <v>9</v>
      </c>
      <c r="B15" s="38">
        <v>11</v>
      </c>
      <c r="C15" s="38" t="s">
        <v>22</v>
      </c>
      <c r="D15" s="38">
        <v>997</v>
      </c>
      <c r="E15" s="38" t="s">
        <v>75</v>
      </c>
      <c r="F15" s="38" t="s">
        <v>76</v>
      </c>
      <c r="G15" s="38" t="s">
        <v>74</v>
      </c>
      <c r="H15" s="38">
        <v>3</v>
      </c>
      <c r="I15" s="38">
        <v>1</v>
      </c>
      <c r="J15" s="38" t="s">
        <v>75</v>
      </c>
      <c r="K15" s="38">
        <v>24</v>
      </c>
      <c r="L15" s="38">
        <v>24</v>
      </c>
    </row>
    <row r="16" spans="1:12">
      <c r="A16" s="38">
        <v>10</v>
      </c>
      <c r="B16" s="38">
        <v>11</v>
      </c>
      <c r="C16" s="38" t="s">
        <v>22</v>
      </c>
      <c r="D16" s="38">
        <v>997</v>
      </c>
      <c r="E16" s="38" t="s">
        <v>75</v>
      </c>
      <c r="F16" s="38" t="s">
        <v>76</v>
      </c>
      <c r="G16" s="38" t="s">
        <v>74</v>
      </c>
      <c r="H16" s="38">
        <v>4</v>
      </c>
      <c r="I16" s="38">
        <v>1</v>
      </c>
      <c r="J16" s="38" t="s">
        <v>75</v>
      </c>
      <c r="K16" s="38">
        <v>8</v>
      </c>
      <c r="L16" s="38">
        <v>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4" customWidth="1"/>
  </cols>
  <sheetData>
    <row r="1" spans="1:10">
      <c r="A1" t="s">
        <v>77</v>
      </c>
    </row>
    <row r="3" spans="1:10" ht="25.5">
      <c r="A3" s="78" t="s">
        <v>78</v>
      </c>
      <c r="B3" s="78" t="s">
        <v>79</v>
      </c>
      <c r="C3" s="78" t="s">
        <v>80</v>
      </c>
      <c r="D3" s="78" t="s">
        <v>81</v>
      </c>
      <c r="E3" s="78" t="s">
        <v>82</v>
      </c>
      <c r="F3" s="78" t="s">
        <v>83</v>
      </c>
      <c r="G3" s="78" t="s">
        <v>84</v>
      </c>
      <c r="H3" s="78" t="s">
        <v>85</v>
      </c>
      <c r="I3" s="78" t="s">
        <v>86</v>
      </c>
      <c r="J3" s="78" t="s">
        <v>87</v>
      </c>
    </row>
    <row r="4" spans="1:10" ht="56.25">
      <c r="A4" s="79" t="s">
        <v>88</v>
      </c>
      <c r="B4" s="80" t="s">
        <v>89</v>
      </c>
      <c r="C4" s="80" t="s">
        <v>90</v>
      </c>
      <c r="D4" s="80" t="s">
        <v>91</v>
      </c>
      <c r="E4" s="80" t="s">
        <v>92</v>
      </c>
      <c r="F4" s="80" t="str">
        <f>HYPERLINK("https://www.worldpop.org", "WorldPop (www.worldpop.org)")</f>
        <v>WorldPop (www.worldpop.org)</v>
      </c>
      <c r="G4" s="80" t="s">
        <v>93</v>
      </c>
      <c r="H4" s="80" t="s">
        <v>93</v>
      </c>
      <c r="I4" s="80" t="s">
        <v>93</v>
      </c>
      <c r="J4" s="80" t="s">
        <v>94</v>
      </c>
    </row>
    <row r="5" spans="1:10">
      <c r="A5" s="81" t="s">
        <v>16</v>
      </c>
      <c r="B5" s="82">
        <v>318479</v>
      </c>
      <c r="C5" s="83">
        <v>906</v>
      </c>
      <c r="D5" s="83">
        <v>279227</v>
      </c>
      <c r="E5" s="83">
        <v>197922</v>
      </c>
      <c r="F5" s="83">
        <v>111582</v>
      </c>
      <c r="G5" s="84">
        <v>181623</v>
      </c>
      <c r="H5" s="84">
        <v>114966</v>
      </c>
      <c r="I5" s="85">
        <v>63.3</v>
      </c>
      <c r="J5" s="86" t="s">
        <v>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96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97</v>
      </c>
    </row>
    <row r="6" spans="1:12">
      <c r="A6" s="38">
        <v>0</v>
      </c>
      <c r="B6" s="38">
        <v>215</v>
      </c>
      <c r="C6" s="38" t="s">
        <v>98</v>
      </c>
      <c r="D6" s="38">
        <v>21510</v>
      </c>
      <c r="E6" s="38" t="s">
        <v>26</v>
      </c>
      <c r="F6" s="38" t="s">
        <v>99</v>
      </c>
      <c r="G6" s="38" t="s">
        <v>75</v>
      </c>
      <c r="H6" s="38">
        <v>997</v>
      </c>
      <c r="I6" s="38">
        <v>994</v>
      </c>
      <c r="J6" s="38" t="s">
        <v>75</v>
      </c>
      <c r="K6" s="38">
        <v>1</v>
      </c>
      <c r="L6" s="38">
        <v>5.0782290592999999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100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101</v>
      </c>
    </row>
    <row r="6" spans="1:12">
      <c r="A6" s="38">
        <v>0</v>
      </c>
      <c r="B6" s="38">
        <v>211</v>
      </c>
      <c r="C6" s="38" t="s">
        <v>102</v>
      </c>
      <c r="D6" s="38">
        <v>21120</v>
      </c>
      <c r="E6" s="38" t="s">
        <v>30</v>
      </c>
      <c r="F6" s="38" t="s">
        <v>103</v>
      </c>
      <c r="G6" s="38" t="s">
        <v>75</v>
      </c>
      <c r="H6" s="38">
        <v>3</v>
      </c>
      <c r="I6" s="38">
        <v>994</v>
      </c>
      <c r="J6" s="38" t="s">
        <v>75</v>
      </c>
      <c r="K6" s="38">
        <v>23</v>
      </c>
      <c r="L6" s="38">
        <v>3.8063607337000001</v>
      </c>
    </row>
    <row r="7" spans="1:12">
      <c r="A7" s="38">
        <v>1</v>
      </c>
      <c r="B7" s="38">
        <v>211</v>
      </c>
      <c r="C7" s="38" t="s">
        <v>102</v>
      </c>
      <c r="D7" s="38">
        <v>21121</v>
      </c>
      <c r="E7" s="38" t="s">
        <v>31</v>
      </c>
      <c r="F7" s="38" t="s">
        <v>103</v>
      </c>
      <c r="G7" s="38" t="s">
        <v>75</v>
      </c>
      <c r="H7" s="38">
        <v>3</v>
      </c>
      <c r="I7" s="38">
        <v>994</v>
      </c>
      <c r="J7" s="38" t="s">
        <v>75</v>
      </c>
      <c r="K7" s="38">
        <v>31</v>
      </c>
      <c r="L7" s="38">
        <v>4.0867581368000003</v>
      </c>
    </row>
    <row r="8" spans="1:12">
      <c r="A8" s="38">
        <v>2</v>
      </c>
      <c r="B8" s="38">
        <v>211</v>
      </c>
      <c r="C8" s="38" t="s">
        <v>102</v>
      </c>
      <c r="D8" s="38">
        <v>21122</v>
      </c>
      <c r="E8" s="38" t="s">
        <v>32</v>
      </c>
      <c r="F8" s="38" t="s">
        <v>103</v>
      </c>
      <c r="G8" s="38" t="s">
        <v>75</v>
      </c>
      <c r="H8" s="38">
        <v>3</v>
      </c>
      <c r="I8" s="38">
        <v>994</v>
      </c>
      <c r="J8" s="38" t="s">
        <v>75</v>
      </c>
      <c r="K8" s="38">
        <v>594</v>
      </c>
      <c r="L8" s="38">
        <v>58.747407959900002</v>
      </c>
    </row>
    <row r="9" spans="1:12">
      <c r="A9" s="38">
        <v>3</v>
      </c>
      <c r="B9" s="38">
        <v>212</v>
      </c>
      <c r="C9" s="38" t="s">
        <v>104</v>
      </c>
      <c r="D9" s="38">
        <v>2121</v>
      </c>
      <c r="E9" s="38" t="s">
        <v>34</v>
      </c>
      <c r="F9" s="38" t="s">
        <v>103</v>
      </c>
      <c r="G9" s="38" t="s">
        <v>75</v>
      </c>
      <c r="H9" s="38">
        <v>3</v>
      </c>
      <c r="I9" s="38">
        <v>994</v>
      </c>
      <c r="J9" s="38" t="s">
        <v>75</v>
      </c>
      <c r="K9" s="38">
        <v>5</v>
      </c>
      <c r="L9" s="38">
        <v>0.93133447700000005</v>
      </c>
    </row>
    <row r="10" spans="1:12">
      <c r="A10" s="38">
        <v>4</v>
      </c>
      <c r="B10" s="38">
        <v>211</v>
      </c>
      <c r="C10" s="38" t="s">
        <v>102</v>
      </c>
      <c r="D10" s="38">
        <v>2111</v>
      </c>
      <c r="E10" s="38" t="s">
        <v>28</v>
      </c>
      <c r="F10" s="38" t="s">
        <v>99</v>
      </c>
      <c r="G10" s="38" t="s">
        <v>75</v>
      </c>
      <c r="H10" s="38">
        <v>3</v>
      </c>
      <c r="I10" s="38">
        <v>994</v>
      </c>
      <c r="J10" s="38" t="s">
        <v>75</v>
      </c>
      <c r="K10" s="38">
        <v>12</v>
      </c>
      <c r="L10" s="38">
        <v>3.8594954731</v>
      </c>
    </row>
    <row r="11" spans="1:12">
      <c r="A11" s="38">
        <v>5</v>
      </c>
      <c r="B11" s="38">
        <v>211</v>
      </c>
      <c r="C11" s="38" t="s">
        <v>102</v>
      </c>
      <c r="D11" s="38">
        <v>21120</v>
      </c>
      <c r="E11" s="38" t="s">
        <v>30</v>
      </c>
      <c r="F11" s="38" t="s">
        <v>99</v>
      </c>
      <c r="G11" s="38" t="s">
        <v>75</v>
      </c>
      <c r="H11" s="38">
        <v>3</v>
      </c>
      <c r="I11" s="38">
        <v>994</v>
      </c>
      <c r="J11" s="38" t="s">
        <v>75</v>
      </c>
      <c r="K11" s="38">
        <v>71</v>
      </c>
      <c r="L11" s="38">
        <v>17.8915835679</v>
      </c>
    </row>
    <row r="12" spans="1:12">
      <c r="A12" s="38">
        <v>6</v>
      </c>
      <c r="B12" s="38">
        <v>211</v>
      </c>
      <c r="C12" s="38" t="s">
        <v>102</v>
      </c>
      <c r="D12" s="38">
        <v>21121</v>
      </c>
      <c r="E12" s="38" t="s">
        <v>31</v>
      </c>
      <c r="F12" s="38" t="s">
        <v>99</v>
      </c>
      <c r="G12" s="38" t="s">
        <v>75</v>
      </c>
      <c r="H12" s="38">
        <v>3</v>
      </c>
      <c r="I12" s="38">
        <v>994</v>
      </c>
      <c r="J12" s="38" t="s">
        <v>75</v>
      </c>
      <c r="K12" s="38">
        <v>31</v>
      </c>
      <c r="L12" s="38">
        <v>3.0199723089999999</v>
      </c>
    </row>
    <row r="13" spans="1:12">
      <c r="A13" s="38">
        <v>7</v>
      </c>
      <c r="B13" s="38">
        <v>211</v>
      </c>
      <c r="C13" s="38" t="s">
        <v>102</v>
      </c>
      <c r="D13" s="38">
        <v>21122</v>
      </c>
      <c r="E13" s="38" t="s">
        <v>32</v>
      </c>
      <c r="F13" s="38" t="s">
        <v>99</v>
      </c>
      <c r="G13" s="38" t="s">
        <v>75</v>
      </c>
      <c r="H13" s="38">
        <v>3</v>
      </c>
      <c r="I13" s="38">
        <v>994</v>
      </c>
      <c r="J13" s="38" t="s">
        <v>75</v>
      </c>
      <c r="K13" s="38">
        <v>1857</v>
      </c>
      <c r="L13" s="38">
        <v>169.29223834800001</v>
      </c>
    </row>
    <row r="14" spans="1:12">
      <c r="A14" s="38">
        <v>8</v>
      </c>
      <c r="B14" s="38">
        <v>211</v>
      </c>
      <c r="C14" s="38" t="s">
        <v>102</v>
      </c>
      <c r="D14" s="38">
        <v>21124</v>
      </c>
      <c r="E14" s="38" t="s">
        <v>33</v>
      </c>
      <c r="F14" s="38" t="s">
        <v>99</v>
      </c>
      <c r="G14" s="38" t="s">
        <v>75</v>
      </c>
      <c r="H14" s="38">
        <v>3</v>
      </c>
      <c r="I14" s="38">
        <v>994</v>
      </c>
      <c r="J14" s="38" t="s">
        <v>75</v>
      </c>
      <c r="K14" s="38">
        <v>43</v>
      </c>
      <c r="L14" s="38">
        <v>6.9368410273999999</v>
      </c>
    </row>
    <row r="15" spans="1:12">
      <c r="A15" s="38">
        <v>9</v>
      </c>
      <c r="B15" s="38">
        <v>212</v>
      </c>
      <c r="C15" s="38" t="s">
        <v>104</v>
      </c>
      <c r="D15" s="38">
        <v>2121</v>
      </c>
      <c r="E15" s="38" t="s">
        <v>34</v>
      </c>
      <c r="F15" s="38" t="s">
        <v>99</v>
      </c>
      <c r="G15" s="38" t="s">
        <v>75</v>
      </c>
      <c r="H15" s="38">
        <v>3</v>
      </c>
      <c r="I15" s="38">
        <v>994</v>
      </c>
      <c r="J15" s="38" t="s">
        <v>75</v>
      </c>
      <c r="K15" s="38">
        <v>23</v>
      </c>
      <c r="L15" s="38">
        <v>7.5060333234999996</v>
      </c>
    </row>
    <row r="16" spans="1:12">
      <c r="A16" s="38">
        <v>10</v>
      </c>
      <c r="B16" s="38">
        <v>215</v>
      </c>
      <c r="C16" s="38" t="s">
        <v>98</v>
      </c>
      <c r="D16" s="38">
        <v>21510</v>
      </c>
      <c r="E16" s="38" t="s">
        <v>26</v>
      </c>
      <c r="F16" s="38" t="s">
        <v>99</v>
      </c>
      <c r="G16" s="38" t="s">
        <v>75</v>
      </c>
      <c r="H16" s="38">
        <v>3</v>
      </c>
      <c r="I16" s="38">
        <v>994</v>
      </c>
      <c r="J16" s="38" t="s">
        <v>75</v>
      </c>
      <c r="K16" s="38">
        <v>1</v>
      </c>
      <c r="L16" s="38">
        <v>1.0082785669000001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105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97</v>
      </c>
    </row>
    <row r="6" spans="1:12">
      <c r="A6" s="38">
        <v>0</v>
      </c>
      <c r="B6" s="38">
        <v>215</v>
      </c>
      <c r="C6" s="38" t="s">
        <v>98</v>
      </c>
      <c r="D6" s="38">
        <v>21513</v>
      </c>
      <c r="E6" s="38" t="s">
        <v>36</v>
      </c>
      <c r="F6" s="38" t="s">
        <v>99</v>
      </c>
      <c r="G6" s="38" t="s">
        <v>75</v>
      </c>
      <c r="H6" s="38">
        <v>997</v>
      </c>
      <c r="I6" s="38">
        <v>994</v>
      </c>
      <c r="J6" s="38" t="s">
        <v>75</v>
      </c>
      <c r="K6" s="38">
        <v>1</v>
      </c>
      <c r="L6" s="38">
        <v>2.7141151299999999E-2</v>
      </c>
    </row>
    <row r="7" spans="1:12">
      <c r="A7" s="38">
        <v>1</v>
      </c>
      <c r="B7" s="38">
        <v>24</v>
      </c>
      <c r="C7" s="38" t="s">
        <v>106</v>
      </c>
      <c r="D7" s="38">
        <v>241</v>
      </c>
      <c r="E7" s="38" t="s">
        <v>37</v>
      </c>
      <c r="F7" s="38" t="s">
        <v>99</v>
      </c>
      <c r="G7" s="38" t="s">
        <v>75</v>
      </c>
      <c r="H7" s="38">
        <v>997</v>
      </c>
      <c r="I7" s="38">
        <v>994</v>
      </c>
      <c r="J7" s="38" t="s">
        <v>75</v>
      </c>
      <c r="K7" s="38">
        <v>7</v>
      </c>
      <c r="L7" s="38">
        <v>9.3595247911000001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107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101</v>
      </c>
    </row>
    <row r="6" spans="1:12">
      <c r="A6" s="38">
        <v>0</v>
      </c>
      <c r="B6" s="38">
        <v>22</v>
      </c>
      <c r="C6" s="38" t="s">
        <v>108</v>
      </c>
      <c r="D6" s="38">
        <v>221</v>
      </c>
      <c r="E6" s="38" t="s">
        <v>38</v>
      </c>
      <c r="F6" s="38" t="s">
        <v>99</v>
      </c>
      <c r="G6" s="38" t="s">
        <v>75</v>
      </c>
      <c r="H6" s="38">
        <v>997</v>
      </c>
      <c r="I6" s="38">
        <v>994</v>
      </c>
      <c r="J6" s="38" t="s">
        <v>75</v>
      </c>
      <c r="K6" s="38">
        <v>2</v>
      </c>
      <c r="L6" s="38">
        <v>0.79757883500000004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109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97</v>
      </c>
    </row>
    <row r="6" spans="1:12">
      <c r="A6" s="38">
        <v>0</v>
      </c>
      <c r="B6" s="38">
        <v>3</v>
      </c>
      <c r="C6" s="38" t="s">
        <v>110</v>
      </c>
      <c r="D6" s="38">
        <v>31</v>
      </c>
      <c r="E6" s="38" t="s">
        <v>111</v>
      </c>
      <c r="F6" s="38" t="s">
        <v>112</v>
      </c>
      <c r="G6" s="38" t="s">
        <v>75</v>
      </c>
      <c r="H6" s="38">
        <v>997</v>
      </c>
      <c r="I6" s="38">
        <v>982</v>
      </c>
      <c r="J6" s="38" t="s">
        <v>75</v>
      </c>
      <c r="K6" s="38">
        <v>34</v>
      </c>
      <c r="L6" s="38">
        <v>27.878524154000001</v>
      </c>
    </row>
    <row r="7" spans="1:12">
      <c r="A7" s="38">
        <v>1</v>
      </c>
      <c r="B7" s="38">
        <v>3</v>
      </c>
      <c r="C7" s="38" t="s">
        <v>110</v>
      </c>
      <c r="D7" s="38">
        <v>32</v>
      </c>
      <c r="E7" s="38" t="s">
        <v>41</v>
      </c>
      <c r="F7" s="38" t="s">
        <v>112</v>
      </c>
      <c r="G7" s="38" t="s">
        <v>75</v>
      </c>
      <c r="H7" s="38">
        <v>997</v>
      </c>
      <c r="I7" s="38">
        <v>982</v>
      </c>
      <c r="J7" s="38" t="s">
        <v>75</v>
      </c>
      <c r="K7" s="38">
        <v>30</v>
      </c>
      <c r="L7" s="38">
        <v>33.799975272200001</v>
      </c>
    </row>
    <row r="8" spans="1:12">
      <c r="A8" s="38">
        <v>2</v>
      </c>
      <c r="B8" s="38">
        <v>4</v>
      </c>
      <c r="C8" s="38" t="s">
        <v>113</v>
      </c>
      <c r="D8" s="38">
        <v>41</v>
      </c>
      <c r="E8" s="38" t="s">
        <v>114</v>
      </c>
      <c r="F8" s="38" t="s">
        <v>112</v>
      </c>
      <c r="G8" s="38" t="s">
        <v>75</v>
      </c>
      <c r="H8" s="38">
        <v>997</v>
      </c>
      <c r="I8" s="38">
        <v>982</v>
      </c>
      <c r="J8" s="38" t="s">
        <v>75</v>
      </c>
      <c r="K8" s="38">
        <v>39</v>
      </c>
      <c r="L8" s="38">
        <v>73.462127588900003</v>
      </c>
    </row>
    <row r="9" spans="1:12">
      <c r="A9" s="38">
        <v>3</v>
      </c>
      <c r="B9" s="38">
        <v>998</v>
      </c>
      <c r="C9" s="38" t="s">
        <v>43</v>
      </c>
      <c r="D9" s="38">
        <v>998</v>
      </c>
      <c r="E9" s="38" t="s">
        <v>43</v>
      </c>
      <c r="F9" s="38" t="s">
        <v>112</v>
      </c>
      <c r="G9" s="38" t="s">
        <v>75</v>
      </c>
      <c r="H9" s="38">
        <v>997</v>
      </c>
      <c r="I9" s="38">
        <v>982</v>
      </c>
      <c r="J9" s="38" t="s">
        <v>75</v>
      </c>
      <c r="K9" s="38">
        <v>14</v>
      </c>
      <c r="L9" s="38">
        <v>1252.71036622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_builtUpP_m_v2_aoi</vt:lpstr>
      <vt:lpstr>Pop_Statistics</vt:lpstr>
      <vt:lpstr>_transportationA_v2_aoi</vt:lpstr>
      <vt:lpstr>_transportationL_m_v2_aoi</vt:lpstr>
      <vt:lpstr>_facilitiesA_v2_aoi</vt:lpstr>
      <vt:lpstr>_facilitiesL_v2_aoi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Poitevin Eve</cp:lastModifiedBy>
  <cp:lastPrinted>2020-10-14T12:56:37Z</cp:lastPrinted>
  <dcterms:created xsi:type="dcterms:W3CDTF">2017-04-13T10:25:13Z</dcterms:created>
  <dcterms:modified xsi:type="dcterms:W3CDTF">2026-08-14T10:00:25Z</dcterms:modified>
</cp:coreProperties>
</file>