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59-AOI-03-BAGNACAVALLONEW\03MAPS\output\EMSR659\AOI03\GRA_PRODUCT\stat_EMSR659_AOI03_GRA_PRODUCT_v1_20230507_Overview\"/>
    </mc:Choice>
  </mc:AlternateContent>
  <xr:revisionPtr revIDLastSave="0" documentId="13_ncr:1_{A31400C8-9450-40EE-A492-83CED62AA7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builtUpP_v1_aff" sheetId="6" r:id="rId6"/>
    <sheet name="_facilitiesA_v1_aoi" sheetId="7" r:id="rId7"/>
    <sheet name="_facilitiesA_v1_aff" sheetId="8" r:id="rId8"/>
    <sheet name="_transportationL_v1_aoi" sheetId="9" r:id="rId9"/>
    <sheet name="_transportationL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3" l="1"/>
  <c r="B22" i="3"/>
  <c r="B31" i="2"/>
  <c r="B30" i="2"/>
</calcChain>
</file>

<file path=xl/sharedStrings.xml><?xml version="1.0" encoding="utf-8"?>
<sst xmlns="http://schemas.openxmlformats.org/spreadsheetml/2006/main" count="441" uniqueCount="91">
  <si>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</si>
  <si>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</si>
  <si>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</si>
  <si>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</si>
  <si>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</si>
  <si>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EMSR659 AOI: 03 Bagnacavallo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</si>
  <si>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</si>
  <si>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</si>
  <si>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</si>
  <si>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</si>
  <si>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</si>
  <si>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</si>
  <si>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</si>
  <si>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</si>
  <si>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</si>
  <si>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Estimated population</t>
  </si>
  <si>
    <t>Number of inhabitants</t>
  </si>
  <si>
    <t>Built-up</t>
  </si>
  <si>
    <t>Residential Buildings</t>
  </si>
  <si>
    <t>No.</t>
  </si>
  <si>
    <t>Industrial buildings</t>
  </si>
  <si>
    <t>Unclassified</t>
  </si>
  <si>
    <t>Transportation</t>
  </si>
  <si>
    <t>Local Road</t>
  </si>
  <si>
    <t>km</t>
  </si>
  <si>
    <t>Cart Track</t>
  </si>
  <si>
    <t>Long-distance railways</t>
  </si>
  <si>
    <t>Facilities</t>
  </si>
  <si>
    <t>Settling Basin</t>
  </si>
  <si>
    <t>Power plant constructions</t>
  </si>
  <si>
    <t>Sport and recreation constructions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</si>
  <si>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</si>
  <si>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</si>
  <si>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</si>
  <si>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</si>
  <si>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</si>
  <si>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</si>
  <si>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</si>
  <si>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>Arable land</t>
  </si>
  <si>
    <t xml:space="preserve">Permanent crops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</si>
  <si>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</si>
  <si>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</si>
  <si>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</si>
  <si>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</si>
  <si>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</si>
  <si>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</si>
  <si>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</si>
  <si>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</si>
  <si>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</si>
  <si>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</si>
  <si>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</si>
  <si>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</si>
  <si>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</si>
  <si>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</si>
  <si>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</si>
  <si>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</si>
  <si>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</si>
  <si>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</si>
  <si>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Riverine flood</t>
  </si>
  <si>
    <t>Flood</t>
  </si>
  <si>
    <t>Flood trace</t>
  </si>
  <si>
    <t>Semi-automatic extraction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</si>
  <si>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</si>
  <si>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</si>
  <si>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</si>
  <si>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</si>
  <si>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</si>
  <si>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</si>
  <si>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</si>
  <si>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</si>
  <si>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</si>
  <si>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</si>
  <si>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</si>
  <si>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</si>
  <si>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Possibly damaged</t>
  </si>
  <si>
    <t>_builtUpP_v1_aff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</si>
  <si>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</si>
  <si>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</si>
  <si>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</si>
  <si>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</si>
  <si>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</si>
  <si>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_transportationL_v1_aoi</t>
  </si>
  <si>
    <t>Length</t>
  </si>
  <si>
    <t>Highways, Streets and Roads</t>
  </si>
  <si>
    <t>Railways</t>
  </si>
  <si>
    <t>_transportationL_v1_aff</t>
  </si>
  <si>
    <t>_naturalLandUseA_v1_aoi</t>
  </si>
  <si>
    <t>Agricultural Areas</t>
  </si>
  <si>
    <t>Permanent crops</t>
  </si>
  <si>
    <t>Heterogeneous agricultural areas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</si>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</sst>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  <numFmt numFmtId="170" formatCode="#,##0.0000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4" fillId="0" borderId="0" xfId="0" applyFont="1"/>
    <xf numFmtId="0" fontId="4" fillId="0" borderId="11" xfId="0" applyFont="1" applyBorder="1"/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0" fontId="0" fillId="0" borderId="11" xfId="0" applyBorder="1"/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3" xfId="0" applyBorder="1"/>
    <xf numFmtId="0" fontId="6" fillId="0" borderId="13" xfId="0" applyFont="1" applyBorder="1" applyAlignment="1">
      <alignment vertical="center"/>
    </xf>
    <xf numFmtId="0" fontId="0" fillId="0" borderId="14" xfId="0" applyBorder="1"/>
    <xf numFmtId="0" fontId="6" fillId="0" borderId="14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6" xfId="0" applyFont="1" applyBorder="1"/>
    <xf numFmtId="0" fontId="0" fillId="0" borderId="7" xfId="0" applyBorder="1"/>
    <xf numFmtId="0" fontId="0" fillId="0" borderId="8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  <xf numFmtId="170" fontId="0" fillId="0" borderId="0" xfId="0" applyNumberFormat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32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32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24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tabSelected="1" workbookViewId="0"/>
  </sheetViews>
  <sheetFormatPr baseColWidth="10" defaultRowHeight="15" x14ac:dyDescent="0.25"/>
  <cols>
    <col min="2" max="2" width="154.7109375" bestFit="1" customWidth="1"/>
  </cols>
  <sheetData>
    <row r="1" spans="2:2" x14ac:dyDescent="0.25">
      <c r="B1" s="15"/>
    </row>
    <row r="2" spans="2:2" ht="21" customHeight="1" x14ac:dyDescent="0.25">
      <c r="B2" s="13" t="s">
        <v>0</v>
      </c>
    </row>
    <row r="3" spans="2:2" x14ac:dyDescent="0.25">
      <c r="B3" s="14" t="s">
        <v>1</v>
      </c>
    </row>
    <row r="4" spans="2:2" x14ac:dyDescent="0.25">
      <c r="B4" s="14" t="s">
        <v>2</v>
      </c>
    </row>
    <row r="5" spans="2:2" x14ac:dyDescent="0.25">
      <c r="B5" s="14" t="s">
        <v>3</v>
      </c>
    </row>
    <row r="6" spans="2:2" x14ac:dyDescent="0.25">
      <c r="B6" s="14" t="s">
        <v>4</v>
      </c>
    </row>
    <row r="7" spans="2:2" x14ac:dyDescent="0.25">
      <c r="B7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57"/>
  <sheetViews>
    <sheetView showGridLines="0" zoomScale="70" zoomScaleNormal="70" workbookViewId="0">
      <selection activeCell="I30" sqref="I30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12" bestFit="1" customWidth="1"/>
    <col min="4" max="4" width="7.42578125" bestFit="1" customWidth="1"/>
    <col min="5" max="10" width="14.28515625" customWidth="1"/>
    <col min="11" max="46" width="9.140625" customWidth="1"/>
    <col min="47" max="47" width="9.140625" style="1" customWidth="1"/>
    <col min="48" max="16384" width="9.140625" style="1"/>
  </cols>
  <sheetData>
    <row r="1" spans="1:12" x14ac:dyDescent="0.25">
      <c r="A1" s="10"/>
      <c r="B1" s="44" t="s">
        <v>5</v>
      </c>
    </row>
    <row r="3" spans="1:12" x14ac:dyDescent="0.25">
      <c r="B3" s="21" t="s">
        <v>6</v>
      </c>
      <c r="C3" s="22"/>
      <c r="D3" s="22"/>
      <c r="E3" s="22"/>
      <c r="F3" s="22"/>
      <c r="G3" s="22"/>
      <c r="H3" s="22"/>
      <c r="I3" s="22"/>
      <c r="J3" s="23"/>
      <c r="K3" s="2"/>
      <c r="L3" s="2"/>
    </row>
    <row r="4" spans="1:12" ht="30.75" customHeight="1" x14ac:dyDescent="0.25">
      <c r="B4" s="5"/>
      <c r="C4" s="70" t="s">
        <v>7</v>
      </c>
      <c r="D4" s="71"/>
      <c r="E4" s="6"/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2"/>
      <c r="L4" s="2"/>
    </row>
    <row r="5" spans="1:12" x14ac:dyDescent="0.25">
      <c r="B5" s="25" t="s">
        <v>13</v>
      </c>
      <c r="C5" s="25"/>
      <c r="D5" s="26" t="s">
        <v>14</v>
      </c>
      <c r="E5" s="72"/>
      <c r="F5" s="73"/>
      <c r="G5" s="73"/>
      <c r="H5" s="74"/>
      <c r="I5" s="25"/>
      <c r="J5" s="27">
        <v>0.20495896031700001</v>
      </c>
    </row>
    <row r="6" spans="1:12" x14ac:dyDescent="0.25">
      <c r="B6" s="25" t="s">
        <v>62</v>
      </c>
      <c r="C6" s="25"/>
      <c r="D6" s="26" t="s">
        <v>14</v>
      </c>
      <c r="E6" s="72"/>
      <c r="F6" s="73"/>
      <c r="G6" s="73"/>
      <c r="H6" s="74"/>
      <c r="I6" s="25"/>
      <c r="J6" s="27">
        <v>727.41418485600002</v>
      </c>
    </row>
    <row r="7" spans="1:12" x14ac:dyDescent="0.25">
      <c r="B7" s="25" t="s">
        <v>60</v>
      </c>
      <c r="C7" s="25"/>
      <c r="D7" s="26" t="s">
        <v>14</v>
      </c>
      <c r="E7" s="72"/>
      <c r="F7" s="73"/>
      <c r="G7" s="73"/>
      <c r="H7" s="74"/>
      <c r="I7" s="25"/>
      <c r="J7" s="27">
        <v>538.65629235546999</v>
      </c>
    </row>
    <row r="8" spans="1:12" x14ac:dyDescent="0.25">
      <c r="B8" s="7" t="s">
        <v>15</v>
      </c>
      <c r="C8" s="8" t="s">
        <v>16</v>
      </c>
      <c r="D8" s="8"/>
      <c r="E8" s="75"/>
      <c r="F8" s="76"/>
      <c r="G8" s="76"/>
      <c r="H8" s="20"/>
      <c r="I8" s="65">
        <v>550</v>
      </c>
      <c r="J8" s="64">
        <v>12000</v>
      </c>
      <c r="K8" s="2"/>
      <c r="L8" s="2"/>
    </row>
    <row r="9" spans="1:12" x14ac:dyDescent="0.25">
      <c r="B9" s="35" t="s">
        <v>17</v>
      </c>
      <c r="C9" s="46" t="s">
        <v>18</v>
      </c>
      <c r="D9" s="36" t="s">
        <v>19</v>
      </c>
      <c r="E9" s="42"/>
      <c r="F9" s="39">
        <v>0</v>
      </c>
      <c r="G9" s="39">
        <v>25</v>
      </c>
      <c r="H9" s="39">
        <v>23</v>
      </c>
      <c r="I9" s="39">
        <v>48</v>
      </c>
      <c r="J9" s="39">
        <v>48</v>
      </c>
    </row>
    <row r="10" spans="1:12" x14ac:dyDescent="0.25">
      <c r="B10" s="47"/>
      <c r="C10" s="48" t="s">
        <v>20</v>
      </c>
      <c r="D10" s="49" t="s">
        <v>19</v>
      </c>
      <c r="E10" s="50"/>
      <c r="F10" s="51">
        <v>0</v>
      </c>
      <c r="G10" s="51">
        <v>27</v>
      </c>
      <c r="H10" s="51">
        <v>17</v>
      </c>
      <c r="I10" s="51">
        <v>44</v>
      </c>
      <c r="J10" s="51">
        <v>44</v>
      </c>
    </row>
    <row r="11" spans="1:12" x14ac:dyDescent="0.25">
      <c r="B11" s="52"/>
      <c r="C11" s="53" t="s">
        <v>21</v>
      </c>
      <c r="D11" s="54" t="s">
        <v>19</v>
      </c>
      <c r="E11" s="55"/>
      <c r="F11" s="56">
        <v>2</v>
      </c>
      <c r="G11" s="56">
        <v>476</v>
      </c>
      <c r="H11" s="56">
        <v>154</v>
      </c>
      <c r="I11" s="56">
        <v>632</v>
      </c>
      <c r="J11" s="56">
        <v>632</v>
      </c>
    </row>
    <row r="12" spans="1:12" x14ac:dyDescent="0.25">
      <c r="B12" s="35" t="s">
        <v>22</v>
      </c>
      <c r="C12" s="57" t="s">
        <v>23</v>
      </c>
      <c r="D12" s="36" t="s">
        <v>24</v>
      </c>
      <c r="E12" s="42"/>
      <c r="F12" s="42">
        <v>0</v>
      </c>
      <c r="G12" s="42">
        <v>0</v>
      </c>
      <c r="H12" s="42">
        <v>2.6626283999</v>
      </c>
      <c r="I12" s="42">
        <v>2.6626283999</v>
      </c>
      <c r="J12" s="42">
        <v>2.6626283999</v>
      </c>
    </row>
    <row r="13" spans="1:12" x14ac:dyDescent="0.25">
      <c r="B13" s="47"/>
      <c r="C13" s="48" t="s">
        <v>25</v>
      </c>
      <c r="D13" s="49" t="s">
        <v>24</v>
      </c>
      <c r="E13" s="50"/>
      <c r="F13" s="50">
        <v>0</v>
      </c>
      <c r="G13" s="50">
        <v>0</v>
      </c>
      <c r="H13" s="50">
        <v>29.401644912399998</v>
      </c>
      <c r="I13" s="50">
        <v>29.401644912399998</v>
      </c>
      <c r="J13" s="50">
        <v>29.401644912399998</v>
      </c>
    </row>
    <row r="14" spans="1:12" x14ac:dyDescent="0.25">
      <c r="B14" s="52"/>
      <c r="C14" s="53" t="s">
        <v>26</v>
      </c>
      <c r="D14" s="54" t="s">
        <v>24</v>
      </c>
      <c r="E14" s="55"/>
      <c r="F14" s="55">
        <v>0</v>
      </c>
      <c r="G14" s="55">
        <v>0</v>
      </c>
      <c r="H14" s="55">
        <v>1.9779793623899999</v>
      </c>
      <c r="I14" s="55">
        <v>1.9779793623899999</v>
      </c>
      <c r="J14" s="55">
        <v>1.9779793623899999</v>
      </c>
    </row>
    <row r="15" spans="1:12" x14ac:dyDescent="0.25">
      <c r="B15" s="35" t="s">
        <v>27</v>
      </c>
      <c r="C15" s="57" t="s">
        <v>28</v>
      </c>
      <c r="D15" s="36" t="s">
        <v>14</v>
      </c>
      <c r="E15" s="42"/>
      <c r="F15" s="42">
        <v>0</v>
      </c>
      <c r="G15" s="42">
        <v>3.8582187558699998</v>
      </c>
      <c r="H15" s="42">
        <v>2.5636850772500002</v>
      </c>
      <c r="I15" s="42">
        <v>6.42190383312</v>
      </c>
      <c r="J15" s="42">
        <v>6.42190383312</v>
      </c>
    </row>
    <row r="16" spans="1:12" x14ac:dyDescent="0.25">
      <c r="B16" s="47"/>
      <c r="C16" s="48" t="s">
        <v>29</v>
      </c>
      <c r="D16" s="49" t="s">
        <v>14</v>
      </c>
      <c r="E16" s="50"/>
      <c r="F16" s="50">
        <v>0</v>
      </c>
      <c r="G16" s="50">
        <v>1.512980758484</v>
      </c>
      <c r="H16" s="50">
        <v>0</v>
      </c>
      <c r="I16" s="50">
        <v>1.512980758484</v>
      </c>
      <c r="J16" s="50">
        <v>1.512980758484</v>
      </c>
    </row>
    <row r="17" spans="1:11" x14ac:dyDescent="0.25">
      <c r="B17" s="52"/>
      <c r="C17" s="53" t="s">
        <v>30</v>
      </c>
      <c r="D17" s="54" t="s">
        <v>14</v>
      </c>
      <c r="E17" s="55"/>
      <c r="F17" s="55">
        <v>0</v>
      </c>
      <c r="G17" s="55">
        <v>0</v>
      </c>
      <c r="H17" s="55">
        <v>0.44726416130300001</v>
      </c>
      <c r="I17" s="55">
        <v>0.44726416130300001</v>
      </c>
      <c r="J17" s="55">
        <v>0.44726416130300001</v>
      </c>
    </row>
    <row r="18" spans="1:11" ht="39.950000000000003" customHeight="1" x14ac:dyDescent="0.25">
      <c r="B18" s="77"/>
      <c r="C18" s="73"/>
      <c r="D18" s="74"/>
      <c r="E18" s="66" t="s">
        <v>31</v>
      </c>
      <c r="F18" s="66" t="s">
        <v>32</v>
      </c>
      <c r="G18" s="66" t="s">
        <v>33</v>
      </c>
      <c r="H18" s="66" t="s">
        <v>34</v>
      </c>
      <c r="I18" s="67" t="s">
        <v>11</v>
      </c>
      <c r="J18" s="66" t="s">
        <v>12</v>
      </c>
    </row>
    <row r="19" spans="1:11" x14ac:dyDescent="0.25">
      <c r="B19" s="58" t="s">
        <v>35</v>
      </c>
      <c r="C19" s="59" t="s">
        <v>36</v>
      </c>
      <c r="D19" s="36" t="s">
        <v>14</v>
      </c>
      <c r="E19" s="42" t="s">
        <v>37</v>
      </c>
      <c r="F19" s="42" t="s">
        <v>37</v>
      </c>
      <c r="G19" s="42" t="s">
        <v>37</v>
      </c>
      <c r="H19" s="42" t="s">
        <v>37</v>
      </c>
      <c r="I19" s="42">
        <v>637.21596567500001</v>
      </c>
      <c r="J19" s="42">
        <v>3612.9164474899999</v>
      </c>
    </row>
    <row r="20" spans="1:11" x14ac:dyDescent="0.25">
      <c r="B20" s="60"/>
      <c r="C20" s="61" t="s">
        <v>38</v>
      </c>
      <c r="D20" s="49" t="s">
        <v>14</v>
      </c>
      <c r="E20" s="50" t="s">
        <v>37</v>
      </c>
      <c r="F20" s="50" t="s">
        <v>37</v>
      </c>
      <c r="G20" s="50" t="s">
        <v>37</v>
      </c>
      <c r="H20" s="50" t="s">
        <v>37</v>
      </c>
      <c r="I20" s="50">
        <v>595.37407161099998</v>
      </c>
      <c r="J20" s="50">
        <v>2035.2446854100001</v>
      </c>
    </row>
    <row r="21" spans="1:11" x14ac:dyDescent="0.25">
      <c r="B21" s="60"/>
      <c r="C21" s="61" t="s">
        <v>39</v>
      </c>
      <c r="D21" s="49" t="s">
        <v>14</v>
      </c>
      <c r="E21" s="50" t="s">
        <v>37</v>
      </c>
      <c r="F21" s="50" t="s">
        <v>37</v>
      </c>
      <c r="G21" s="50" t="s">
        <v>37</v>
      </c>
      <c r="H21" s="50" t="s">
        <v>37</v>
      </c>
      <c r="I21" s="50">
        <v>25.613812596599999</v>
      </c>
      <c r="J21" s="50">
        <v>390.18059584000002</v>
      </c>
    </row>
    <row r="22" spans="1:11" x14ac:dyDescent="0.25">
      <c r="B22" s="62"/>
      <c r="C22" s="63" t="s">
        <v>40</v>
      </c>
      <c r="D22" s="54" t="s">
        <v>14</v>
      </c>
      <c r="E22" s="55" t="s">
        <v>37</v>
      </c>
      <c r="F22" s="55" t="s">
        <v>37</v>
      </c>
      <c r="G22" s="55" t="s">
        <v>37</v>
      </c>
      <c r="H22" s="55" t="s">
        <v>37</v>
      </c>
      <c r="I22" s="55">
        <v>7.2747594867999998</v>
      </c>
      <c r="J22" s="55">
        <v>407.431462334</v>
      </c>
    </row>
    <row r="23" spans="1:11" x14ac:dyDescent="0.25">
      <c r="A23" s="28"/>
      <c r="B23" s="3"/>
      <c r="C23" s="9"/>
      <c r="D23" s="4"/>
      <c r="K23" s="29"/>
    </row>
    <row r="24" spans="1:11" x14ac:dyDescent="0.25">
      <c r="A24" s="28"/>
      <c r="B24" s="30" t="s">
        <v>41</v>
      </c>
      <c r="C24" s="9"/>
      <c r="D24" s="4"/>
      <c r="K24" s="29"/>
    </row>
    <row r="25" spans="1:11" x14ac:dyDescent="0.25">
      <c r="A25" s="28"/>
      <c r="B25" s="31" t="s">
        <v>42</v>
      </c>
      <c r="C25" s="32"/>
      <c r="D25" s="33"/>
      <c r="E25" s="34"/>
      <c r="F25" s="34"/>
      <c r="G25" s="34"/>
      <c r="H25" s="34"/>
      <c r="I25" s="34"/>
      <c r="J25" s="34"/>
      <c r="K25" s="29"/>
    </row>
    <row r="26" spans="1:11" x14ac:dyDescent="0.25">
      <c r="B26" s="3"/>
      <c r="C26" s="9"/>
      <c r="D26" s="4"/>
    </row>
    <row r="27" spans="1:11" x14ac:dyDescent="0.25">
      <c r="B27" s="3"/>
      <c r="C27" s="9"/>
      <c r="D27" s="4"/>
    </row>
    <row r="28" spans="1:11" x14ac:dyDescent="0.25">
      <c r="B28" s="68" t="s">
        <v>43</v>
      </c>
      <c r="C28" s="9"/>
      <c r="D28" s="4"/>
    </row>
    <row r="29" spans="1:11" x14ac:dyDescent="0.25">
      <c r="B29" s="24" t="s">
        <v>44</v>
      </c>
      <c r="C29" s="9"/>
      <c r="D29" s="4"/>
    </row>
    <row r="30" spans="1:11" ht="15.75" x14ac:dyDescent="0.25">
      <c r="B30" s="6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0" s="9"/>
      <c r="D30" s="4"/>
      <c r="I30" s="78"/>
    </row>
    <row r="31" spans="1:11" x14ac:dyDescent="0.25">
      <c r="B31" s="24" t="str">
        <f>CONCATENATE(CHAR(169)," European Union / Copernicus Emergency Management Service")</f>
        <v>© European Union / Copernicus Emergency Management Service</v>
      </c>
      <c r="C31" s="9"/>
      <c r="D31" s="4"/>
    </row>
    <row r="32" spans="1:11" x14ac:dyDescent="0.25">
      <c r="B32" s="3"/>
      <c r="C32" s="9"/>
      <c r="D32" s="4"/>
    </row>
    <row r="33" spans="2:4" x14ac:dyDescent="0.25">
      <c r="B33" s="3"/>
      <c r="C33" s="9"/>
      <c r="D33" s="4"/>
    </row>
    <row r="34" spans="2:4" x14ac:dyDescent="0.25">
      <c r="B34" s="3"/>
      <c r="C34" s="9"/>
      <c r="D34" s="4"/>
    </row>
    <row r="35" spans="2:4" x14ac:dyDescent="0.25">
      <c r="B35" s="3"/>
      <c r="C35" s="9"/>
      <c r="D35" s="4"/>
    </row>
    <row r="36" spans="2:4" x14ac:dyDescent="0.25">
      <c r="B36" s="3"/>
      <c r="C36" s="9"/>
      <c r="D36" s="4"/>
    </row>
    <row r="37" spans="2:4" x14ac:dyDescent="0.25">
      <c r="B37" s="3"/>
      <c r="C37" s="9"/>
      <c r="D37" s="4"/>
    </row>
    <row r="38" spans="2:4" x14ac:dyDescent="0.25">
      <c r="B38" s="3"/>
      <c r="C38" s="9"/>
      <c r="D38" s="4"/>
    </row>
    <row r="39" spans="2:4" x14ac:dyDescent="0.25">
      <c r="B39" s="3"/>
      <c r="C39" s="9"/>
      <c r="D39" s="4"/>
    </row>
    <row r="40" spans="2:4" x14ac:dyDescent="0.25">
      <c r="B40" s="3"/>
      <c r="C40" s="9"/>
      <c r="D40" s="4"/>
    </row>
    <row r="41" spans="2:4" x14ac:dyDescent="0.25">
      <c r="B41" s="3"/>
      <c r="C41" s="9"/>
      <c r="D41" s="4"/>
    </row>
    <row r="42" spans="2:4" x14ac:dyDescent="0.25">
      <c r="B42" s="3"/>
      <c r="C42" s="9"/>
      <c r="D42" s="4"/>
    </row>
    <row r="43" spans="2:4" x14ac:dyDescent="0.25">
      <c r="B43" s="3"/>
      <c r="C43" s="9"/>
      <c r="D43" s="4"/>
    </row>
    <row r="44" spans="2:4" x14ac:dyDescent="0.25">
      <c r="B44" s="3"/>
      <c r="C44" s="9"/>
      <c r="D44" s="4"/>
    </row>
    <row r="45" spans="2:4" x14ac:dyDescent="0.25">
      <c r="B45" s="3"/>
      <c r="C45" s="9"/>
      <c r="D45" s="4"/>
    </row>
    <row r="46" spans="2:4" x14ac:dyDescent="0.25">
      <c r="B46" s="3"/>
      <c r="C46" s="11"/>
      <c r="D46" s="4"/>
    </row>
    <row r="47" spans="2:4" x14ac:dyDescent="0.25">
      <c r="B47" s="3"/>
      <c r="C47" s="11"/>
      <c r="D47" s="4"/>
    </row>
    <row r="48" spans="2:4" x14ac:dyDescent="0.25">
      <c r="B48" s="3"/>
      <c r="C48" s="11"/>
      <c r="D48" s="4"/>
    </row>
    <row r="49" spans="2:4" x14ac:dyDescent="0.25">
      <c r="B49" s="3"/>
      <c r="C49" s="11"/>
      <c r="D49" s="4"/>
    </row>
    <row r="50" spans="2:4" x14ac:dyDescent="0.25">
      <c r="B50" s="3"/>
      <c r="C50" s="11"/>
      <c r="D50" s="4"/>
    </row>
    <row r="51" spans="2:4" x14ac:dyDescent="0.25">
      <c r="B51" s="3"/>
      <c r="C51" s="11"/>
      <c r="D51" s="4"/>
    </row>
    <row r="52" spans="2:4" x14ac:dyDescent="0.25">
      <c r="B52" s="3"/>
      <c r="C52" s="11"/>
      <c r="D52" s="4"/>
    </row>
    <row r="53" spans="2:4" x14ac:dyDescent="0.25">
      <c r="B53" s="3"/>
      <c r="C53" s="11"/>
      <c r="D53" s="4"/>
    </row>
    <row r="54" spans="2:4" x14ac:dyDescent="0.25">
      <c r="B54" s="3"/>
      <c r="C54" s="11"/>
      <c r="D54" s="4"/>
    </row>
    <row r="55" spans="2:4" x14ac:dyDescent="0.25">
      <c r="B55" s="3"/>
      <c r="C55" s="11"/>
      <c r="D55" s="4"/>
    </row>
    <row r="56" spans="2:4" x14ac:dyDescent="0.25">
      <c r="B56" s="3"/>
      <c r="C56" s="11"/>
      <c r="D56" s="4"/>
    </row>
    <row r="57" spans="2:4" x14ac:dyDescent="0.25">
      <c r="B57" s="3"/>
      <c r="C57" s="11"/>
      <c r="D57" s="4"/>
    </row>
  </sheetData>
  <mergeCells count="6">
    <mergeCell ref="B18:D18"/>
    <mergeCell ref="C4:D4"/>
    <mergeCell ref="E5:H5"/>
    <mergeCell ref="E6:H6"/>
    <mergeCell ref="E7:H7"/>
    <mergeCell ref="E8:G8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8"/>
  <sheetViews>
    <sheetView showGridLines="0" zoomScale="70" zoomScaleNormal="70" workbookViewId="0">
      <selection activeCell="H9" sqref="H9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8.140625" customWidth="1"/>
    <col min="4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7"/>
      <c r="B1" s="44" t="s">
        <v>5</v>
      </c>
    </row>
    <row r="3" spans="1:11" x14ac:dyDescent="0.25">
      <c r="B3" s="21" t="s">
        <v>6</v>
      </c>
      <c r="C3" s="22"/>
      <c r="D3" s="22"/>
      <c r="E3" s="22"/>
      <c r="F3" s="22"/>
      <c r="G3" s="22"/>
      <c r="H3" s="22"/>
      <c r="I3" s="23"/>
      <c r="J3" s="2"/>
      <c r="K3" s="2"/>
    </row>
    <row r="4" spans="1:11" ht="30" customHeight="1" x14ac:dyDescent="0.25">
      <c r="B4" s="5"/>
      <c r="C4" s="16"/>
      <c r="D4" s="6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2"/>
      <c r="K4" s="2"/>
    </row>
    <row r="5" spans="1:11" x14ac:dyDescent="0.25">
      <c r="B5" s="25" t="s">
        <v>13</v>
      </c>
      <c r="C5" s="26" t="s">
        <v>14</v>
      </c>
      <c r="D5" s="72"/>
      <c r="E5" s="73"/>
      <c r="F5" s="73"/>
      <c r="G5" s="74"/>
      <c r="H5" s="25"/>
      <c r="I5" s="27">
        <v>0.20495896031700001</v>
      </c>
    </row>
    <row r="6" spans="1:11" x14ac:dyDescent="0.25">
      <c r="B6" s="25" t="s">
        <v>62</v>
      </c>
      <c r="C6" s="26" t="s">
        <v>14</v>
      </c>
      <c r="D6" s="72"/>
      <c r="E6" s="73"/>
      <c r="F6" s="73"/>
      <c r="G6" s="74"/>
      <c r="H6" s="25"/>
      <c r="I6" s="27">
        <v>727.41418485600002</v>
      </c>
    </row>
    <row r="7" spans="1:11" x14ac:dyDescent="0.25">
      <c r="B7" s="25" t="s">
        <v>60</v>
      </c>
      <c r="C7" s="26" t="s">
        <v>14</v>
      </c>
      <c r="D7" s="72"/>
      <c r="E7" s="73"/>
      <c r="F7" s="73"/>
      <c r="G7" s="74"/>
      <c r="H7" s="25"/>
      <c r="I7" s="27">
        <v>538.65629235546999</v>
      </c>
    </row>
    <row r="8" spans="1:11" x14ac:dyDescent="0.25">
      <c r="B8" s="7" t="s">
        <v>15</v>
      </c>
      <c r="C8" s="7"/>
      <c r="D8" s="75"/>
      <c r="E8" s="76"/>
      <c r="F8" s="76"/>
      <c r="G8" s="20"/>
      <c r="H8" s="65">
        <v>550</v>
      </c>
      <c r="I8" s="64">
        <v>12000</v>
      </c>
      <c r="J8" s="2"/>
      <c r="K8" s="2"/>
    </row>
    <row r="9" spans="1:11" x14ac:dyDescent="0.25">
      <c r="B9" s="35" t="s">
        <v>17</v>
      </c>
      <c r="C9" s="36" t="s">
        <v>19</v>
      </c>
      <c r="D9" s="37"/>
      <c r="E9" s="38">
        <v>2</v>
      </c>
      <c r="F9" s="39">
        <v>528</v>
      </c>
      <c r="G9" s="39">
        <v>194</v>
      </c>
      <c r="H9" s="39">
        <v>724</v>
      </c>
      <c r="I9" s="39">
        <v>724</v>
      </c>
    </row>
    <row r="10" spans="1:11" x14ac:dyDescent="0.25">
      <c r="B10" s="35" t="s">
        <v>22</v>
      </c>
      <c r="C10" s="36" t="s">
        <v>24</v>
      </c>
      <c r="D10" s="40"/>
      <c r="E10" s="41">
        <v>0</v>
      </c>
      <c r="F10" s="42">
        <v>0</v>
      </c>
      <c r="G10" s="42">
        <v>34.042252674689998</v>
      </c>
      <c r="H10" s="42">
        <v>34.042252674689998</v>
      </c>
      <c r="I10" s="42">
        <v>34.042252674689998</v>
      </c>
    </row>
    <row r="11" spans="1:11" x14ac:dyDescent="0.25">
      <c r="B11" s="35" t="s">
        <v>27</v>
      </c>
      <c r="C11" s="36" t="s">
        <v>14</v>
      </c>
      <c r="D11" s="40"/>
      <c r="E11" s="41">
        <v>0</v>
      </c>
      <c r="F11" s="42">
        <v>5.3711995143540001</v>
      </c>
      <c r="G11" s="42">
        <v>3.0109492385530001</v>
      </c>
      <c r="H11" s="42">
        <v>8.3821487529069998</v>
      </c>
      <c r="I11" s="42">
        <v>8.3821487529069998</v>
      </c>
    </row>
    <row r="12" spans="1:11" ht="39.950000000000003" customHeight="1" x14ac:dyDescent="0.25">
      <c r="B12" s="77"/>
      <c r="C12" s="74"/>
      <c r="D12" s="66" t="s">
        <v>31</v>
      </c>
      <c r="E12" s="66" t="s">
        <v>32</v>
      </c>
      <c r="F12" s="66" t="s">
        <v>33</v>
      </c>
      <c r="G12" s="66" t="s">
        <v>34</v>
      </c>
      <c r="H12" s="67" t="s">
        <v>11</v>
      </c>
      <c r="I12" s="66" t="s">
        <v>12</v>
      </c>
    </row>
    <row r="13" spans="1:11" x14ac:dyDescent="0.25">
      <c r="B13" s="35" t="s">
        <v>35</v>
      </c>
      <c r="C13" s="36" t="s">
        <v>14</v>
      </c>
      <c r="D13" s="41" t="s">
        <v>37</v>
      </c>
      <c r="E13" s="41" t="s">
        <v>37</v>
      </c>
      <c r="F13" s="42" t="s">
        <v>37</v>
      </c>
      <c r="G13" s="42" t="s">
        <v>37</v>
      </c>
      <c r="H13" s="42">
        <v>1265.4786093693999</v>
      </c>
      <c r="I13" s="42">
        <v>6445.7731910740004</v>
      </c>
    </row>
    <row r="14" spans="1:11" x14ac:dyDescent="0.25">
      <c r="A14" s="28"/>
      <c r="B14" s="18"/>
      <c r="C14" s="18"/>
      <c r="D14" s="19"/>
      <c r="E14" s="19"/>
      <c r="F14" s="19"/>
      <c r="G14" s="19"/>
      <c r="H14" s="19"/>
      <c r="I14" s="19"/>
      <c r="J14" s="29"/>
    </row>
    <row r="15" spans="1:11" x14ac:dyDescent="0.25">
      <c r="A15" s="28"/>
      <c r="B15" s="30" t="s">
        <v>41</v>
      </c>
      <c r="C15" s="3"/>
      <c r="J15" s="29"/>
    </row>
    <row r="16" spans="1:11" x14ac:dyDescent="0.25">
      <c r="A16" s="28"/>
      <c r="B16" s="30" t="s">
        <v>42</v>
      </c>
      <c r="C16" s="3"/>
      <c r="J16" s="29"/>
    </row>
    <row r="17" spans="1:10" x14ac:dyDescent="0.25">
      <c r="A17" s="28"/>
      <c r="B17" s="31" t="s">
        <v>45</v>
      </c>
      <c r="C17" s="43"/>
      <c r="D17" s="34"/>
      <c r="E17" s="34"/>
      <c r="F17" s="34"/>
      <c r="G17" s="34"/>
      <c r="H17" s="34"/>
      <c r="I17" s="34"/>
      <c r="J17" s="29"/>
    </row>
    <row r="18" spans="1:10" x14ac:dyDescent="0.25">
      <c r="B18" s="3"/>
      <c r="C18" s="3"/>
    </row>
    <row r="19" spans="1:10" x14ac:dyDescent="0.25">
      <c r="B19" s="3"/>
      <c r="C19" s="3"/>
    </row>
    <row r="20" spans="1:10" x14ac:dyDescent="0.25">
      <c r="B20" s="68" t="s">
        <v>43</v>
      </c>
      <c r="C20" s="3"/>
    </row>
    <row r="21" spans="1:10" x14ac:dyDescent="0.25">
      <c r="B21" s="24" t="s">
        <v>44</v>
      </c>
      <c r="C21" s="3"/>
    </row>
    <row r="22" spans="1:10" ht="15.75" x14ac:dyDescent="0.25">
      <c r="B22" s="6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2" s="3"/>
    </row>
    <row r="23" spans="1:10" x14ac:dyDescent="0.25">
      <c r="B23" s="24" t="str">
        <f>CONCATENATE(CHAR(169)," European Union / Copernicus Emergency Management Service")</f>
        <v>© European Union / Copernicus Emergency Management Service</v>
      </c>
      <c r="C23" s="3"/>
    </row>
    <row r="24" spans="1:10" x14ac:dyDescent="0.25">
      <c r="B24" s="3"/>
      <c r="C24" s="3"/>
    </row>
    <row r="25" spans="1:10" x14ac:dyDescent="0.25">
      <c r="B25" s="3"/>
      <c r="C25" s="3"/>
    </row>
    <row r="26" spans="1:10" x14ac:dyDescent="0.25">
      <c r="B26" s="3"/>
      <c r="C26" s="3"/>
    </row>
    <row r="27" spans="1:10" x14ac:dyDescent="0.25">
      <c r="B27" s="3"/>
      <c r="C27" s="3"/>
    </row>
    <row r="28" spans="1:10" x14ac:dyDescent="0.25">
      <c r="B28" s="3"/>
      <c r="C28" s="3"/>
    </row>
    <row r="29" spans="1:10" x14ac:dyDescent="0.25">
      <c r="B29" s="3"/>
      <c r="C29" s="3"/>
    </row>
    <row r="30" spans="1:10" x14ac:dyDescent="0.25">
      <c r="B30" s="3"/>
      <c r="C30" s="3"/>
    </row>
    <row r="31" spans="1:10" x14ac:dyDescent="0.25">
      <c r="B31" s="3"/>
      <c r="C31" s="3"/>
    </row>
    <row r="32" spans="1:10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</sheetData>
  <mergeCells count="5">
    <mergeCell ref="D5:G5"/>
    <mergeCell ref="D6:G6"/>
    <mergeCell ref="D7:G7"/>
    <mergeCell ref="D8:F8"/>
    <mergeCell ref="B12:C12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8"/>
  <sheetViews>
    <sheetView workbookViewId="0"/>
  </sheetViews>
  <sheetFormatPr baseColWidth="10" defaultColWidth="9.140625" defaultRowHeight="15" x14ac:dyDescent="0.25"/>
  <cols>
    <col min="1" max="1" width="5" customWidth="1"/>
    <col min="2" max="2" width="16" customWidth="1"/>
    <col min="3" max="3" width="15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 x14ac:dyDescent="0.25">
      <c r="B1" s="45" t="s">
        <v>5</v>
      </c>
    </row>
    <row r="2" spans="1:8" x14ac:dyDescent="0.25">
      <c r="B2" s="45" t="s">
        <v>46</v>
      </c>
    </row>
    <row r="4" spans="1:8" x14ac:dyDescent="0.25">
      <c r="A4" s="24" t="s">
        <v>47</v>
      </c>
      <c r="B4" s="24" t="s">
        <v>48</v>
      </c>
      <c r="C4" s="24" t="s">
        <v>49</v>
      </c>
      <c r="D4" s="24" t="s">
        <v>50</v>
      </c>
      <c r="E4" s="24" t="s">
        <v>51</v>
      </c>
      <c r="F4" s="24" t="s">
        <v>52</v>
      </c>
      <c r="G4" s="24" t="s">
        <v>53</v>
      </c>
      <c r="H4" s="24" t="s">
        <v>54</v>
      </c>
    </row>
    <row r="5" spans="1:8" x14ac:dyDescent="0.25">
      <c r="A5">
        <v>0</v>
      </c>
      <c r="B5" t="s">
        <v>13</v>
      </c>
      <c r="C5" t="s">
        <v>55</v>
      </c>
      <c r="D5" t="s">
        <v>56</v>
      </c>
      <c r="E5" t="s">
        <v>57</v>
      </c>
      <c r="F5">
        <v>5</v>
      </c>
      <c r="G5">
        <v>2</v>
      </c>
      <c r="H5">
        <v>0.20495896031700001</v>
      </c>
    </row>
    <row r="6" spans="1:8" x14ac:dyDescent="0.25">
      <c r="A6">
        <v>1</v>
      </c>
      <c r="B6" t="s">
        <v>58</v>
      </c>
      <c r="C6" t="s">
        <v>59</v>
      </c>
      <c r="D6" t="s">
        <v>56</v>
      </c>
      <c r="E6" t="s">
        <v>60</v>
      </c>
      <c r="F6">
        <v>5</v>
      </c>
      <c r="G6">
        <v>16</v>
      </c>
      <c r="H6">
        <v>532.32118602000003</v>
      </c>
    </row>
    <row r="7" spans="1:8" x14ac:dyDescent="0.25">
      <c r="A7">
        <v>2</v>
      </c>
      <c r="B7" t="s">
        <v>58</v>
      </c>
      <c r="C7" t="s">
        <v>59</v>
      </c>
      <c r="D7" t="s">
        <v>61</v>
      </c>
      <c r="E7" t="s">
        <v>60</v>
      </c>
      <c r="F7">
        <v>5</v>
      </c>
      <c r="G7">
        <v>58</v>
      </c>
      <c r="H7">
        <v>6.3351063354699999</v>
      </c>
    </row>
    <row r="8" spans="1:8" x14ac:dyDescent="0.25">
      <c r="A8">
        <v>3</v>
      </c>
      <c r="B8" t="s">
        <v>58</v>
      </c>
      <c r="C8" t="s">
        <v>59</v>
      </c>
      <c r="D8" t="s">
        <v>61</v>
      </c>
      <c r="E8" t="s">
        <v>62</v>
      </c>
      <c r="F8">
        <v>5</v>
      </c>
      <c r="G8">
        <v>354</v>
      </c>
      <c r="H8">
        <v>727.41418485600002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45" t="s">
        <v>5</v>
      </c>
    </row>
    <row r="2" spans="1:12" x14ac:dyDescent="0.25">
      <c r="B2" s="45" t="s">
        <v>63</v>
      </c>
    </row>
    <row r="4" spans="1:12" x14ac:dyDescent="0.25">
      <c r="A4" s="24" t="s">
        <v>47</v>
      </c>
      <c r="B4" s="24" t="s">
        <v>64</v>
      </c>
      <c r="C4" s="24" t="s">
        <v>65</v>
      </c>
      <c r="D4" s="24" t="s">
        <v>66</v>
      </c>
      <c r="E4" s="24" t="s">
        <v>67</v>
      </c>
      <c r="F4" s="24" t="s">
        <v>68</v>
      </c>
      <c r="G4" s="24" t="s">
        <v>51</v>
      </c>
      <c r="H4" s="24" t="s">
        <v>52</v>
      </c>
      <c r="I4" s="24" t="s">
        <v>69</v>
      </c>
      <c r="J4" s="24" t="s">
        <v>70</v>
      </c>
      <c r="K4" s="24" t="s">
        <v>53</v>
      </c>
      <c r="L4" s="24" t="s">
        <v>71</v>
      </c>
    </row>
    <row r="5" spans="1:12" x14ac:dyDescent="0.25">
      <c r="A5">
        <v>0</v>
      </c>
      <c r="B5">
        <v>12</v>
      </c>
      <c r="C5" t="s">
        <v>72</v>
      </c>
      <c r="D5">
        <v>1251</v>
      </c>
      <c r="E5" t="s">
        <v>20</v>
      </c>
      <c r="F5" t="s">
        <v>9</v>
      </c>
      <c r="G5" t="s">
        <v>73</v>
      </c>
      <c r="H5">
        <v>5</v>
      </c>
      <c r="I5">
        <v>3</v>
      </c>
      <c r="J5" t="s">
        <v>57</v>
      </c>
      <c r="K5">
        <v>8</v>
      </c>
      <c r="L5">
        <v>8</v>
      </c>
    </row>
    <row r="6" spans="1:12" x14ac:dyDescent="0.25">
      <c r="A6">
        <v>1</v>
      </c>
      <c r="B6">
        <v>12</v>
      </c>
      <c r="C6" t="s">
        <v>72</v>
      </c>
      <c r="D6">
        <v>1251</v>
      </c>
      <c r="E6" t="s">
        <v>20</v>
      </c>
      <c r="F6" t="s">
        <v>9</v>
      </c>
      <c r="G6" t="s">
        <v>73</v>
      </c>
      <c r="H6">
        <v>5</v>
      </c>
      <c r="I6">
        <v>994</v>
      </c>
      <c r="J6" t="s">
        <v>57</v>
      </c>
      <c r="K6">
        <v>19</v>
      </c>
      <c r="L6">
        <v>19</v>
      </c>
    </row>
    <row r="7" spans="1:12" x14ac:dyDescent="0.25">
      <c r="A7">
        <v>2</v>
      </c>
      <c r="B7">
        <v>12</v>
      </c>
      <c r="C7" t="s">
        <v>72</v>
      </c>
      <c r="D7">
        <v>1251</v>
      </c>
      <c r="E7" t="s">
        <v>20</v>
      </c>
      <c r="F7" t="s">
        <v>74</v>
      </c>
      <c r="G7" t="s">
        <v>73</v>
      </c>
      <c r="H7">
        <v>5</v>
      </c>
      <c r="I7">
        <v>3</v>
      </c>
      <c r="J7" t="s">
        <v>57</v>
      </c>
      <c r="K7">
        <v>1</v>
      </c>
      <c r="L7">
        <v>1</v>
      </c>
    </row>
    <row r="8" spans="1:12" x14ac:dyDescent="0.25">
      <c r="A8">
        <v>3</v>
      </c>
      <c r="B8">
        <v>12</v>
      </c>
      <c r="C8" t="s">
        <v>72</v>
      </c>
      <c r="D8">
        <v>1251</v>
      </c>
      <c r="E8" t="s">
        <v>20</v>
      </c>
      <c r="F8" t="s">
        <v>74</v>
      </c>
      <c r="G8" t="s">
        <v>73</v>
      </c>
      <c r="H8">
        <v>5</v>
      </c>
      <c r="I8">
        <v>994</v>
      </c>
      <c r="J8" t="s">
        <v>57</v>
      </c>
      <c r="K8">
        <v>16</v>
      </c>
      <c r="L8">
        <v>16</v>
      </c>
    </row>
    <row r="9" spans="1:12" x14ac:dyDescent="0.25">
      <c r="A9">
        <v>4</v>
      </c>
      <c r="B9">
        <v>11</v>
      </c>
      <c r="C9" t="s">
        <v>18</v>
      </c>
      <c r="D9">
        <v>997</v>
      </c>
      <c r="E9" t="s">
        <v>57</v>
      </c>
      <c r="F9" t="s">
        <v>9</v>
      </c>
      <c r="G9" t="s">
        <v>73</v>
      </c>
      <c r="H9">
        <v>5</v>
      </c>
      <c r="I9">
        <v>3</v>
      </c>
      <c r="J9" t="s">
        <v>57</v>
      </c>
      <c r="K9">
        <v>24</v>
      </c>
      <c r="L9">
        <v>24</v>
      </c>
    </row>
    <row r="10" spans="1:12" x14ac:dyDescent="0.25">
      <c r="A10">
        <v>5</v>
      </c>
      <c r="B10">
        <v>11</v>
      </c>
      <c r="C10" t="s">
        <v>18</v>
      </c>
      <c r="D10">
        <v>997</v>
      </c>
      <c r="E10" t="s">
        <v>57</v>
      </c>
      <c r="F10" t="s">
        <v>9</v>
      </c>
      <c r="G10" t="s">
        <v>73</v>
      </c>
      <c r="H10">
        <v>5</v>
      </c>
      <c r="I10">
        <v>4</v>
      </c>
      <c r="J10" t="s">
        <v>57</v>
      </c>
      <c r="K10">
        <v>1</v>
      </c>
      <c r="L10">
        <v>1</v>
      </c>
    </row>
    <row r="11" spans="1:12" x14ac:dyDescent="0.25">
      <c r="A11">
        <v>6</v>
      </c>
      <c r="B11">
        <v>11</v>
      </c>
      <c r="C11" t="s">
        <v>18</v>
      </c>
      <c r="D11">
        <v>997</v>
      </c>
      <c r="E11" t="s">
        <v>57</v>
      </c>
      <c r="F11" t="s">
        <v>74</v>
      </c>
      <c r="G11" t="s">
        <v>73</v>
      </c>
      <c r="H11">
        <v>5</v>
      </c>
      <c r="I11">
        <v>3</v>
      </c>
      <c r="J11" t="s">
        <v>57</v>
      </c>
      <c r="K11">
        <v>23</v>
      </c>
      <c r="L11">
        <v>23</v>
      </c>
    </row>
    <row r="12" spans="1:12" x14ac:dyDescent="0.25">
      <c r="A12">
        <v>7</v>
      </c>
      <c r="B12">
        <v>995</v>
      </c>
      <c r="C12" t="s">
        <v>21</v>
      </c>
      <c r="D12">
        <v>997</v>
      </c>
      <c r="E12" t="s">
        <v>57</v>
      </c>
      <c r="F12" t="s">
        <v>9</v>
      </c>
      <c r="G12" t="s">
        <v>73</v>
      </c>
      <c r="H12">
        <v>5</v>
      </c>
      <c r="I12">
        <v>3</v>
      </c>
      <c r="J12" t="s">
        <v>57</v>
      </c>
      <c r="K12">
        <v>1</v>
      </c>
      <c r="L12">
        <v>1</v>
      </c>
    </row>
    <row r="13" spans="1:12" x14ac:dyDescent="0.25">
      <c r="A13">
        <v>8</v>
      </c>
      <c r="B13">
        <v>995</v>
      </c>
      <c r="C13" t="s">
        <v>21</v>
      </c>
      <c r="D13">
        <v>997</v>
      </c>
      <c r="E13" t="s">
        <v>57</v>
      </c>
      <c r="F13" t="s">
        <v>9</v>
      </c>
      <c r="G13" t="s">
        <v>73</v>
      </c>
      <c r="H13">
        <v>5</v>
      </c>
      <c r="I13">
        <v>994</v>
      </c>
      <c r="J13" t="s">
        <v>57</v>
      </c>
      <c r="K13">
        <v>475</v>
      </c>
      <c r="L13">
        <v>475</v>
      </c>
    </row>
    <row r="14" spans="1:12" x14ac:dyDescent="0.25">
      <c r="A14">
        <v>9</v>
      </c>
      <c r="B14">
        <v>995</v>
      </c>
      <c r="C14" t="s">
        <v>21</v>
      </c>
      <c r="D14">
        <v>997</v>
      </c>
      <c r="E14" t="s">
        <v>57</v>
      </c>
      <c r="F14" t="s">
        <v>8</v>
      </c>
      <c r="G14" t="s">
        <v>73</v>
      </c>
      <c r="H14">
        <v>5</v>
      </c>
      <c r="I14">
        <v>994</v>
      </c>
      <c r="J14" t="s">
        <v>57</v>
      </c>
      <c r="K14">
        <v>2</v>
      </c>
      <c r="L14">
        <v>2</v>
      </c>
    </row>
    <row r="15" spans="1:12" x14ac:dyDescent="0.25">
      <c r="A15">
        <v>10</v>
      </c>
      <c r="B15">
        <v>995</v>
      </c>
      <c r="C15" t="s">
        <v>21</v>
      </c>
      <c r="D15">
        <v>997</v>
      </c>
      <c r="E15" t="s">
        <v>57</v>
      </c>
      <c r="F15" t="s">
        <v>74</v>
      </c>
      <c r="G15" t="s">
        <v>73</v>
      </c>
      <c r="H15">
        <v>5</v>
      </c>
      <c r="I15">
        <v>994</v>
      </c>
      <c r="J15" t="s">
        <v>57</v>
      </c>
      <c r="K15">
        <v>154</v>
      </c>
      <c r="L15">
        <v>154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45" t="s">
        <v>5</v>
      </c>
    </row>
    <row r="2" spans="1:12" x14ac:dyDescent="0.25">
      <c r="B2" s="45" t="s">
        <v>75</v>
      </c>
    </row>
    <row r="4" spans="1:12" x14ac:dyDescent="0.25">
      <c r="A4" s="24" t="s">
        <v>47</v>
      </c>
      <c r="B4" s="24" t="s">
        <v>64</v>
      </c>
      <c r="C4" s="24" t="s">
        <v>65</v>
      </c>
      <c r="D4" s="24" t="s">
        <v>66</v>
      </c>
      <c r="E4" s="24" t="s">
        <v>67</v>
      </c>
      <c r="F4" s="24" t="s">
        <v>68</v>
      </c>
      <c r="G4" s="24" t="s">
        <v>51</v>
      </c>
      <c r="H4" s="24" t="s">
        <v>52</v>
      </c>
      <c r="I4" s="24" t="s">
        <v>69</v>
      </c>
      <c r="J4" s="24" t="s">
        <v>70</v>
      </c>
      <c r="K4" s="24" t="s">
        <v>53</v>
      </c>
      <c r="L4" s="24" t="s">
        <v>71</v>
      </c>
    </row>
    <row r="5" spans="1:12" x14ac:dyDescent="0.25">
      <c r="A5">
        <v>0</v>
      </c>
      <c r="B5">
        <v>12</v>
      </c>
      <c r="C5" t="s">
        <v>72</v>
      </c>
      <c r="D5">
        <v>1251</v>
      </c>
      <c r="E5" t="s">
        <v>20</v>
      </c>
      <c r="F5" t="s">
        <v>9</v>
      </c>
      <c r="G5" t="s">
        <v>73</v>
      </c>
      <c r="H5">
        <v>5</v>
      </c>
      <c r="I5">
        <v>994</v>
      </c>
      <c r="J5" t="s">
        <v>57</v>
      </c>
      <c r="K5">
        <v>7</v>
      </c>
      <c r="L5">
        <v>7</v>
      </c>
    </row>
    <row r="6" spans="1:12" x14ac:dyDescent="0.25">
      <c r="A6">
        <v>1</v>
      </c>
      <c r="B6">
        <v>12</v>
      </c>
      <c r="C6" t="s">
        <v>72</v>
      </c>
      <c r="D6">
        <v>1251</v>
      </c>
      <c r="E6" t="s">
        <v>20</v>
      </c>
      <c r="F6" t="s">
        <v>74</v>
      </c>
      <c r="G6" t="s">
        <v>73</v>
      </c>
      <c r="H6">
        <v>5</v>
      </c>
      <c r="I6">
        <v>994</v>
      </c>
      <c r="J6" t="s">
        <v>57</v>
      </c>
      <c r="K6">
        <v>6</v>
      </c>
      <c r="L6">
        <v>6</v>
      </c>
    </row>
    <row r="7" spans="1:12" x14ac:dyDescent="0.25">
      <c r="A7">
        <v>2</v>
      </c>
      <c r="B7">
        <v>11</v>
      </c>
      <c r="C7" t="s">
        <v>18</v>
      </c>
      <c r="D7">
        <v>997</v>
      </c>
      <c r="E7" t="s">
        <v>57</v>
      </c>
      <c r="F7" t="s">
        <v>9</v>
      </c>
      <c r="G7" t="s">
        <v>73</v>
      </c>
      <c r="H7">
        <v>5</v>
      </c>
      <c r="I7">
        <v>3</v>
      </c>
      <c r="J7" t="s">
        <v>57</v>
      </c>
      <c r="K7">
        <v>15</v>
      </c>
      <c r="L7">
        <v>15</v>
      </c>
    </row>
    <row r="8" spans="1:12" x14ac:dyDescent="0.25">
      <c r="A8">
        <v>3</v>
      </c>
      <c r="B8">
        <v>995</v>
      </c>
      <c r="C8" t="s">
        <v>21</v>
      </c>
      <c r="D8">
        <v>997</v>
      </c>
      <c r="E8" t="s">
        <v>57</v>
      </c>
      <c r="F8" t="s">
        <v>9</v>
      </c>
      <c r="G8" t="s">
        <v>73</v>
      </c>
      <c r="H8">
        <v>5</v>
      </c>
      <c r="I8">
        <v>994</v>
      </c>
      <c r="J8" t="s">
        <v>57</v>
      </c>
      <c r="K8">
        <v>391</v>
      </c>
      <c r="L8">
        <v>391</v>
      </c>
    </row>
    <row r="9" spans="1:12" x14ac:dyDescent="0.25">
      <c r="A9">
        <v>4</v>
      </c>
      <c r="B9">
        <v>995</v>
      </c>
      <c r="C9" t="s">
        <v>21</v>
      </c>
      <c r="D9">
        <v>997</v>
      </c>
      <c r="E9" t="s">
        <v>57</v>
      </c>
      <c r="F9" t="s">
        <v>8</v>
      </c>
      <c r="G9" t="s">
        <v>73</v>
      </c>
      <c r="H9">
        <v>5</v>
      </c>
      <c r="I9">
        <v>994</v>
      </c>
      <c r="J9" t="s">
        <v>57</v>
      </c>
      <c r="K9">
        <v>1</v>
      </c>
      <c r="L9">
        <v>1</v>
      </c>
    </row>
    <row r="10" spans="1:12" x14ac:dyDescent="0.25">
      <c r="A10">
        <v>5</v>
      </c>
      <c r="B10">
        <v>995</v>
      </c>
      <c r="C10" t="s">
        <v>21</v>
      </c>
      <c r="D10">
        <v>997</v>
      </c>
      <c r="E10" t="s">
        <v>57</v>
      </c>
      <c r="F10" t="s">
        <v>74</v>
      </c>
      <c r="G10" t="s">
        <v>73</v>
      </c>
      <c r="H10">
        <v>5</v>
      </c>
      <c r="I10">
        <v>994</v>
      </c>
      <c r="J10" t="s">
        <v>57</v>
      </c>
      <c r="K10">
        <v>40</v>
      </c>
      <c r="L10">
        <v>40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5" t="s">
        <v>5</v>
      </c>
    </row>
    <row r="2" spans="1:12" x14ac:dyDescent="0.25">
      <c r="B2" s="45" t="s">
        <v>76</v>
      </c>
    </row>
    <row r="4" spans="1:12" x14ac:dyDescent="0.25">
      <c r="A4" s="24" t="s">
        <v>47</v>
      </c>
      <c r="B4" s="24" t="s">
        <v>64</v>
      </c>
      <c r="C4" s="24" t="s">
        <v>65</v>
      </c>
      <c r="D4" s="24" t="s">
        <v>66</v>
      </c>
      <c r="E4" s="24" t="s">
        <v>67</v>
      </c>
      <c r="F4" s="24" t="s">
        <v>68</v>
      </c>
      <c r="G4" s="24" t="s">
        <v>51</v>
      </c>
      <c r="H4" s="24" t="s">
        <v>52</v>
      </c>
      <c r="I4" s="24" t="s">
        <v>69</v>
      </c>
      <c r="J4" s="24" t="s">
        <v>70</v>
      </c>
      <c r="K4" s="24" t="s">
        <v>53</v>
      </c>
      <c r="L4" s="24" t="s">
        <v>54</v>
      </c>
    </row>
    <row r="5" spans="1:12" x14ac:dyDescent="0.25">
      <c r="A5">
        <v>0</v>
      </c>
      <c r="B5">
        <v>215</v>
      </c>
      <c r="C5" t="s">
        <v>77</v>
      </c>
      <c r="D5">
        <v>21512</v>
      </c>
      <c r="E5" t="s">
        <v>28</v>
      </c>
      <c r="F5" t="s">
        <v>9</v>
      </c>
      <c r="G5" t="s">
        <v>57</v>
      </c>
      <c r="H5">
        <v>5</v>
      </c>
      <c r="I5">
        <v>3</v>
      </c>
      <c r="J5" t="s">
        <v>57</v>
      </c>
      <c r="K5">
        <v>1</v>
      </c>
      <c r="L5">
        <v>3.8582187558699998</v>
      </c>
    </row>
    <row r="6" spans="1:12" x14ac:dyDescent="0.25">
      <c r="A6">
        <v>1</v>
      </c>
      <c r="B6">
        <v>215</v>
      </c>
      <c r="C6" t="s">
        <v>77</v>
      </c>
      <c r="D6">
        <v>21512</v>
      </c>
      <c r="E6" t="s">
        <v>28</v>
      </c>
      <c r="F6" t="s">
        <v>74</v>
      </c>
      <c r="G6" t="s">
        <v>57</v>
      </c>
      <c r="H6">
        <v>5</v>
      </c>
      <c r="I6">
        <v>3</v>
      </c>
      <c r="J6" t="s">
        <v>57</v>
      </c>
      <c r="K6">
        <v>1</v>
      </c>
      <c r="L6">
        <v>2.5636850772500002</v>
      </c>
    </row>
    <row r="7" spans="1:12" x14ac:dyDescent="0.25">
      <c r="A7">
        <v>2</v>
      </c>
      <c r="B7">
        <v>23</v>
      </c>
      <c r="C7" t="s">
        <v>78</v>
      </c>
      <c r="D7">
        <v>2302</v>
      </c>
      <c r="E7" t="s">
        <v>29</v>
      </c>
      <c r="F7" t="s">
        <v>9</v>
      </c>
      <c r="G7" t="s">
        <v>57</v>
      </c>
      <c r="H7">
        <v>5</v>
      </c>
      <c r="I7">
        <v>3</v>
      </c>
      <c r="J7" t="s">
        <v>57</v>
      </c>
      <c r="K7">
        <v>4</v>
      </c>
      <c r="L7">
        <v>1.25290159546</v>
      </c>
    </row>
    <row r="8" spans="1:12" x14ac:dyDescent="0.25">
      <c r="A8">
        <v>3</v>
      </c>
      <c r="B8">
        <v>23</v>
      </c>
      <c r="C8" t="s">
        <v>78</v>
      </c>
      <c r="D8">
        <v>2302</v>
      </c>
      <c r="E8" t="s">
        <v>29</v>
      </c>
      <c r="F8" t="s">
        <v>9</v>
      </c>
      <c r="G8" t="s">
        <v>57</v>
      </c>
      <c r="H8">
        <v>5</v>
      </c>
      <c r="I8">
        <v>994</v>
      </c>
      <c r="J8" t="s">
        <v>57</v>
      </c>
      <c r="K8">
        <v>1</v>
      </c>
      <c r="L8">
        <v>0.26007916302400003</v>
      </c>
    </row>
    <row r="9" spans="1:12" x14ac:dyDescent="0.25">
      <c r="A9">
        <v>4</v>
      </c>
      <c r="B9">
        <v>24</v>
      </c>
      <c r="C9" t="s">
        <v>79</v>
      </c>
      <c r="D9">
        <v>241</v>
      </c>
      <c r="E9" t="s">
        <v>30</v>
      </c>
      <c r="F9" t="s">
        <v>74</v>
      </c>
      <c r="G9" t="s">
        <v>57</v>
      </c>
      <c r="H9">
        <v>5</v>
      </c>
      <c r="I9">
        <v>994</v>
      </c>
      <c r="J9" t="s">
        <v>57</v>
      </c>
      <c r="K9">
        <v>1</v>
      </c>
      <c r="L9">
        <v>0.44726416130300001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27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5" t="s">
        <v>5</v>
      </c>
    </row>
    <row r="2" spans="1:12" x14ac:dyDescent="0.25">
      <c r="B2" s="45" t="s">
        <v>80</v>
      </c>
    </row>
    <row r="4" spans="1:12" x14ac:dyDescent="0.25">
      <c r="A4" s="24" t="s">
        <v>47</v>
      </c>
      <c r="B4" s="24" t="s">
        <v>64</v>
      </c>
      <c r="C4" s="24" t="s">
        <v>65</v>
      </c>
      <c r="D4" s="24" t="s">
        <v>66</v>
      </c>
      <c r="E4" s="24" t="s">
        <v>67</v>
      </c>
      <c r="F4" s="24" t="s">
        <v>68</v>
      </c>
      <c r="G4" s="24" t="s">
        <v>51</v>
      </c>
      <c r="H4" s="24" t="s">
        <v>52</v>
      </c>
      <c r="I4" s="24" t="s">
        <v>69</v>
      </c>
      <c r="J4" s="24" t="s">
        <v>70</v>
      </c>
      <c r="K4" s="24" t="s">
        <v>53</v>
      </c>
      <c r="L4" s="24" t="s">
        <v>54</v>
      </c>
    </row>
    <row r="5" spans="1:12" x14ac:dyDescent="0.25">
      <c r="A5">
        <v>0</v>
      </c>
      <c r="B5">
        <v>215</v>
      </c>
      <c r="C5" t="s">
        <v>77</v>
      </c>
      <c r="D5">
        <v>21512</v>
      </c>
      <c r="E5" t="s">
        <v>28</v>
      </c>
      <c r="F5" t="s">
        <v>9</v>
      </c>
      <c r="G5" t="s">
        <v>57</v>
      </c>
      <c r="H5">
        <v>5</v>
      </c>
      <c r="I5">
        <v>3</v>
      </c>
      <c r="J5" t="s">
        <v>57</v>
      </c>
      <c r="K5">
        <v>1</v>
      </c>
      <c r="L5">
        <v>0.74770521095599995</v>
      </c>
    </row>
    <row r="6" spans="1:12" x14ac:dyDescent="0.25">
      <c r="A6">
        <v>1</v>
      </c>
      <c r="B6">
        <v>215</v>
      </c>
      <c r="C6" t="s">
        <v>77</v>
      </c>
      <c r="D6">
        <v>21512</v>
      </c>
      <c r="E6" t="s">
        <v>28</v>
      </c>
      <c r="F6" t="s">
        <v>74</v>
      </c>
      <c r="G6" t="s">
        <v>57</v>
      </c>
      <c r="H6">
        <v>5</v>
      </c>
      <c r="I6">
        <v>3</v>
      </c>
      <c r="J6" t="s">
        <v>57</v>
      </c>
      <c r="K6">
        <v>1</v>
      </c>
      <c r="L6">
        <v>1.56473131821</v>
      </c>
    </row>
    <row r="7" spans="1:12" x14ac:dyDescent="0.25">
      <c r="A7">
        <v>2</v>
      </c>
      <c r="B7">
        <v>23</v>
      </c>
      <c r="C7" t="s">
        <v>78</v>
      </c>
      <c r="D7">
        <v>2302</v>
      </c>
      <c r="E7" t="s">
        <v>29</v>
      </c>
      <c r="F7" t="s">
        <v>9</v>
      </c>
      <c r="G7" t="s">
        <v>57</v>
      </c>
      <c r="H7">
        <v>5</v>
      </c>
      <c r="I7">
        <v>3</v>
      </c>
      <c r="J7" t="s">
        <v>57</v>
      </c>
      <c r="K7">
        <v>4</v>
      </c>
      <c r="L7">
        <v>1.1081629560099999</v>
      </c>
    </row>
    <row r="8" spans="1:12" x14ac:dyDescent="0.25">
      <c r="A8">
        <v>3</v>
      </c>
      <c r="B8">
        <v>23</v>
      </c>
      <c r="C8" t="s">
        <v>78</v>
      </c>
      <c r="D8">
        <v>2302</v>
      </c>
      <c r="E8" t="s">
        <v>29</v>
      </c>
      <c r="F8" t="s">
        <v>9</v>
      </c>
      <c r="G8" t="s">
        <v>57</v>
      </c>
      <c r="H8">
        <v>5</v>
      </c>
      <c r="I8">
        <v>994</v>
      </c>
      <c r="J8" t="s">
        <v>57</v>
      </c>
      <c r="K8">
        <v>1</v>
      </c>
      <c r="L8">
        <v>0.25746377325100001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5" t="s">
        <v>5</v>
      </c>
    </row>
    <row r="2" spans="1:12" x14ac:dyDescent="0.25">
      <c r="B2" s="45" t="s">
        <v>81</v>
      </c>
    </row>
    <row r="4" spans="1:12" x14ac:dyDescent="0.25">
      <c r="A4" s="24" t="s">
        <v>47</v>
      </c>
      <c r="B4" s="24" t="s">
        <v>64</v>
      </c>
      <c r="C4" s="24" t="s">
        <v>65</v>
      </c>
      <c r="D4" s="24" t="s">
        <v>66</v>
      </c>
      <c r="E4" s="24" t="s">
        <v>67</v>
      </c>
      <c r="F4" s="24" t="s">
        <v>68</v>
      </c>
      <c r="G4" s="24" t="s">
        <v>51</v>
      </c>
      <c r="H4" s="24" t="s">
        <v>52</v>
      </c>
      <c r="I4" s="24" t="s">
        <v>69</v>
      </c>
      <c r="J4" s="24" t="s">
        <v>70</v>
      </c>
      <c r="K4" s="24" t="s">
        <v>53</v>
      </c>
      <c r="L4" s="24" t="s">
        <v>82</v>
      </c>
    </row>
    <row r="5" spans="1:12" x14ac:dyDescent="0.25">
      <c r="A5">
        <v>0</v>
      </c>
      <c r="B5">
        <v>211</v>
      </c>
      <c r="C5" t="s">
        <v>83</v>
      </c>
      <c r="D5">
        <v>21122</v>
      </c>
      <c r="E5" t="s">
        <v>23</v>
      </c>
      <c r="F5" t="s">
        <v>74</v>
      </c>
      <c r="G5" t="s">
        <v>57</v>
      </c>
      <c r="H5">
        <v>5</v>
      </c>
      <c r="I5">
        <v>994</v>
      </c>
      <c r="J5" t="s">
        <v>57</v>
      </c>
      <c r="K5">
        <v>13</v>
      </c>
      <c r="L5">
        <v>2.6626283999</v>
      </c>
    </row>
    <row r="6" spans="1:12" x14ac:dyDescent="0.25">
      <c r="A6">
        <v>1</v>
      </c>
      <c r="B6">
        <v>211</v>
      </c>
      <c r="C6" t="s">
        <v>83</v>
      </c>
      <c r="D6">
        <v>21124</v>
      </c>
      <c r="E6" t="s">
        <v>25</v>
      </c>
      <c r="F6" t="s">
        <v>74</v>
      </c>
      <c r="G6" t="s">
        <v>57</v>
      </c>
      <c r="H6">
        <v>5</v>
      </c>
      <c r="I6">
        <v>3</v>
      </c>
      <c r="J6" t="s">
        <v>57</v>
      </c>
      <c r="K6">
        <v>29</v>
      </c>
      <c r="L6">
        <v>16.859944387999999</v>
      </c>
    </row>
    <row r="7" spans="1:12" x14ac:dyDescent="0.25">
      <c r="A7">
        <v>2</v>
      </c>
      <c r="B7">
        <v>211</v>
      </c>
      <c r="C7" t="s">
        <v>83</v>
      </c>
      <c r="D7">
        <v>21124</v>
      </c>
      <c r="E7" t="s">
        <v>25</v>
      </c>
      <c r="F7" t="s">
        <v>74</v>
      </c>
      <c r="G7" t="s">
        <v>57</v>
      </c>
      <c r="H7">
        <v>5</v>
      </c>
      <c r="I7">
        <v>994</v>
      </c>
      <c r="J7" t="s">
        <v>57</v>
      </c>
      <c r="K7">
        <v>37</v>
      </c>
      <c r="L7">
        <v>12.541700524399999</v>
      </c>
    </row>
    <row r="8" spans="1:12" x14ac:dyDescent="0.25">
      <c r="A8">
        <v>3</v>
      </c>
      <c r="B8">
        <v>212</v>
      </c>
      <c r="C8" t="s">
        <v>84</v>
      </c>
      <c r="D8">
        <v>2121</v>
      </c>
      <c r="E8" t="s">
        <v>26</v>
      </c>
      <c r="F8" t="s">
        <v>74</v>
      </c>
      <c r="G8" t="s">
        <v>57</v>
      </c>
      <c r="H8">
        <v>5</v>
      </c>
      <c r="I8">
        <v>994</v>
      </c>
      <c r="J8" t="s">
        <v>57</v>
      </c>
      <c r="K8">
        <v>4</v>
      </c>
      <c r="L8">
        <v>1.9779793623899999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5" t="s">
        <v>5</v>
      </c>
    </row>
    <row r="2" spans="1:12" x14ac:dyDescent="0.25">
      <c r="B2" s="45" t="s">
        <v>85</v>
      </c>
    </row>
    <row r="4" spans="1:12" x14ac:dyDescent="0.25">
      <c r="A4" s="24" t="s">
        <v>47</v>
      </c>
      <c r="B4" s="24" t="s">
        <v>64</v>
      </c>
      <c r="C4" s="24" t="s">
        <v>65</v>
      </c>
      <c r="D4" s="24" t="s">
        <v>66</v>
      </c>
      <c r="E4" s="24" t="s">
        <v>67</v>
      </c>
      <c r="F4" s="24" t="s">
        <v>68</v>
      </c>
      <c r="G4" s="24" t="s">
        <v>51</v>
      </c>
      <c r="H4" s="24" t="s">
        <v>52</v>
      </c>
      <c r="I4" s="24" t="s">
        <v>69</v>
      </c>
      <c r="J4" s="24" t="s">
        <v>70</v>
      </c>
      <c r="K4" s="24" t="s">
        <v>53</v>
      </c>
      <c r="L4" s="24" t="s">
        <v>82</v>
      </c>
    </row>
    <row r="5" spans="1:12" x14ac:dyDescent="0.25">
      <c r="A5">
        <v>0</v>
      </c>
      <c r="B5">
        <v>211</v>
      </c>
      <c r="C5" t="s">
        <v>83</v>
      </c>
      <c r="D5">
        <v>21122</v>
      </c>
      <c r="E5" t="s">
        <v>23</v>
      </c>
      <c r="F5" t="s">
        <v>74</v>
      </c>
      <c r="G5" t="s">
        <v>57</v>
      </c>
      <c r="H5">
        <v>5</v>
      </c>
      <c r="I5">
        <v>994</v>
      </c>
      <c r="J5" t="s">
        <v>57</v>
      </c>
      <c r="K5">
        <v>9</v>
      </c>
      <c r="L5">
        <v>0.97668837109600004</v>
      </c>
    </row>
    <row r="6" spans="1:12" x14ac:dyDescent="0.25">
      <c r="A6">
        <v>1</v>
      </c>
      <c r="B6">
        <v>211</v>
      </c>
      <c r="C6" t="s">
        <v>83</v>
      </c>
      <c r="D6">
        <v>21124</v>
      </c>
      <c r="E6" t="s">
        <v>25</v>
      </c>
      <c r="F6" t="s">
        <v>74</v>
      </c>
      <c r="G6" t="s">
        <v>57</v>
      </c>
      <c r="H6">
        <v>5</v>
      </c>
      <c r="I6">
        <v>3</v>
      </c>
      <c r="J6" t="s">
        <v>57</v>
      </c>
      <c r="K6">
        <v>27</v>
      </c>
      <c r="L6">
        <v>12.215737921500001</v>
      </c>
    </row>
    <row r="7" spans="1:12" x14ac:dyDescent="0.25">
      <c r="A7">
        <v>2</v>
      </c>
      <c r="B7">
        <v>211</v>
      </c>
      <c r="C7" t="s">
        <v>83</v>
      </c>
      <c r="D7">
        <v>21124</v>
      </c>
      <c r="E7" t="s">
        <v>25</v>
      </c>
      <c r="F7" t="s">
        <v>74</v>
      </c>
      <c r="G7" t="s">
        <v>57</v>
      </c>
      <c r="H7">
        <v>5</v>
      </c>
      <c r="I7">
        <v>994</v>
      </c>
      <c r="J7" t="s">
        <v>57</v>
      </c>
      <c r="K7">
        <v>31</v>
      </c>
      <c r="L7">
        <v>6.1904891750599997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2" customWidth="1"/>
    <col min="7" max="7" width="16" customWidth="1"/>
    <col min="8" max="8" width="12" customWidth="1"/>
    <col min="9" max="9" width="11" customWidth="1"/>
    <col min="10" max="10" width="10" customWidth="1"/>
    <col min="11" max="11" width="11" customWidth="1"/>
    <col min="12" max="12" width="6" customWidth="1"/>
  </cols>
  <sheetData>
    <row r="1" spans="1:12" x14ac:dyDescent="0.25">
      <c r="B1" s="45" t="s">
        <v>5</v>
      </c>
    </row>
    <row r="2" spans="1:12" x14ac:dyDescent="0.25">
      <c r="B2" s="45" t="s">
        <v>86</v>
      </c>
    </row>
    <row r="4" spans="1:12" x14ac:dyDescent="0.25">
      <c r="A4" s="24" t="s">
        <v>47</v>
      </c>
      <c r="B4" s="24" t="s">
        <v>64</v>
      </c>
      <c r="C4" s="24" t="s">
        <v>65</v>
      </c>
      <c r="D4" s="24" t="s">
        <v>66</v>
      </c>
      <c r="E4" s="24" t="s">
        <v>67</v>
      </c>
      <c r="F4" s="24" t="s">
        <v>68</v>
      </c>
      <c r="G4" s="24" t="s">
        <v>51</v>
      </c>
      <c r="H4" s="24" t="s">
        <v>52</v>
      </c>
      <c r="I4" s="24" t="s">
        <v>69</v>
      </c>
      <c r="J4" s="24" t="s">
        <v>70</v>
      </c>
      <c r="K4" s="24" t="s">
        <v>53</v>
      </c>
      <c r="L4" s="24" t="s">
        <v>54</v>
      </c>
    </row>
    <row r="5" spans="1:12" x14ac:dyDescent="0.25">
      <c r="A5">
        <v>0</v>
      </c>
      <c r="B5">
        <v>2</v>
      </c>
      <c r="C5" t="s">
        <v>87</v>
      </c>
      <c r="D5">
        <v>21</v>
      </c>
      <c r="E5" t="s">
        <v>38</v>
      </c>
      <c r="G5" t="s">
        <v>57</v>
      </c>
      <c r="I5">
        <v>992</v>
      </c>
      <c r="K5">
        <v>8</v>
      </c>
      <c r="L5">
        <v>2035.2446854100001</v>
      </c>
    </row>
    <row r="6" spans="1:12" x14ac:dyDescent="0.25">
      <c r="A6">
        <v>1</v>
      </c>
      <c r="B6">
        <v>2</v>
      </c>
      <c r="C6" t="s">
        <v>87</v>
      </c>
      <c r="D6">
        <v>22</v>
      </c>
      <c r="E6" t="s">
        <v>88</v>
      </c>
      <c r="G6" t="s">
        <v>57</v>
      </c>
      <c r="I6">
        <v>992</v>
      </c>
      <c r="K6">
        <v>3</v>
      </c>
      <c r="L6">
        <v>390.18059584000002</v>
      </c>
    </row>
    <row r="7" spans="1:12" x14ac:dyDescent="0.25">
      <c r="A7">
        <v>2</v>
      </c>
      <c r="B7">
        <v>2</v>
      </c>
      <c r="C7" t="s">
        <v>87</v>
      </c>
      <c r="D7">
        <v>24</v>
      </c>
      <c r="E7" t="s">
        <v>89</v>
      </c>
      <c r="G7" t="s">
        <v>57</v>
      </c>
      <c r="I7">
        <v>992</v>
      </c>
      <c r="K7">
        <v>3</v>
      </c>
      <c r="L7">
        <v>3612.9164474899999</v>
      </c>
    </row>
    <row r="8" spans="1:12" x14ac:dyDescent="0.25">
      <c r="A8">
        <v>3</v>
      </c>
      <c r="B8">
        <v>998</v>
      </c>
      <c r="C8" t="s">
        <v>40</v>
      </c>
      <c r="D8">
        <v>998</v>
      </c>
      <c r="E8" t="s">
        <v>40</v>
      </c>
      <c r="G8" t="s">
        <v>57</v>
      </c>
      <c r="I8">
        <v>992</v>
      </c>
      <c r="K8">
        <v>5</v>
      </c>
      <c r="L8">
        <v>407.431462334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2" customWidth="1"/>
    <col min="7" max="7" width="16" customWidth="1"/>
    <col min="8" max="8" width="12" customWidth="1"/>
    <col min="9" max="9" width="11" customWidth="1"/>
    <col min="10" max="10" width="10" customWidth="1"/>
    <col min="11" max="11" width="11" customWidth="1"/>
    <col min="12" max="12" width="6" customWidth="1"/>
  </cols>
  <sheetData>
    <row r="1" spans="1:12" x14ac:dyDescent="0.25">
      <c r="B1" s="45" t="s">
        <v>5</v>
      </c>
    </row>
    <row r="2" spans="1:12" x14ac:dyDescent="0.25">
      <c r="B2" s="45" t="s">
        <v>90</v>
      </c>
    </row>
    <row r="4" spans="1:12" x14ac:dyDescent="0.25">
      <c r="A4" s="24" t="s">
        <v>47</v>
      </c>
      <c r="B4" s="24" t="s">
        <v>64</v>
      </c>
      <c r="C4" s="24" t="s">
        <v>65</v>
      </c>
      <c r="D4" s="24" t="s">
        <v>66</v>
      </c>
      <c r="E4" s="24" t="s">
        <v>67</v>
      </c>
      <c r="F4" s="24" t="s">
        <v>68</v>
      </c>
      <c r="G4" s="24" t="s">
        <v>51</v>
      </c>
      <c r="H4" s="24" t="s">
        <v>52</v>
      </c>
      <c r="I4" s="24" t="s">
        <v>69</v>
      </c>
      <c r="J4" s="24" t="s">
        <v>70</v>
      </c>
      <c r="K4" s="24" t="s">
        <v>53</v>
      </c>
      <c r="L4" s="24" t="s">
        <v>54</v>
      </c>
    </row>
    <row r="5" spans="1:12" x14ac:dyDescent="0.25">
      <c r="A5">
        <v>0</v>
      </c>
      <c r="B5">
        <v>2</v>
      </c>
      <c r="C5" t="s">
        <v>87</v>
      </c>
      <c r="D5">
        <v>21</v>
      </c>
      <c r="E5" t="s">
        <v>38</v>
      </c>
      <c r="G5" t="s">
        <v>57</v>
      </c>
      <c r="I5">
        <v>992</v>
      </c>
      <c r="K5">
        <v>6</v>
      </c>
      <c r="L5">
        <v>595.37407161099998</v>
      </c>
    </row>
    <row r="6" spans="1:12" x14ac:dyDescent="0.25">
      <c r="A6">
        <v>1</v>
      </c>
      <c r="B6">
        <v>2</v>
      </c>
      <c r="C6" t="s">
        <v>87</v>
      </c>
      <c r="D6">
        <v>22</v>
      </c>
      <c r="E6" t="s">
        <v>88</v>
      </c>
      <c r="G6" t="s">
        <v>57</v>
      </c>
      <c r="I6">
        <v>992</v>
      </c>
      <c r="K6">
        <v>1</v>
      </c>
      <c r="L6">
        <v>25.613812596599999</v>
      </c>
    </row>
    <row r="7" spans="1:12" x14ac:dyDescent="0.25">
      <c r="A7">
        <v>2</v>
      </c>
      <c r="B7">
        <v>2</v>
      </c>
      <c r="C7" t="s">
        <v>87</v>
      </c>
      <c r="D7">
        <v>24</v>
      </c>
      <c r="E7" t="s">
        <v>89</v>
      </c>
      <c r="G7" t="s">
        <v>57</v>
      </c>
      <c r="I7">
        <v>992</v>
      </c>
      <c r="K7">
        <v>2</v>
      </c>
      <c r="L7">
        <v>637.21596567500001</v>
      </c>
    </row>
    <row r="8" spans="1:12" x14ac:dyDescent="0.25">
      <c r="A8">
        <v>3</v>
      </c>
      <c r="B8">
        <v>998</v>
      </c>
      <c r="C8" t="s">
        <v>40</v>
      </c>
      <c r="D8">
        <v>998</v>
      </c>
      <c r="E8" t="s">
        <v>40</v>
      </c>
      <c r="G8" t="s">
        <v>57</v>
      </c>
      <c r="I8">
        <v>992</v>
      </c>
      <c r="K8">
        <v>3</v>
      </c>
      <c r="L8">
        <v>7.2747594867999998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Grading_simplified</vt:lpstr>
      <vt:lpstr>_observedEventA_v1_aoi</vt:lpstr>
      <vt:lpstr>_builtUpP_v1_aoi</vt:lpstr>
      <vt:lpstr>_builtUpP_v1_aff</vt:lpstr>
      <vt:lpstr>_facilitiesA_v1_aoi</vt:lpstr>
      <vt:lpstr>_facilitiesA_v1_aff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Fretin David</cp:lastModifiedBy>
  <cp:lastPrinted>2020-10-14T12:56:37Z</cp:lastPrinted>
  <dcterms:created xsi:type="dcterms:W3CDTF">2017-04-13T10:25:13Z</dcterms:created>
  <dcterms:modified xsi:type="dcterms:W3CDTF">2023-05-07T20:52:23Z</dcterms:modified>
</cp:coreProperties>
</file>