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MS-RM\_ACTIVATIONS\AOI04_Italy\EMSR659-AOI-04-IDICEMOLINELLA_DEL\EMSR659-AOI-04-IDICEMOLINELLA\03MAPS\output\EMSR659\AOI04\stat_FC_Folder_DEL_PRODUCT_20230505_Idice-Molinella\"/>
    </mc:Choice>
  </mc:AlternateContent>
  <xr:revisionPtr revIDLastSave="0" documentId="13_ncr:1_{9DCD0586-022B-4990-8C41-54E791298DD8}" xr6:coauthVersionLast="47" xr6:coauthVersionMax="47" xr10:uidLastSave="{00000000-0000-0000-0000-000000000000}"/>
  <bookViews>
    <workbookView xWindow="7635" yWindow="2820" windowWidth="28800" windowHeight="15435" activeTab="1" xr2:uid="{00000000-000D-0000-FFFF-FFFF00000000}"/>
  </bookViews>
  <sheets>
    <sheet name="Info_Delineation" sheetId="1" r:id="rId1"/>
    <sheet name="Delineation" sheetId="2" r:id="rId2"/>
    <sheet name="Delineation_simplified" sheetId="3" r:id="rId3"/>
    <sheet name="_observedEventA_v1_aoi" sheetId="4" r:id="rId4"/>
    <sheet name="_observedEventP_v1_aoi" sheetId="5" r:id="rId5"/>
    <sheet name="_builtUpP_v1_aoi" sheetId="6" r:id="rId6"/>
    <sheet name="_builtUpP_v1_aff" sheetId="7" r:id="rId7"/>
    <sheet name="_facilitiesA_v1_aoi" sheetId="8" r:id="rId8"/>
    <sheet name="_facilitiesA_v1_aff" sheetId="9" r:id="rId9"/>
    <sheet name="_facilitiesL_v1_aoi" sheetId="10" r:id="rId10"/>
    <sheet name="_facilitiesL_v1_aff" sheetId="11" r:id="rId11"/>
    <sheet name="_transportationL_v1_aoi" sheetId="12" r:id="rId12"/>
    <sheet name="_transportation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3" l="1"/>
  <c r="B19" i="3"/>
  <c r="B32" i="2"/>
  <c r="B31" i="2"/>
</calcChain>
</file>

<file path=xl/sharedStrings.xml><?xml version="1.0" encoding="utf-8"?>
<sst xmlns="http://schemas.openxmlformats.org/spreadsheetml/2006/main" count="361" uniqueCount="90">
  <si>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</si>
  <si>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</si>
  <si>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</si>
  <si>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</si>
  <si>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</si>
  <si>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EMSR659 AOI: 04 Idice-Molinella Delineation</t>
  </si>
  <si>
    <t>Consequences within the AOI</t>
  </si>
  <si>
    <t xml:space="preserve">Unit of measurement </t>
  </si>
  <si>
    <t>Affected</t>
  </si>
  <si>
    <t>Total in AOI</t>
  </si>
  <si>
    <t>ha</t>
  </si>
  <si>
    <t>No.</t>
  </si>
  <si>
    <t>Estimated population</t>
  </si>
  <si>
    <t>Number of inhabitants</t>
  </si>
  <si>
    <t>Built-up</t>
  </si>
  <si>
    <t>Residential Buildings</t>
  </si>
  <si>
    <t>Industrial buildings</t>
  </si>
  <si>
    <t>Buildings used as places of worship and for religious activities</t>
  </si>
  <si>
    <t>Cemetery</t>
  </si>
  <si>
    <t>Unclassified</t>
  </si>
  <si>
    <t>Transportation</t>
  </si>
  <si>
    <t>Secondary Road</t>
  </si>
  <si>
    <t>km</t>
  </si>
  <si>
    <t>Local Road</t>
  </si>
  <si>
    <t>Cart Track</t>
  </si>
  <si>
    <t>Facilities</t>
  </si>
  <si>
    <t>Settling Basin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</si>
  <si>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</si>
  <si>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</si>
  <si>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</si>
  <si>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</si>
  <si>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</si>
  <si>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</si>
  <si>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Inland wetlands </t>
  </si>
  <si>
    <t xml:space="preserve">Forests </t>
  </si>
  <si>
    <t xml:space="preserve">Permanent crops </t>
  </si>
  <si>
    <t xml:space="preserve">Heterogeneous agricultural areas </t>
  </si>
  <si>
    <t>Other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</si>
  <si>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</si>
  <si>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</si>
  <si>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</si>
  <si>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</si>
  <si>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</si>
  <si>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</si>
  <si>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</si>
  <si>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</si>
  <si>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</si>
  <si>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</si>
  <si>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</si>
  <si>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</si>
  <si>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</si>
  <si>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</si>
  <si>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</si>
  <si>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</si>
  <si>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_observedEventP_v1_aoi</t>
  </si>
  <si>
    <t>Count</t>
  </si>
  <si>
    <t>Photo-interpretation</t>
  </si>
  <si>
    <t>Dike breach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</si>
  <si>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</si>
  <si>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</si>
  <si>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</si>
  <si>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</si>
  <si>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</si>
  <si>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</si>
  <si>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</si>
  <si>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</si>
  <si>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</si>
  <si>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Building point</t>
  </si>
  <si>
    <t>Not Applicable</t>
  </si>
  <si>
    <t>_builtUpP_v1_aff</t>
  </si>
  <si>
    <t>_facilitiesA_v1_aoi</t>
  </si>
  <si>
    <t>Harbours, waterways, dams and other waterworks</t>
  </si>
  <si>
    <t>Other Civil Engineering Works</t>
  </si>
  <si>
    <t>_facilitiesA_v1_aff</t>
  </si>
  <si>
    <t>_facilitiesL_v1_aoi</t>
  </si>
  <si>
    <t>Length</t>
  </si>
  <si>
    <t>Pipelines, Communication and Electricity Lines</t>
  </si>
  <si>
    <t>_facilitiesL_v1_aff</t>
  </si>
  <si>
    <t>_transportationL_v1_aoi</t>
  </si>
  <si>
    <t>Highways, Streets and Roads</t>
  </si>
  <si>
    <t>_transportationL_v1_aff</t>
  </si>
  <si>
    <t>_naturalLandUseA_v1_aoi</t>
  </si>
  <si>
    <t>Agricultural Areas</t>
  </si>
  <si>
    <t>Permanent crops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</si>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</sst>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#,##0.0"/>
    <numFmt numFmtId="166" formatCode="#,###,##0"/>
    <numFmt numFmtId="167" formatCode="&quot;~&quot;\ ###,###"/>
    <numFmt numFmtId="168" formatCode="&quot;~&quot;\ #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98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8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center"/>
    </xf>
    <xf numFmtId="164" fontId="6" fillId="0" borderId="8" xfId="0" applyNumberFormat="1" applyFont="1" applyBorder="1" applyAlignment="1">
      <alignment horizontal="center"/>
    </xf>
    <xf numFmtId="0" fontId="5" fillId="0" borderId="10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11" xfId="0" applyFont="1" applyBorder="1"/>
    <xf numFmtId="0" fontId="4" fillId="0" borderId="11" xfId="0" applyFont="1" applyBorder="1" applyAlignment="1">
      <alignment horizontal="right" vertical="center"/>
    </xf>
    <xf numFmtId="165" fontId="4" fillId="0" borderId="11" xfId="0" applyNumberFormat="1" applyFont="1" applyBorder="1" applyAlignment="1">
      <alignment horizontal="center" vertical="center"/>
    </xf>
    <xf numFmtId="166" fontId="4" fillId="0" borderId="11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right" vertical="center" wrapText="1"/>
    </xf>
    <xf numFmtId="166" fontId="3" fillId="0" borderId="12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4" fillId="0" borderId="15" xfId="0" applyFont="1" applyBorder="1"/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4" fontId="6" fillId="0" borderId="15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2" xfId="0" applyFont="1" applyBorder="1" applyAlignment="1">
      <alignment vertical="center" wrapText="1"/>
    </xf>
    <xf numFmtId="0" fontId="4" fillId="0" borderId="16" xfId="0" applyFont="1" applyBorder="1" applyAlignment="1">
      <alignment vertical="top" wrapText="1"/>
    </xf>
    <xf numFmtId="0" fontId="3" fillId="0" borderId="16" xfId="0" applyFont="1" applyBorder="1" applyAlignment="1">
      <alignment vertical="center"/>
    </xf>
    <xf numFmtId="0" fontId="4" fillId="0" borderId="16" xfId="0" applyFont="1" applyBorder="1" applyAlignment="1">
      <alignment horizontal="right" vertical="center" wrapText="1"/>
    </xf>
    <xf numFmtId="166" fontId="3" fillId="0" borderId="1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vertical="top" wrapText="1"/>
    </xf>
    <xf numFmtId="0" fontId="3" fillId="0" borderId="17" xfId="0" applyFont="1" applyBorder="1" applyAlignment="1">
      <alignment vertical="center"/>
    </xf>
    <xf numFmtId="0" fontId="4" fillId="0" borderId="17" xfId="0" applyFont="1" applyBorder="1" applyAlignment="1">
      <alignment horizontal="right" vertical="center" wrapText="1"/>
    </xf>
    <xf numFmtId="166" fontId="3" fillId="0" borderId="17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165" fontId="4" fillId="0" borderId="12" xfId="0" applyNumberFormat="1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165" fontId="4" fillId="0" borderId="17" xfId="0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4" fillId="0" borderId="12" xfId="0" applyFont="1" applyBorder="1"/>
    <xf numFmtId="0" fontId="6" fillId="0" borderId="12" xfId="0" applyFont="1" applyBorder="1" applyAlignment="1">
      <alignment vertical="center"/>
    </xf>
    <xf numFmtId="0" fontId="0" fillId="0" borderId="16" xfId="0" applyBorder="1"/>
    <xf numFmtId="165" fontId="6" fillId="0" borderId="16" xfId="0" applyNumberFormat="1" applyFont="1" applyBorder="1" applyAlignment="1">
      <alignment horizontal="center" vertical="center"/>
    </xf>
    <xf numFmtId="0" fontId="0" fillId="0" borderId="17" xfId="0" applyBorder="1"/>
    <xf numFmtId="0" fontId="6" fillId="0" borderId="17" xfId="0" applyFont="1" applyBorder="1" applyAlignment="1">
      <alignment vertical="center"/>
    </xf>
    <xf numFmtId="165" fontId="6" fillId="0" borderId="17" xfId="0" applyNumberFormat="1" applyFont="1" applyBorder="1" applyAlignment="1">
      <alignment horizontal="center" vertical="center"/>
    </xf>
    <xf numFmtId="168" fontId="4" fillId="0" borderId="9" xfId="0" applyNumberFormat="1" applyFont="1" applyBorder="1" applyAlignment="1">
      <alignment horizontal="center"/>
    </xf>
    <xf numFmtId="167" fontId="3" fillId="0" borderId="7" xfId="0" applyNumberFormat="1" applyFont="1" applyBorder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5">
    <cellStyle name="Excel Built-in Normal" xfId="1" xr:uid="{00000000-0005-0000-0000-000001000000}"/>
    <cellStyle name="Link" xfId="4" builtinId="8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33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33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21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28"/>
    </row>
    <row r="2" spans="2:2" ht="21" customHeight="1" x14ac:dyDescent="0.25">
      <c r="B2" s="25" t="s">
        <v>0</v>
      </c>
    </row>
    <row r="3" spans="2:2" x14ac:dyDescent="0.25">
      <c r="B3" s="26" t="s">
        <v>1</v>
      </c>
    </row>
    <row r="4" spans="2:2" x14ac:dyDescent="0.25">
      <c r="B4" s="26" t="s">
        <v>2</v>
      </c>
    </row>
    <row r="5" spans="2:2" x14ac:dyDescent="0.25">
      <c r="B5" s="26" t="s">
        <v>3</v>
      </c>
    </row>
    <row r="6" spans="2:2" x14ac:dyDescent="0.25">
      <c r="B6" s="27" t="s">
        <v>4</v>
      </c>
    </row>
    <row r="7" spans="2:2" x14ac:dyDescent="0.25">
      <c r="B7" s="2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9"/>
  <sheetViews>
    <sheetView showGridLines="0" tabSelected="1" zoomScale="70" zoomScaleNormal="70" workbookViewId="0">
      <selection activeCell="B7" sqref="B7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7" style="23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2" x14ac:dyDescent="0.25">
      <c r="A1" s="21"/>
      <c r="B1" s="63" t="s">
        <v>5</v>
      </c>
    </row>
    <row r="3" spans="1:12" x14ac:dyDescent="0.25">
      <c r="B3" s="44" t="s">
        <v>6</v>
      </c>
      <c r="C3" s="45"/>
      <c r="D3" s="45"/>
      <c r="E3" s="45"/>
      <c r="F3" s="46"/>
      <c r="G3" s="3"/>
      <c r="H3" s="3"/>
      <c r="I3" s="19"/>
      <c r="J3" s="19"/>
      <c r="K3" s="19"/>
    </row>
    <row r="4" spans="1:12" x14ac:dyDescent="0.25">
      <c r="B4" s="14"/>
      <c r="C4" s="96" t="s">
        <v>7</v>
      </c>
      <c r="D4" s="97"/>
      <c r="E4" s="42" t="s">
        <v>8</v>
      </c>
      <c r="F4" s="15" t="s">
        <v>9</v>
      </c>
      <c r="G4" s="3"/>
      <c r="H4" s="3"/>
      <c r="I4" s="30"/>
      <c r="J4" s="30"/>
      <c r="K4" s="5"/>
    </row>
    <row r="5" spans="1:12" x14ac:dyDescent="0.25">
      <c r="B5" s="47" t="s">
        <v>53</v>
      </c>
      <c r="C5" s="47"/>
      <c r="D5" s="48" t="s">
        <v>10</v>
      </c>
      <c r="E5" s="47"/>
      <c r="F5" s="49">
        <v>766.87925611399999</v>
      </c>
    </row>
    <row r="6" spans="1:12" x14ac:dyDescent="0.25">
      <c r="B6" s="47" t="s">
        <v>57</v>
      </c>
      <c r="C6" s="47"/>
      <c r="D6" s="48" t="s">
        <v>11</v>
      </c>
      <c r="E6" s="47"/>
      <c r="F6" s="50">
        <v>2</v>
      </c>
    </row>
    <row r="7" spans="1:12" x14ac:dyDescent="0.25">
      <c r="B7" s="16" t="s">
        <v>12</v>
      </c>
      <c r="C7" s="43" t="s">
        <v>13</v>
      </c>
      <c r="D7" s="24"/>
      <c r="E7" s="89">
        <v>70</v>
      </c>
      <c r="F7" s="90">
        <v>2400</v>
      </c>
      <c r="G7" s="3"/>
      <c r="H7" s="3"/>
      <c r="I7" s="4"/>
      <c r="J7" s="4"/>
      <c r="K7" s="6"/>
    </row>
    <row r="8" spans="1:12" x14ac:dyDescent="0.25">
      <c r="B8" s="52" t="s">
        <v>14</v>
      </c>
      <c r="C8" s="65" t="s">
        <v>15</v>
      </c>
      <c r="D8" s="53" t="s">
        <v>11</v>
      </c>
      <c r="E8" s="54">
        <v>0</v>
      </c>
      <c r="F8" s="54">
        <v>16</v>
      </c>
    </row>
    <row r="9" spans="1:12" x14ac:dyDescent="0.25">
      <c r="B9" s="66"/>
      <c r="C9" s="67" t="s">
        <v>16</v>
      </c>
      <c r="D9" s="68" t="s">
        <v>11</v>
      </c>
      <c r="E9" s="69">
        <v>4</v>
      </c>
      <c r="F9" s="69">
        <v>26</v>
      </c>
    </row>
    <row r="10" spans="1:12" x14ac:dyDescent="0.25">
      <c r="B10" s="66"/>
      <c r="C10" s="70" t="s">
        <v>17</v>
      </c>
      <c r="D10" s="68" t="s">
        <v>11</v>
      </c>
      <c r="E10" s="69">
        <v>0</v>
      </c>
      <c r="F10" s="69">
        <v>4</v>
      </c>
      <c r="I10" s="13"/>
      <c r="J10" s="7"/>
      <c r="K10" s="30"/>
      <c r="L10" s="6"/>
    </row>
    <row r="11" spans="1:12" x14ac:dyDescent="0.25">
      <c r="B11" s="66"/>
      <c r="C11" s="67" t="s">
        <v>18</v>
      </c>
      <c r="D11" s="68" t="s">
        <v>11</v>
      </c>
      <c r="E11" s="69">
        <v>0</v>
      </c>
      <c r="F11" s="69">
        <v>1</v>
      </c>
      <c r="I11" s="13"/>
      <c r="J11" s="7"/>
      <c r="K11" s="30"/>
      <c r="L11" s="8"/>
    </row>
    <row r="12" spans="1:12" x14ac:dyDescent="0.25">
      <c r="B12" s="71"/>
      <c r="C12" s="72" t="s">
        <v>19</v>
      </c>
      <c r="D12" s="73" t="s">
        <v>11</v>
      </c>
      <c r="E12" s="74">
        <v>27</v>
      </c>
      <c r="F12" s="74">
        <v>834</v>
      </c>
    </row>
    <row r="13" spans="1:12" x14ac:dyDescent="0.25">
      <c r="B13" s="52" t="s">
        <v>20</v>
      </c>
      <c r="C13" s="75" t="s">
        <v>21</v>
      </c>
      <c r="D13" s="53" t="s">
        <v>22</v>
      </c>
      <c r="E13" s="76">
        <v>0</v>
      </c>
      <c r="F13" s="55">
        <v>7.7868210777</v>
      </c>
    </row>
    <row r="14" spans="1:12" x14ac:dyDescent="0.25">
      <c r="B14" s="66"/>
      <c r="C14" s="67" t="s">
        <v>23</v>
      </c>
      <c r="D14" s="68" t="s">
        <v>22</v>
      </c>
      <c r="E14" s="77">
        <v>1.9047198151</v>
      </c>
      <c r="F14" s="78">
        <v>22.289096324599999</v>
      </c>
    </row>
    <row r="15" spans="1:12" x14ac:dyDescent="0.25">
      <c r="B15" s="71"/>
      <c r="C15" s="72" t="s">
        <v>24</v>
      </c>
      <c r="D15" s="73" t="s">
        <v>22</v>
      </c>
      <c r="E15" s="79">
        <v>20.192649337300001</v>
      </c>
      <c r="F15" s="80">
        <v>76.417503181699999</v>
      </c>
    </row>
    <row r="16" spans="1:12" x14ac:dyDescent="0.25">
      <c r="B16" s="52" t="s">
        <v>25</v>
      </c>
      <c r="C16" s="75" t="s">
        <v>26</v>
      </c>
      <c r="D16" s="53" t="s">
        <v>10</v>
      </c>
      <c r="E16" s="76">
        <v>0</v>
      </c>
      <c r="F16" s="55">
        <v>0.2183130177</v>
      </c>
    </row>
    <row r="17" spans="2:6" x14ac:dyDescent="0.25">
      <c r="B17" s="66"/>
      <c r="C17" s="67" t="s">
        <v>27</v>
      </c>
      <c r="D17" s="68" t="s">
        <v>10</v>
      </c>
      <c r="E17" s="77">
        <v>2.9995695968999998</v>
      </c>
      <c r="F17" s="78">
        <v>18.964984006000002</v>
      </c>
    </row>
    <row r="18" spans="2:6" x14ac:dyDescent="0.25">
      <c r="B18" s="66"/>
      <c r="C18" s="81" t="s">
        <v>28</v>
      </c>
      <c r="D18" s="68" t="s">
        <v>10</v>
      </c>
      <c r="E18" s="77">
        <v>0</v>
      </c>
      <c r="F18" s="78">
        <v>0.59914309610000005</v>
      </c>
    </row>
    <row r="19" spans="2:6" x14ac:dyDescent="0.25">
      <c r="B19" s="66"/>
      <c r="C19" s="67" t="s">
        <v>29</v>
      </c>
      <c r="D19" s="68" t="s">
        <v>22</v>
      </c>
      <c r="E19" s="77">
        <v>3.2334181864999998</v>
      </c>
      <c r="F19" s="78">
        <v>22.644984168099999</v>
      </c>
    </row>
    <row r="20" spans="2:6" x14ac:dyDescent="0.25">
      <c r="B20" s="71"/>
      <c r="C20" s="72" t="s">
        <v>30</v>
      </c>
      <c r="D20" s="73" t="s">
        <v>22</v>
      </c>
      <c r="E20" s="79">
        <v>0</v>
      </c>
      <c r="F20" s="80">
        <v>2.8479833898</v>
      </c>
    </row>
    <row r="21" spans="2:6" x14ac:dyDescent="0.25">
      <c r="B21" s="82" t="s">
        <v>31</v>
      </c>
      <c r="C21" s="83" t="s">
        <v>32</v>
      </c>
      <c r="D21" s="53" t="s">
        <v>10</v>
      </c>
      <c r="E21" s="76">
        <v>685.67457029100001</v>
      </c>
      <c r="F21" s="55">
        <v>3829.64669147</v>
      </c>
    </row>
    <row r="22" spans="2:6" x14ac:dyDescent="0.25">
      <c r="B22" s="84"/>
      <c r="C22" s="81" t="s">
        <v>33</v>
      </c>
      <c r="D22" s="68" t="s">
        <v>10</v>
      </c>
      <c r="E22" s="77">
        <v>80.345652068800007</v>
      </c>
      <c r="F22" s="85">
        <v>464.25823678799998</v>
      </c>
    </row>
    <row r="23" spans="2:6" x14ac:dyDescent="0.25">
      <c r="B23" s="84"/>
      <c r="C23" s="81" t="s">
        <v>34</v>
      </c>
      <c r="D23" s="68" t="s">
        <v>10</v>
      </c>
      <c r="E23" s="77">
        <v>0.85890214320000002</v>
      </c>
      <c r="F23" s="85">
        <v>42.269190936000001</v>
      </c>
    </row>
    <row r="24" spans="2:6" x14ac:dyDescent="0.25">
      <c r="B24" s="84"/>
      <c r="C24" s="81" t="s">
        <v>35</v>
      </c>
      <c r="D24" s="68" t="s">
        <v>10</v>
      </c>
      <c r="E24" s="77">
        <v>0</v>
      </c>
      <c r="F24" s="78">
        <v>4.8222816549000003</v>
      </c>
    </row>
    <row r="25" spans="2:6" x14ac:dyDescent="0.25">
      <c r="B25" s="84"/>
      <c r="C25" s="81" t="s">
        <v>36</v>
      </c>
      <c r="D25" s="68" t="s">
        <v>10</v>
      </c>
      <c r="E25" s="77">
        <v>0</v>
      </c>
      <c r="F25" s="85">
        <v>83.346947893700005</v>
      </c>
    </row>
    <row r="26" spans="2:6" x14ac:dyDescent="0.25">
      <c r="B26" s="86"/>
      <c r="C26" s="87" t="s">
        <v>37</v>
      </c>
      <c r="D26" s="73" t="s">
        <v>10</v>
      </c>
      <c r="E26" s="79">
        <v>0</v>
      </c>
      <c r="F26" s="88">
        <v>7.2012083999999999E-3</v>
      </c>
    </row>
    <row r="27" spans="2:6" x14ac:dyDescent="0.25">
      <c r="B27" s="13"/>
      <c r="C27" s="20"/>
      <c r="D27" s="30"/>
      <c r="E27" s="30"/>
      <c r="F27" s="9"/>
    </row>
    <row r="28" spans="2:6" x14ac:dyDescent="0.25">
      <c r="B28" s="13"/>
      <c r="C28" s="20"/>
      <c r="D28" s="30"/>
      <c r="E28" s="30"/>
      <c r="F28" s="9"/>
    </row>
    <row r="29" spans="2:6" x14ac:dyDescent="0.25">
      <c r="B29" s="93" t="s">
        <v>38</v>
      </c>
      <c r="C29" s="20"/>
      <c r="D29" s="30"/>
      <c r="E29" s="30"/>
    </row>
    <row r="30" spans="2:6" x14ac:dyDescent="0.25">
      <c r="B30" s="94" t="s">
        <v>39</v>
      </c>
      <c r="C30" s="20"/>
      <c r="D30" s="30"/>
      <c r="E30" s="30"/>
    </row>
    <row r="31" spans="2:6" ht="15.75" x14ac:dyDescent="0.25">
      <c r="B31" s="9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1" s="20"/>
      <c r="D31" s="30"/>
      <c r="E31" s="30"/>
    </row>
    <row r="32" spans="2:6" x14ac:dyDescent="0.25">
      <c r="B32" s="94" t="str">
        <f>CONCATENATE(CHAR(169)," European Union / Copernicus Emergency Management Service")</f>
        <v>© European Union / Copernicus Emergency Management Service</v>
      </c>
      <c r="C32" s="20"/>
      <c r="D32" s="30"/>
      <c r="E32" s="30"/>
    </row>
    <row r="33" spans="2:5" x14ac:dyDescent="0.25">
      <c r="B33" s="13"/>
      <c r="C33" s="20"/>
      <c r="D33" s="30"/>
      <c r="E33" s="30"/>
    </row>
    <row r="34" spans="2:5" x14ac:dyDescent="0.25">
      <c r="B34" s="13"/>
      <c r="C34" s="20"/>
      <c r="D34" s="30"/>
      <c r="E34" s="30"/>
    </row>
    <row r="35" spans="2:5" x14ac:dyDescent="0.25">
      <c r="B35" s="13"/>
      <c r="C35" s="20"/>
      <c r="D35" s="30"/>
      <c r="E35" s="30"/>
    </row>
    <row r="36" spans="2:5" x14ac:dyDescent="0.25">
      <c r="B36" s="13"/>
      <c r="C36" s="20"/>
      <c r="D36" s="30"/>
      <c r="E36" s="30"/>
    </row>
    <row r="37" spans="2:5" x14ac:dyDescent="0.25">
      <c r="B37" s="13"/>
      <c r="C37" s="20"/>
      <c r="D37" s="30"/>
      <c r="E37" s="30"/>
    </row>
    <row r="38" spans="2:5" x14ac:dyDescent="0.25">
      <c r="B38" s="13"/>
      <c r="C38" s="22"/>
      <c r="D38" s="30"/>
      <c r="E38" s="30"/>
    </row>
    <row r="39" spans="2:5" x14ac:dyDescent="0.25">
      <c r="B39" s="13"/>
      <c r="C39" s="22"/>
      <c r="D39" s="30"/>
      <c r="E39" s="30"/>
    </row>
    <row r="40" spans="2:5" x14ac:dyDescent="0.25">
      <c r="B40" s="13"/>
      <c r="C40" s="22"/>
      <c r="D40" s="30"/>
      <c r="E40" s="30"/>
    </row>
    <row r="41" spans="2:5" x14ac:dyDescent="0.25">
      <c r="B41" s="13"/>
      <c r="C41" s="22"/>
      <c r="D41" s="30"/>
      <c r="E41" s="30"/>
    </row>
    <row r="42" spans="2:5" x14ac:dyDescent="0.25">
      <c r="B42" s="13"/>
      <c r="C42" s="22"/>
      <c r="D42" s="30"/>
      <c r="E42" s="30"/>
    </row>
    <row r="43" spans="2:5" x14ac:dyDescent="0.25">
      <c r="B43" s="13"/>
      <c r="C43" s="22"/>
      <c r="D43" s="30"/>
      <c r="E43" s="30"/>
    </row>
    <row r="44" spans="2:5" x14ac:dyDescent="0.25">
      <c r="B44" s="13"/>
      <c r="C44" s="22"/>
      <c r="D44" s="30"/>
      <c r="E44" s="30"/>
    </row>
    <row r="45" spans="2:5" x14ac:dyDescent="0.25">
      <c r="B45" s="13"/>
      <c r="C45" s="22"/>
      <c r="D45" s="30"/>
      <c r="E45" s="30"/>
    </row>
    <row r="46" spans="2:5" x14ac:dyDescent="0.25">
      <c r="B46" s="13"/>
      <c r="C46" s="22"/>
      <c r="D46" s="30"/>
      <c r="E46" s="30"/>
    </row>
    <row r="47" spans="2:5" x14ac:dyDescent="0.25">
      <c r="B47" s="13"/>
      <c r="C47" s="22"/>
      <c r="D47" s="30"/>
      <c r="E47" s="30"/>
    </row>
    <row r="48" spans="2:5" x14ac:dyDescent="0.25">
      <c r="B48" s="13"/>
      <c r="C48" s="22"/>
      <c r="D48" s="30"/>
      <c r="E48" s="30"/>
    </row>
    <row r="49" spans="2:5" x14ac:dyDescent="0.25">
      <c r="B49" s="13"/>
      <c r="C49" s="22"/>
      <c r="D49" s="30"/>
      <c r="E49" s="30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59"/>
  <sheetViews>
    <sheetView showGridLines="0" zoomScale="70" zoomScaleNormal="70" workbookViewId="0">
      <selection activeCell="B7" sqref="B7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9.28515625" style="23" customWidth="1"/>
    <col min="4" max="4" width="12.140625" style="10" customWidth="1"/>
    <col min="5" max="5" width="12" style="11" customWidth="1"/>
    <col min="6" max="7" width="9.140625" style="2" customWidth="1"/>
    <col min="8" max="8" width="7.7109375" style="2" bestFit="1" customWidth="1"/>
    <col min="9" max="9" width="11.42578125" style="2" bestFit="1" customWidth="1"/>
    <col min="10" max="25" width="9.140625" style="2" customWidth="1"/>
    <col min="26" max="26" width="9.140625" style="1" customWidth="1"/>
    <col min="27" max="16384" width="9.140625" style="1"/>
  </cols>
  <sheetData>
    <row r="1" spans="1:9" x14ac:dyDescent="0.25">
      <c r="A1" s="35"/>
      <c r="B1" s="63" t="s">
        <v>5</v>
      </c>
    </row>
    <row r="3" spans="1:9" x14ac:dyDescent="0.25">
      <c r="B3" s="41" t="s">
        <v>6</v>
      </c>
      <c r="C3" s="33"/>
      <c r="D3" s="29"/>
      <c r="E3" s="34"/>
      <c r="F3" s="3"/>
      <c r="G3" s="3"/>
      <c r="H3" s="19"/>
      <c r="I3" s="19"/>
    </row>
    <row r="4" spans="1:9" x14ac:dyDescent="0.25">
      <c r="B4" s="31"/>
      <c r="C4" s="18"/>
      <c r="D4" s="32" t="s">
        <v>8</v>
      </c>
      <c r="E4" s="32" t="s">
        <v>9</v>
      </c>
      <c r="F4" s="3"/>
      <c r="G4" s="3"/>
      <c r="H4" s="30"/>
      <c r="I4" s="5"/>
    </row>
    <row r="5" spans="1:9" x14ac:dyDescent="0.25">
      <c r="B5" s="47" t="s">
        <v>53</v>
      </c>
      <c r="C5" s="48" t="s">
        <v>10</v>
      </c>
      <c r="D5" s="47"/>
      <c r="E5" s="49">
        <v>766.87925611399999</v>
      </c>
    </row>
    <row r="6" spans="1:9" x14ac:dyDescent="0.25">
      <c r="B6" s="47" t="s">
        <v>57</v>
      </c>
      <c r="C6" s="48" t="s">
        <v>11</v>
      </c>
      <c r="D6" s="47"/>
      <c r="E6" s="50">
        <v>2</v>
      </c>
    </row>
    <row r="7" spans="1:9" x14ac:dyDescent="0.25">
      <c r="B7" s="14" t="s">
        <v>12</v>
      </c>
      <c r="C7" s="36"/>
      <c r="D7" s="91">
        <v>70</v>
      </c>
      <c r="E7" s="92">
        <v>2400</v>
      </c>
      <c r="F7" s="3"/>
      <c r="G7" s="3"/>
      <c r="H7" s="4"/>
      <c r="I7" s="6"/>
    </row>
    <row r="8" spans="1:9" x14ac:dyDescent="0.25">
      <c r="B8" s="52" t="s">
        <v>14</v>
      </c>
      <c r="C8" s="53" t="s">
        <v>11</v>
      </c>
      <c r="D8" s="54">
        <v>31</v>
      </c>
      <c r="E8" s="54">
        <v>881</v>
      </c>
      <c r="F8" s="3"/>
      <c r="G8" s="7"/>
      <c r="H8" s="6"/>
    </row>
    <row r="9" spans="1:9" x14ac:dyDescent="0.25">
      <c r="B9" s="52" t="s">
        <v>20</v>
      </c>
      <c r="C9" s="53" t="s">
        <v>22</v>
      </c>
      <c r="D9" s="55">
        <v>22.097369152399999</v>
      </c>
      <c r="E9" s="55">
        <v>106.49342058400001</v>
      </c>
      <c r="F9" s="3"/>
      <c r="G9" s="7"/>
      <c r="H9" s="6"/>
    </row>
    <row r="10" spans="1:9" x14ac:dyDescent="0.25">
      <c r="B10" s="52" t="s">
        <v>25</v>
      </c>
      <c r="C10" s="53" t="s">
        <v>22</v>
      </c>
      <c r="D10" s="55">
        <v>3.2334181864999998</v>
      </c>
      <c r="E10" s="55">
        <v>25.492967557899998</v>
      </c>
      <c r="F10" s="3"/>
      <c r="G10" s="7"/>
      <c r="H10" s="6"/>
    </row>
    <row r="11" spans="1:9" x14ac:dyDescent="0.25">
      <c r="B11" s="17"/>
      <c r="C11" s="37" t="s">
        <v>10</v>
      </c>
      <c r="D11" s="51">
        <v>2.9995695968999998</v>
      </c>
      <c r="E11" s="51">
        <v>19.7824401198</v>
      </c>
      <c r="F11" s="3"/>
      <c r="G11" s="7"/>
      <c r="H11" s="6"/>
    </row>
    <row r="12" spans="1:9" x14ac:dyDescent="0.25">
      <c r="B12" s="52" t="s">
        <v>31</v>
      </c>
      <c r="C12" s="53" t="s">
        <v>10</v>
      </c>
      <c r="D12" s="56">
        <v>766.87912450299996</v>
      </c>
      <c r="E12" s="55">
        <v>4424.3505499509993</v>
      </c>
      <c r="F12" s="3"/>
      <c r="G12" s="7"/>
      <c r="H12" s="6"/>
    </row>
    <row r="13" spans="1:9" x14ac:dyDescent="0.25">
      <c r="A13" s="57"/>
      <c r="B13" s="38"/>
      <c r="C13" s="39"/>
      <c r="D13" s="12"/>
      <c r="E13" s="40"/>
      <c r="F13" s="58"/>
      <c r="G13" s="3"/>
      <c r="H13" s="30"/>
      <c r="I13" s="6"/>
    </row>
    <row r="14" spans="1:9" x14ac:dyDescent="0.25">
      <c r="A14" s="57"/>
      <c r="B14" s="59" t="s">
        <v>40</v>
      </c>
      <c r="C14" s="60"/>
      <c r="D14" s="61"/>
      <c r="E14" s="62"/>
      <c r="F14" s="58"/>
      <c r="G14" s="3"/>
      <c r="H14" s="30"/>
      <c r="I14" s="6"/>
    </row>
    <row r="15" spans="1:9" x14ac:dyDescent="0.25">
      <c r="B15" s="13"/>
      <c r="C15" s="20"/>
      <c r="D15" s="30"/>
      <c r="G15" s="3"/>
      <c r="H15" s="30"/>
      <c r="I15" s="6"/>
    </row>
    <row r="16" spans="1:9" x14ac:dyDescent="0.25">
      <c r="B16" s="13"/>
      <c r="C16" s="20"/>
      <c r="D16" s="30"/>
      <c r="G16" s="3"/>
      <c r="H16" s="30"/>
      <c r="I16" s="6"/>
    </row>
    <row r="17" spans="2:9" x14ac:dyDescent="0.25">
      <c r="B17" s="93" t="s">
        <v>38</v>
      </c>
      <c r="C17" s="20"/>
      <c r="D17" s="30"/>
      <c r="G17" s="3"/>
      <c r="H17" s="30"/>
      <c r="I17" s="6"/>
    </row>
    <row r="18" spans="2:9" x14ac:dyDescent="0.25">
      <c r="B18" s="94" t="s">
        <v>39</v>
      </c>
      <c r="C18" s="20"/>
      <c r="D18" s="30"/>
      <c r="G18" s="3"/>
      <c r="H18" s="30"/>
      <c r="I18" s="6"/>
    </row>
    <row r="19" spans="2:9" ht="15.75" x14ac:dyDescent="0.25">
      <c r="B19" s="9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19" s="20"/>
      <c r="D19" s="30"/>
      <c r="G19" s="3"/>
      <c r="H19" s="30"/>
      <c r="I19" s="6"/>
    </row>
    <row r="20" spans="2:9" x14ac:dyDescent="0.25">
      <c r="B20" s="94" t="str">
        <f>CONCATENATE(CHAR(169)," European Union / Copernicus Emergency Management Service")</f>
        <v>© European Union / Copernicus Emergency Management Service</v>
      </c>
      <c r="C20" s="20"/>
      <c r="D20" s="30"/>
      <c r="G20" s="3"/>
      <c r="H20" s="30"/>
      <c r="I20" s="6"/>
    </row>
    <row r="21" spans="2:9" x14ac:dyDescent="0.25">
      <c r="B21" s="13"/>
      <c r="C21" s="20"/>
      <c r="D21" s="30"/>
      <c r="G21" s="3"/>
      <c r="H21" s="30"/>
      <c r="I21" s="6"/>
    </row>
    <row r="22" spans="2:9" x14ac:dyDescent="0.25">
      <c r="B22" s="13"/>
      <c r="C22" s="20"/>
      <c r="D22" s="30"/>
      <c r="G22" s="3"/>
      <c r="H22" s="30"/>
      <c r="I22" s="6"/>
    </row>
    <row r="23" spans="2:9" x14ac:dyDescent="0.25">
      <c r="B23" s="13"/>
      <c r="C23" s="20"/>
      <c r="D23" s="30"/>
      <c r="G23" s="3"/>
      <c r="H23" s="30"/>
      <c r="I23" s="6"/>
    </row>
    <row r="24" spans="2:9" x14ac:dyDescent="0.25">
      <c r="B24" s="13"/>
      <c r="C24" s="22"/>
      <c r="D24" s="30"/>
      <c r="G24" s="3"/>
      <c r="H24" s="30"/>
      <c r="I24" s="6"/>
    </row>
    <row r="25" spans="2:9" x14ac:dyDescent="0.25">
      <c r="B25" s="13"/>
      <c r="C25" s="22"/>
      <c r="D25" s="30"/>
      <c r="G25" s="3"/>
      <c r="H25" s="30"/>
      <c r="I25" s="6"/>
    </row>
    <row r="26" spans="2:9" x14ac:dyDescent="0.25">
      <c r="B26" s="13"/>
      <c r="C26" s="22"/>
      <c r="D26" s="30"/>
      <c r="G26" s="3"/>
      <c r="H26" s="30"/>
      <c r="I26" s="6"/>
    </row>
    <row r="27" spans="2:9" x14ac:dyDescent="0.25">
      <c r="B27" s="13"/>
      <c r="C27" s="22"/>
      <c r="D27" s="30"/>
      <c r="G27" s="3"/>
      <c r="H27" s="30"/>
      <c r="I27" s="6"/>
    </row>
    <row r="28" spans="2:9" x14ac:dyDescent="0.25">
      <c r="B28" s="13"/>
      <c r="C28" s="22"/>
      <c r="D28" s="30"/>
      <c r="G28" s="3"/>
      <c r="H28" s="30"/>
      <c r="I28" s="6"/>
    </row>
    <row r="29" spans="2:9" x14ac:dyDescent="0.25">
      <c r="B29" s="13"/>
      <c r="C29" s="22"/>
      <c r="D29" s="30"/>
      <c r="G29" s="3"/>
      <c r="H29" s="30"/>
      <c r="I29" s="6"/>
    </row>
    <row r="30" spans="2:9" x14ac:dyDescent="0.25">
      <c r="B30" s="13"/>
      <c r="C30" s="22"/>
      <c r="D30" s="30"/>
      <c r="G30" s="3"/>
      <c r="H30" s="30"/>
      <c r="I30" s="6"/>
    </row>
    <row r="31" spans="2:9" x14ac:dyDescent="0.25">
      <c r="B31" s="13"/>
      <c r="C31" s="22"/>
      <c r="D31" s="30"/>
      <c r="G31" s="3"/>
      <c r="H31" s="30"/>
      <c r="I31" s="6"/>
    </row>
    <row r="32" spans="2:9" x14ac:dyDescent="0.25">
      <c r="B32" s="13"/>
      <c r="C32" s="22"/>
      <c r="D32" s="30"/>
      <c r="G32" s="3"/>
      <c r="H32" s="30"/>
      <c r="I32" s="6"/>
    </row>
    <row r="33" spans="2:9" x14ac:dyDescent="0.25">
      <c r="B33" s="13"/>
      <c r="C33" s="22"/>
      <c r="D33" s="30"/>
      <c r="G33" s="3"/>
      <c r="H33" s="30"/>
      <c r="I33" s="6"/>
    </row>
    <row r="34" spans="2:9" x14ac:dyDescent="0.25">
      <c r="B34" s="13"/>
      <c r="C34" s="22"/>
      <c r="D34" s="30"/>
      <c r="G34" s="3"/>
      <c r="H34" s="30"/>
      <c r="I34" s="6"/>
    </row>
    <row r="35" spans="2:9" x14ac:dyDescent="0.25">
      <c r="B35" s="13"/>
      <c r="C35" s="22"/>
      <c r="D35" s="30"/>
      <c r="G35" s="3"/>
      <c r="H35" s="30"/>
      <c r="I35" s="6"/>
    </row>
    <row r="36" spans="2:9" x14ac:dyDescent="0.25">
      <c r="G36" s="3"/>
      <c r="H36" s="30"/>
      <c r="I36" s="6"/>
    </row>
    <row r="37" spans="2:9" x14ac:dyDescent="0.25">
      <c r="G37" s="3"/>
      <c r="H37" s="30"/>
      <c r="I37" s="6"/>
    </row>
    <row r="38" spans="2:9" x14ac:dyDescent="0.25">
      <c r="G38" s="3"/>
      <c r="H38" s="30"/>
      <c r="I38" s="6"/>
    </row>
    <row r="39" spans="2:9" x14ac:dyDescent="0.25">
      <c r="G39" s="3"/>
      <c r="H39" s="30"/>
      <c r="I39" s="8"/>
    </row>
    <row r="40" spans="2:9" x14ac:dyDescent="0.25">
      <c r="G40" s="3"/>
      <c r="H40" s="30"/>
      <c r="I40" s="8"/>
    </row>
    <row r="41" spans="2:9" x14ac:dyDescent="0.25">
      <c r="G41" s="3"/>
      <c r="H41" s="30"/>
      <c r="I41" s="8"/>
    </row>
    <row r="42" spans="2:9" x14ac:dyDescent="0.25">
      <c r="G42" s="3"/>
      <c r="H42" s="30"/>
      <c r="I42" s="8"/>
    </row>
    <row r="43" spans="2:9" x14ac:dyDescent="0.25">
      <c r="G43" s="3"/>
      <c r="H43" s="30"/>
      <c r="I43" s="8"/>
    </row>
    <row r="44" spans="2:9" x14ac:dyDescent="0.25">
      <c r="G44" s="3"/>
      <c r="H44" s="30"/>
      <c r="I44" s="8"/>
    </row>
    <row r="45" spans="2:9" x14ac:dyDescent="0.25">
      <c r="G45" s="3"/>
      <c r="H45" s="30"/>
      <c r="I45" s="8"/>
    </row>
    <row r="46" spans="2:9" x14ac:dyDescent="0.25">
      <c r="G46" s="3"/>
      <c r="H46" s="30"/>
      <c r="I46" s="8"/>
    </row>
    <row r="47" spans="2:9" x14ac:dyDescent="0.25">
      <c r="G47" s="3"/>
      <c r="H47" s="30"/>
      <c r="I47" s="8"/>
    </row>
    <row r="48" spans="2:9" x14ac:dyDescent="0.25">
      <c r="G48" s="3"/>
      <c r="H48" s="30"/>
      <c r="I48" s="8"/>
    </row>
    <row r="49" spans="7:9" x14ac:dyDescent="0.25">
      <c r="G49" s="3"/>
      <c r="H49" s="30"/>
      <c r="I49" s="8"/>
    </row>
    <row r="50" spans="7:9" x14ac:dyDescent="0.25">
      <c r="G50" s="3"/>
      <c r="H50" s="30"/>
      <c r="I50" s="8"/>
    </row>
    <row r="51" spans="7:9" x14ac:dyDescent="0.25">
      <c r="G51" s="3"/>
      <c r="H51" s="30"/>
      <c r="I51" s="8"/>
    </row>
    <row r="52" spans="7:9" x14ac:dyDescent="0.25">
      <c r="G52" s="3"/>
      <c r="H52" s="30"/>
      <c r="I52" s="8"/>
    </row>
    <row r="53" spans="7:9" x14ac:dyDescent="0.25">
      <c r="G53" s="3"/>
      <c r="H53" s="30"/>
      <c r="I53" s="8"/>
    </row>
    <row r="54" spans="7:9" x14ac:dyDescent="0.25">
      <c r="G54" s="3"/>
      <c r="H54" s="30"/>
      <c r="I54" s="8"/>
    </row>
    <row r="55" spans="7:9" x14ac:dyDescent="0.25">
      <c r="G55" s="3"/>
      <c r="H55" s="30"/>
      <c r="I55" s="8"/>
    </row>
    <row r="56" spans="7:9" x14ac:dyDescent="0.25">
      <c r="G56" s="3"/>
      <c r="H56" s="30"/>
      <c r="I56" s="8"/>
    </row>
    <row r="57" spans="7:9" x14ac:dyDescent="0.25">
      <c r="G57" s="3"/>
      <c r="H57" s="30"/>
      <c r="I57" s="8"/>
    </row>
    <row r="58" spans="7:9" x14ac:dyDescent="0.25">
      <c r="G58" s="3"/>
      <c r="H58" s="30"/>
      <c r="I58" s="8"/>
    </row>
    <row r="59" spans="7:9" x14ac:dyDescent="0.25">
      <c r="G59" s="3"/>
      <c r="H59" s="30"/>
      <c r="I59" s="8"/>
    </row>
    <row r="60" spans="7:9" x14ac:dyDescent="0.25">
      <c r="G60" s="3"/>
      <c r="H60" s="30"/>
      <c r="I60" s="8"/>
    </row>
    <row r="61" spans="7:9" x14ac:dyDescent="0.25">
      <c r="G61" s="3"/>
      <c r="H61" s="30"/>
      <c r="I61" s="8"/>
    </row>
    <row r="62" spans="7:9" x14ac:dyDescent="0.25">
      <c r="G62" s="3"/>
      <c r="H62" s="30"/>
      <c r="I62" s="8"/>
    </row>
    <row r="63" spans="7:9" x14ac:dyDescent="0.25">
      <c r="G63" s="3"/>
      <c r="H63" s="30"/>
      <c r="I63" s="8"/>
    </row>
    <row r="64" spans="7:9" x14ac:dyDescent="0.25">
      <c r="G64" s="3"/>
      <c r="H64" s="30"/>
      <c r="I64" s="8"/>
    </row>
    <row r="65" spans="7:9" x14ac:dyDescent="0.25">
      <c r="G65" s="3"/>
      <c r="H65" s="30"/>
      <c r="I65" s="8"/>
    </row>
    <row r="66" spans="7:9" x14ac:dyDescent="0.25">
      <c r="G66" s="3"/>
      <c r="H66" s="30"/>
      <c r="I66" s="8"/>
    </row>
    <row r="67" spans="7:9" x14ac:dyDescent="0.25">
      <c r="G67" s="3"/>
      <c r="H67" s="30"/>
      <c r="I67" s="8"/>
    </row>
    <row r="68" spans="7:9" x14ac:dyDescent="0.25">
      <c r="G68" s="3"/>
      <c r="H68" s="30"/>
      <c r="I68" s="9"/>
    </row>
    <row r="69" spans="7:9" x14ac:dyDescent="0.25">
      <c r="G69" s="3"/>
      <c r="H69" s="30"/>
      <c r="I69" s="9"/>
    </row>
    <row r="70" spans="7:9" x14ac:dyDescent="0.25">
      <c r="G70" s="3"/>
      <c r="H70" s="30"/>
      <c r="I70" s="9"/>
    </row>
    <row r="71" spans="7:9" x14ac:dyDescent="0.25">
      <c r="G71" s="3"/>
      <c r="H71" s="30"/>
      <c r="I71" s="9"/>
    </row>
    <row r="72" spans="7:9" x14ac:dyDescent="0.25">
      <c r="G72" s="3"/>
      <c r="H72" s="30"/>
      <c r="I72" s="9"/>
    </row>
    <row r="73" spans="7:9" x14ac:dyDescent="0.25">
      <c r="G73" s="3"/>
      <c r="H73" s="30"/>
      <c r="I73" s="9"/>
    </row>
    <row r="74" spans="7:9" x14ac:dyDescent="0.25">
      <c r="G74" s="3"/>
      <c r="H74" s="30"/>
      <c r="I74" s="9"/>
    </row>
    <row r="149" spans="8:10" x14ac:dyDescent="0.25">
      <c r="H149" s="7"/>
      <c r="I149" s="30"/>
      <c r="J149" s="6"/>
    </row>
    <row r="150" spans="8:10" x14ac:dyDescent="0.25">
      <c r="H150" s="7"/>
      <c r="I150" s="30"/>
      <c r="J150" s="6"/>
    </row>
    <row r="151" spans="8:10" x14ac:dyDescent="0.25">
      <c r="H151" s="7"/>
      <c r="I151" s="30"/>
      <c r="J151" s="6"/>
    </row>
    <row r="152" spans="8:10" x14ac:dyDescent="0.25">
      <c r="H152" s="7"/>
      <c r="I152" s="30"/>
      <c r="J152" s="8"/>
    </row>
    <row r="153" spans="8:10" x14ac:dyDescent="0.25">
      <c r="H153" s="7"/>
      <c r="I153" s="30"/>
      <c r="J153" s="8"/>
    </row>
    <row r="154" spans="8:10" x14ac:dyDescent="0.25">
      <c r="H154" s="7"/>
      <c r="I154" s="30"/>
      <c r="J154" s="8"/>
    </row>
    <row r="155" spans="8:10" x14ac:dyDescent="0.25">
      <c r="H155" s="7"/>
      <c r="I155" s="30"/>
      <c r="J155" s="8"/>
    </row>
    <row r="156" spans="8:10" x14ac:dyDescent="0.25">
      <c r="H156" s="7"/>
      <c r="I156" s="30"/>
      <c r="J156" s="8"/>
    </row>
    <row r="157" spans="8:10" x14ac:dyDescent="0.25">
      <c r="H157" s="7"/>
      <c r="I157" s="30"/>
      <c r="J157" s="8"/>
    </row>
    <row r="158" spans="8:10" x14ac:dyDescent="0.25">
      <c r="H158" s="7"/>
      <c r="I158" s="30"/>
      <c r="J158" s="8"/>
    </row>
    <row r="159" spans="8:10" x14ac:dyDescent="0.25">
      <c r="H159" s="7"/>
      <c r="I159" s="30"/>
      <c r="J159" s="8"/>
    </row>
  </sheetData>
  <pageMargins left="0.7" right="0.7" top="0.75" bottom="0.75" header="0.3" footer="0.3"/>
  <pageSetup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 x14ac:dyDescent="0.25">
      <c r="B1" s="64" t="s">
        <v>5</v>
      </c>
    </row>
    <row r="2" spans="1:8" x14ac:dyDescent="0.25">
      <c r="B2" s="64" t="s">
        <v>41</v>
      </c>
    </row>
    <row r="4" spans="1:8" x14ac:dyDescent="0.25">
      <c r="A4" s="94" t="s">
        <v>42</v>
      </c>
      <c r="B4" s="94" t="s">
        <v>43</v>
      </c>
      <c r="C4" s="94" t="s">
        <v>44</v>
      </c>
      <c r="D4" s="94" t="s">
        <v>45</v>
      </c>
      <c r="E4" s="94" t="s">
        <v>46</v>
      </c>
      <c r="F4" s="94" t="s">
        <v>47</v>
      </c>
      <c r="G4" s="94" t="s">
        <v>48</v>
      </c>
      <c r="H4" s="94" t="s">
        <v>49</v>
      </c>
    </row>
    <row r="5" spans="1:8" x14ac:dyDescent="0.25">
      <c r="A5">
        <v>0</v>
      </c>
      <c r="B5" t="s">
        <v>50</v>
      </c>
      <c r="C5" t="s">
        <v>51</v>
      </c>
      <c r="D5" t="s">
        <v>52</v>
      </c>
      <c r="E5" t="s">
        <v>53</v>
      </c>
      <c r="F5">
        <v>2</v>
      </c>
      <c r="G5">
        <v>4</v>
      </c>
      <c r="H5">
        <v>766.87925611399999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6" style="2" customWidth="1"/>
    <col min="3" max="3" width="12" style="2" customWidth="1"/>
    <col min="4" max="4" width="22" style="2" customWidth="1"/>
    <col min="5" max="5" width="13" style="2" customWidth="1"/>
    <col min="6" max="6" width="12" style="2" customWidth="1"/>
    <col min="7" max="7" width="11" style="2" customWidth="1"/>
    <col min="8" max="8" width="7" style="2" customWidth="1"/>
  </cols>
  <sheetData>
    <row r="1" spans="1:8" x14ac:dyDescent="0.25">
      <c r="B1" s="64" t="s">
        <v>5</v>
      </c>
    </row>
    <row r="2" spans="1:8" x14ac:dyDescent="0.25">
      <c r="B2" s="64" t="s">
        <v>54</v>
      </c>
    </row>
    <row r="4" spans="1:8" x14ac:dyDescent="0.25">
      <c r="A4" s="94" t="s">
        <v>42</v>
      </c>
      <c r="B4" s="94" t="s">
        <v>43</v>
      </c>
      <c r="C4" s="94" t="s">
        <v>44</v>
      </c>
      <c r="D4" s="94" t="s">
        <v>45</v>
      </c>
      <c r="E4" s="94" t="s">
        <v>46</v>
      </c>
      <c r="F4" s="94" t="s">
        <v>47</v>
      </c>
      <c r="G4" s="94" t="s">
        <v>48</v>
      </c>
      <c r="H4" s="94" t="s">
        <v>55</v>
      </c>
    </row>
    <row r="5" spans="1:8" x14ac:dyDescent="0.25">
      <c r="A5">
        <v>0</v>
      </c>
      <c r="B5" t="s">
        <v>50</v>
      </c>
      <c r="C5" t="s">
        <v>51</v>
      </c>
      <c r="D5" t="s">
        <v>56</v>
      </c>
      <c r="E5" t="s">
        <v>57</v>
      </c>
      <c r="F5">
        <v>2</v>
      </c>
      <c r="G5">
        <v>2</v>
      </c>
      <c r="H5">
        <v>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66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64" t="s">
        <v>5</v>
      </c>
    </row>
    <row r="2" spans="1:12" x14ac:dyDescent="0.25">
      <c r="B2" s="64" t="s">
        <v>58</v>
      </c>
    </row>
    <row r="4" spans="1:12" x14ac:dyDescent="0.25">
      <c r="A4" s="94" t="s">
        <v>42</v>
      </c>
      <c r="B4" s="94" t="s">
        <v>59</v>
      </c>
      <c r="C4" s="94" t="s">
        <v>60</v>
      </c>
      <c r="D4" s="94" t="s">
        <v>61</v>
      </c>
      <c r="E4" s="94" t="s">
        <v>62</v>
      </c>
      <c r="F4" s="94" t="s">
        <v>63</v>
      </c>
      <c r="G4" s="94" t="s">
        <v>46</v>
      </c>
      <c r="H4" s="94" t="s">
        <v>47</v>
      </c>
      <c r="I4" s="94" t="s">
        <v>64</v>
      </c>
      <c r="J4" s="94" t="s">
        <v>65</v>
      </c>
      <c r="K4" s="94" t="s">
        <v>48</v>
      </c>
      <c r="L4" s="94" t="s">
        <v>55</v>
      </c>
    </row>
    <row r="5" spans="1:12" x14ac:dyDescent="0.25">
      <c r="A5">
        <v>0</v>
      </c>
      <c r="B5">
        <v>12</v>
      </c>
      <c r="C5" t="s">
        <v>66</v>
      </c>
      <c r="D5">
        <v>1251</v>
      </c>
      <c r="E5" t="s">
        <v>16</v>
      </c>
      <c r="G5" t="s">
        <v>67</v>
      </c>
      <c r="H5">
        <v>997</v>
      </c>
      <c r="I5">
        <v>994</v>
      </c>
      <c r="J5" t="s">
        <v>68</v>
      </c>
      <c r="K5">
        <v>26</v>
      </c>
      <c r="L5">
        <v>26</v>
      </c>
    </row>
    <row r="6" spans="1:12" x14ac:dyDescent="0.25">
      <c r="A6">
        <v>1</v>
      </c>
      <c r="B6">
        <v>12</v>
      </c>
      <c r="C6" t="s">
        <v>66</v>
      </c>
      <c r="D6">
        <v>1272</v>
      </c>
      <c r="E6" t="s">
        <v>17</v>
      </c>
      <c r="G6" t="s">
        <v>67</v>
      </c>
      <c r="H6">
        <v>997</v>
      </c>
      <c r="I6">
        <v>994</v>
      </c>
      <c r="J6" t="s">
        <v>68</v>
      </c>
      <c r="K6">
        <v>4</v>
      </c>
      <c r="L6">
        <v>4</v>
      </c>
    </row>
    <row r="7" spans="1:12" x14ac:dyDescent="0.25">
      <c r="A7">
        <v>2</v>
      </c>
      <c r="B7">
        <v>12</v>
      </c>
      <c r="C7" t="s">
        <v>66</v>
      </c>
      <c r="D7">
        <v>1280</v>
      </c>
      <c r="E7" t="s">
        <v>18</v>
      </c>
      <c r="G7" t="s">
        <v>67</v>
      </c>
      <c r="H7">
        <v>997</v>
      </c>
      <c r="I7">
        <v>994</v>
      </c>
      <c r="J7" t="s">
        <v>68</v>
      </c>
      <c r="K7">
        <v>1</v>
      </c>
      <c r="L7">
        <v>1</v>
      </c>
    </row>
    <row r="8" spans="1:12" x14ac:dyDescent="0.25">
      <c r="A8">
        <v>3</v>
      </c>
      <c r="B8">
        <v>11</v>
      </c>
      <c r="C8" t="s">
        <v>15</v>
      </c>
      <c r="D8">
        <v>997</v>
      </c>
      <c r="E8" t="s">
        <v>68</v>
      </c>
      <c r="G8" t="s">
        <v>67</v>
      </c>
      <c r="H8">
        <v>997</v>
      </c>
      <c r="I8">
        <v>994</v>
      </c>
      <c r="J8" t="s">
        <v>68</v>
      </c>
      <c r="K8">
        <v>16</v>
      </c>
      <c r="L8">
        <v>16</v>
      </c>
    </row>
    <row r="9" spans="1:12" x14ac:dyDescent="0.25">
      <c r="A9">
        <v>4</v>
      </c>
      <c r="B9">
        <v>995</v>
      </c>
      <c r="C9" t="s">
        <v>19</v>
      </c>
      <c r="D9">
        <v>997</v>
      </c>
      <c r="E9" t="s">
        <v>68</v>
      </c>
      <c r="G9" t="s">
        <v>67</v>
      </c>
      <c r="H9">
        <v>997</v>
      </c>
      <c r="I9">
        <v>994</v>
      </c>
      <c r="J9" t="s">
        <v>68</v>
      </c>
      <c r="K9">
        <v>834</v>
      </c>
      <c r="L9">
        <v>834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64" t="s">
        <v>5</v>
      </c>
    </row>
    <row r="2" spans="1:12" x14ac:dyDescent="0.25">
      <c r="B2" s="64" t="s">
        <v>69</v>
      </c>
    </row>
    <row r="4" spans="1:12" x14ac:dyDescent="0.25">
      <c r="A4" s="94" t="s">
        <v>42</v>
      </c>
      <c r="B4" s="94" t="s">
        <v>59</v>
      </c>
      <c r="C4" s="94" t="s">
        <v>60</v>
      </c>
      <c r="D4" s="94" t="s">
        <v>61</v>
      </c>
      <c r="E4" s="94" t="s">
        <v>62</v>
      </c>
      <c r="F4" s="94" t="s">
        <v>63</v>
      </c>
      <c r="G4" s="94" t="s">
        <v>46</v>
      </c>
      <c r="H4" s="94" t="s">
        <v>47</v>
      </c>
      <c r="I4" s="94" t="s">
        <v>64</v>
      </c>
      <c r="J4" s="94" t="s">
        <v>65</v>
      </c>
      <c r="K4" s="94" t="s">
        <v>48</v>
      </c>
      <c r="L4" s="94" t="s">
        <v>55</v>
      </c>
    </row>
    <row r="5" spans="1:12" x14ac:dyDescent="0.25">
      <c r="A5">
        <v>0</v>
      </c>
      <c r="B5">
        <v>12</v>
      </c>
      <c r="C5" t="s">
        <v>66</v>
      </c>
      <c r="D5">
        <v>1251</v>
      </c>
      <c r="E5" t="s">
        <v>16</v>
      </c>
      <c r="G5" t="s">
        <v>67</v>
      </c>
      <c r="H5">
        <v>997</v>
      </c>
      <c r="I5">
        <v>994</v>
      </c>
      <c r="J5" t="s">
        <v>68</v>
      </c>
      <c r="K5">
        <v>4</v>
      </c>
      <c r="L5">
        <v>4</v>
      </c>
    </row>
    <row r="6" spans="1:12" x14ac:dyDescent="0.25">
      <c r="A6">
        <v>1</v>
      </c>
      <c r="B6">
        <v>995</v>
      </c>
      <c r="C6" t="s">
        <v>19</v>
      </c>
      <c r="D6">
        <v>997</v>
      </c>
      <c r="E6" t="s">
        <v>68</v>
      </c>
      <c r="G6" t="s">
        <v>67</v>
      </c>
      <c r="H6">
        <v>997</v>
      </c>
      <c r="I6">
        <v>994</v>
      </c>
      <c r="J6" t="s">
        <v>68</v>
      </c>
      <c r="K6">
        <v>27</v>
      </c>
      <c r="L6">
        <v>27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4" t="s">
        <v>5</v>
      </c>
    </row>
    <row r="2" spans="1:12" x14ac:dyDescent="0.25">
      <c r="B2" s="64" t="s">
        <v>70</v>
      </c>
    </row>
    <row r="4" spans="1:12" x14ac:dyDescent="0.25">
      <c r="A4" s="94" t="s">
        <v>42</v>
      </c>
      <c r="B4" s="94" t="s">
        <v>59</v>
      </c>
      <c r="C4" s="94" t="s">
        <v>60</v>
      </c>
      <c r="D4" s="94" t="s">
        <v>61</v>
      </c>
      <c r="E4" s="94" t="s">
        <v>62</v>
      </c>
      <c r="F4" s="94" t="s">
        <v>63</v>
      </c>
      <c r="G4" s="94" t="s">
        <v>46</v>
      </c>
      <c r="H4" s="94" t="s">
        <v>47</v>
      </c>
      <c r="I4" s="94" t="s">
        <v>64</v>
      </c>
      <c r="J4" s="94" t="s">
        <v>65</v>
      </c>
      <c r="K4" s="94" t="s">
        <v>48</v>
      </c>
      <c r="L4" s="94" t="s">
        <v>49</v>
      </c>
    </row>
    <row r="5" spans="1:12" x14ac:dyDescent="0.25">
      <c r="A5">
        <v>0</v>
      </c>
      <c r="B5">
        <v>215</v>
      </c>
      <c r="C5" t="s">
        <v>71</v>
      </c>
      <c r="D5">
        <v>21512</v>
      </c>
      <c r="E5" t="s">
        <v>26</v>
      </c>
      <c r="G5" t="s">
        <v>68</v>
      </c>
      <c r="H5">
        <v>997</v>
      </c>
      <c r="I5">
        <v>994</v>
      </c>
      <c r="J5" t="s">
        <v>68</v>
      </c>
      <c r="K5">
        <v>1</v>
      </c>
      <c r="L5">
        <v>0.2183130177</v>
      </c>
    </row>
    <row r="6" spans="1:12" x14ac:dyDescent="0.25">
      <c r="A6">
        <v>1</v>
      </c>
      <c r="B6">
        <v>24</v>
      </c>
      <c r="C6" t="s">
        <v>72</v>
      </c>
      <c r="D6">
        <v>241</v>
      </c>
      <c r="E6" t="s">
        <v>27</v>
      </c>
      <c r="G6" t="s">
        <v>68</v>
      </c>
      <c r="H6">
        <v>997</v>
      </c>
      <c r="I6">
        <v>994</v>
      </c>
      <c r="J6" t="s">
        <v>68</v>
      </c>
      <c r="K6">
        <v>8</v>
      </c>
      <c r="L6">
        <v>18.964984006000002</v>
      </c>
    </row>
    <row r="7" spans="1:12" x14ac:dyDescent="0.25">
      <c r="A7">
        <v>2</v>
      </c>
      <c r="B7">
        <v>24</v>
      </c>
      <c r="C7" t="s">
        <v>72</v>
      </c>
      <c r="D7">
        <v>242</v>
      </c>
      <c r="E7" t="s">
        <v>28</v>
      </c>
      <c r="G7" t="s">
        <v>68</v>
      </c>
      <c r="H7">
        <v>997</v>
      </c>
      <c r="I7">
        <v>994</v>
      </c>
      <c r="J7" t="s">
        <v>68</v>
      </c>
      <c r="K7">
        <v>1</v>
      </c>
      <c r="L7">
        <v>0.59914309610000005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4" t="s">
        <v>5</v>
      </c>
    </row>
    <row r="2" spans="1:12" x14ac:dyDescent="0.25">
      <c r="B2" s="64" t="s">
        <v>73</v>
      </c>
    </row>
    <row r="4" spans="1:12" x14ac:dyDescent="0.25">
      <c r="A4" s="94" t="s">
        <v>42</v>
      </c>
      <c r="B4" s="94" t="s">
        <v>59</v>
      </c>
      <c r="C4" s="94" t="s">
        <v>60</v>
      </c>
      <c r="D4" s="94" t="s">
        <v>61</v>
      </c>
      <c r="E4" s="94" t="s">
        <v>62</v>
      </c>
      <c r="F4" s="94" t="s">
        <v>63</v>
      </c>
      <c r="G4" s="94" t="s">
        <v>46</v>
      </c>
      <c r="H4" s="94" t="s">
        <v>47</v>
      </c>
      <c r="I4" s="94" t="s">
        <v>64</v>
      </c>
      <c r="J4" s="94" t="s">
        <v>65</v>
      </c>
      <c r="K4" s="94" t="s">
        <v>48</v>
      </c>
      <c r="L4" s="94" t="s">
        <v>49</v>
      </c>
    </row>
    <row r="5" spans="1:12" x14ac:dyDescent="0.25">
      <c r="A5">
        <v>0</v>
      </c>
      <c r="B5">
        <v>24</v>
      </c>
      <c r="C5" t="s">
        <v>72</v>
      </c>
      <c r="D5">
        <v>241</v>
      </c>
      <c r="E5" t="s">
        <v>27</v>
      </c>
      <c r="G5" t="s">
        <v>68</v>
      </c>
      <c r="H5">
        <v>997</v>
      </c>
      <c r="I5">
        <v>994</v>
      </c>
      <c r="J5" t="s">
        <v>68</v>
      </c>
      <c r="K5">
        <v>1</v>
      </c>
      <c r="L5">
        <v>2.9995695968999998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4" t="s">
        <v>5</v>
      </c>
    </row>
    <row r="2" spans="1:12" x14ac:dyDescent="0.25">
      <c r="B2" s="64" t="s">
        <v>74</v>
      </c>
    </row>
    <row r="4" spans="1:12" x14ac:dyDescent="0.25">
      <c r="A4" s="94" t="s">
        <v>42</v>
      </c>
      <c r="B4" s="94" t="s">
        <v>59</v>
      </c>
      <c r="C4" s="94" t="s">
        <v>60</v>
      </c>
      <c r="D4" s="94" t="s">
        <v>61</v>
      </c>
      <c r="E4" s="94" t="s">
        <v>62</v>
      </c>
      <c r="F4" s="94" t="s">
        <v>63</v>
      </c>
      <c r="G4" s="94" t="s">
        <v>46</v>
      </c>
      <c r="H4" s="94" t="s">
        <v>47</v>
      </c>
      <c r="I4" s="94" t="s">
        <v>64</v>
      </c>
      <c r="J4" s="94" t="s">
        <v>65</v>
      </c>
      <c r="K4" s="94" t="s">
        <v>48</v>
      </c>
      <c r="L4" s="94" t="s">
        <v>75</v>
      </c>
    </row>
    <row r="5" spans="1:12" x14ac:dyDescent="0.25">
      <c r="A5">
        <v>0</v>
      </c>
      <c r="B5">
        <v>22</v>
      </c>
      <c r="C5" t="s">
        <v>76</v>
      </c>
      <c r="D5">
        <v>221</v>
      </c>
      <c r="E5" t="s">
        <v>29</v>
      </c>
      <c r="G5" t="s">
        <v>68</v>
      </c>
      <c r="H5">
        <v>997</v>
      </c>
      <c r="I5">
        <v>994</v>
      </c>
      <c r="J5" t="s">
        <v>68</v>
      </c>
      <c r="K5">
        <v>8</v>
      </c>
      <c r="L5">
        <v>22.644984168099999</v>
      </c>
    </row>
    <row r="6" spans="1:12" x14ac:dyDescent="0.25">
      <c r="A6">
        <v>1</v>
      </c>
      <c r="B6">
        <v>22</v>
      </c>
      <c r="C6" t="s">
        <v>76</v>
      </c>
      <c r="D6">
        <v>222</v>
      </c>
      <c r="E6" t="s">
        <v>30</v>
      </c>
      <c r="G6" t="s">
        <v>68</v>
      </c>
      <c r="H6">
        <v>997</v>
      </c>
      <c r="I6">
        <v>994</v>
      </c>
      <c r="J6" t="s">
        <v>68</v>
      </c>
      <c r="K6">
        <v>4</v>
      </c>
      <c r="L6">
        <v>2.8479833898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4" t="s">
        <v>5</v>
      </c>
    </row>
    <row r="2" spans="1:12" x14ac:dyDescent="0.25">
      <c r="B2" s="64" t="s">
        <v>77</v>
      </c>
    </row>
    <row r="4" spans="1:12" x14ac:dyDescent="0.25">
      <c r="A4" s="94" t="s">
        <v>42</v>
      </c>
      <c r="B4" s="94" t="s">
        <v>59</v>
      </c>
      <c r="C4" s="94" t="s">
        <v>60</v>
      </c>
      <c r="D4" s="94" t="s">
        <v>61</v>
      </c>
      <c r="E4" s="94" t="s">
        <v>62</v>
      </c>
      <c r="F4" s="94" t="s">
        <v>63</v>
      </c>
      <c r="G4" s="94" t="s">
        <v>46</v>
      </c>
      <c r="H4" s="94" t="s">
        <v>47</v>
      </c>
      <c r="I4" s="94" t="s">
        <v>64</v>
      </c>
      <c r="J4" s="94" t="s">
        <v>65</v>
      </c>
      <c r="K4" s="94" t="s">
        <v>48</v>
      </c>
      <c r="L4" s="94" t="s">
        <v>75</v>
      </c>
    </row>
    <row r="5" spans="1:12" x14ac:dyDescent="0.25">
      <c r="A5">
        <v>0</v>
      </c>
      <c r="B5">
        <v>22</v>
      </c>
      <c r="C5" t="s">
        <v>76</v>
      </c>
      <c r="D5">
        <v>221</v>
      </c>
      <c r="E5" t="s">
        <v>29</v>
      </c>
      <c r="G5" t="s">
        <v>68</v>
      </c>
      <c r="H5">
        <v>997</v>
      </c>
      <c r="I5">
        <v>994</v>
      </c>
      <c r="J5" t="s">
        <v>68</v>
      </c>
      <c r="K5">
        <v>1</v>
      </c>
      <c r="L5">
        <v>3.2334181864999998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4" t="s">
        <v>5</v>
      </c>
    </row>
    <row r="2" spans="1:12" x14ac:dyDescent="0.25">
      <c r="B2" s="64" t="s">
        <v>78</v>
      </c>
    </row>
    <row r="4" spans="1:12" x14ac:dyDescent="0.25">
      <c r="A4" s="94" t="s">
        <v>42</v>
      </c>
      <c r="B4" s="94" t="s">
        <v>59</v>
      </c>
      <c r="C4" s="94" t="s">
        <v>60</v>
      </c>
      <c r="D4" s="94" t="s">
        <v>61</v>
      </c>
      <c r="E4" s="94" t="s">
        <v>62</v>
      </c>
      <c r="F4" s="94" t="s">
        <v>63</v>
      </c>
      <c r="G4" s="94" t="s">
        <v>46</v>
      </c>
      <c r="H4" s="94" t="s">
        <v>47</v>
      </c>
      <c r="I4" s="94" t="s">
        <v>64</v>
      </c>
      <c r="J4" s="94" t="s">
        <v>65</v>
      </c>
      <c r="K4" s="94" t="s">
        <v>48</v>
      </c>
      <c r="L4" s="94" t="s">
        <v>75</v>
      </c>
    </row>
    <row r="5" spans="1:12" x14ac:dyDescent="0.25">
      <c r="A5">
        <v>0</v>
      </c>
      <c r="B5">
        <v>211</v>
      </c>
      <c r="C5" t="s">
        <v>79</v>
      </c>
      <c r="D5">
        <v>21121</v>
      </c>
      <c r="E5" t="s">
        <v>21</v>
      </c>
      <c r="G5" t="s">
        <v>68</v>
      </c>
      <c r="H5">
        <v>997</v>
      </c>
      <c r="I5">
        <v>994</v>
      </c>
      <c r="J5" t="s">
        <v>68</v>
      </c>
      <c r="K5">
        <v>10</v>
      </c>
      <c r="L5">
        <v>7.7868210777</v>
      </c>
    </row>
    <row r="6" spans="1:12" x14ac:dyDescent="0.25">
      <c r="A6">
        <v>1</v>
      </c>
      <c r="B6">
        <v>211</v>
      </c>
      <c r="C6" t="s">
        <v>79</v>
      </c>
      <c r="D6">
        <v>21122</v>
      </c>
      <c r="E6" t="s">
        <v>23</v>
      </c>
      <c r="G6" t="s">
        <v>68</v>
      </c>
      <c r="H6">
        <v>997</v>
      </c>
      <c r="I6">
        <v>994</v>
      </c>
      <c r="J6" t="s">
        <v>68</v>
      </c>
      <c r="K6">
        <v>48</v>
      </c>
      <c r="L6">
        <v>22.289096324599999</v>
      </c>
    </row>
    <row r="7" spans="1:12" x14ac:dyDescent="0.25">
      <c r="A7">
        <v>2</v>
      </c>
      <c r="B7">
        <v>211</v>
      </c>
      <c r="C7" t="s">
        <v>79</v>
      </c>
      <c r="D7">
        <v>21124</v>
      </c>
      <c r="E7" t="s">
        <v>24</v>
      </c>
      <c r="G7" t="s">
        <v>68</v>
      </c>
      <c r="H7">
        <v>997</v>
      </c>
      <c r="I7">
        <v>994</v>
      </c>
      <c r="J7" t="s">
        <v>68</v>
      </c>
      <c r="K7">
        <v>156</v>
      </c>
      <c r="L7">
        <v>76.417503181699999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4" t="s">
        <v>5</v>
      </c>
    </row>
    <row r="2" spans="1:12" x14ac:dyDescent="0.25">
      <c r="B2" s="64" t="s">
        <v>80</v>
      </c>
    </row>
    <row r="4" spans="1:12" x14ac:dyDescent="0.25">
      <c r="A4" s="94" t="s">
        <v>42</v>
      </c>
      <c r="B4" s="94" t="s">
        <v>59</v>
      </c>
      <c r="C4" s="94" t="s">
        <v>60</v>
      </c>
      <c r="D4" s="94" t="s">
        <v>61</v>
      </c>
      <c r="E4" s="94" t="s">
        <v>62</v>
      </c>
      <c r="F4" s="94" t="s">
        <v>63</v>
      </c>
      <c r="G4" s="94" t="s">
        <v>46</v>
      </c>
      <c r="H4" s="94" t="s">
        <v>47</v>
      </c>
      <c r="I4" s="94" t="s">
        <v>64</v>
      </c>
      <c r="J4" s="94" t="s">
        <v>65</v>
      </c>
      <c r="K4" s="94" t="s">
        <v>48</v>
      </c>
      <c r="L4" s="94" t="s">
        <v>75</v>
      </c>
    </row>
    <row r="5" spans="1:12" x14ac:dyDescent="0.25">
      <c r="A5">
        <v>0</v>
      </c>
      <c r="B5">
        <v>211</v>
      </c>
      <c r="C5" t="s">
        <v>79</v>
      </c>
      <c r="D5">
        <v>21122</v>
      </c>
      <c r="E5" t="s">
        <v>23</v>
      </c>
      <c r="G5" t="s">
        <v>68</v>
      </c>
      <c r="H5">
        <v>997</v>
      </c>
      <c r="I5">
        <v>994</v>
      </c>
      <c r="J5" t="s">
        <v>68</v>
      </c>
      <c r="K5">
        <v>4</v>
      </c>
      <c r="L5">
        <v>1.9047198151</v>
      </c>
    </row>
    <row r="6" spans="1:12" x14ac:dyDescent="0.25">
      <c r="A6">
        <v>1</v>
      </c>
      <c r="B6">
        <v>211</v>
      </c>
      <c r="C6" t="s">
        <v>79</v>
      </c>
      <c r="D6">
        <v>21124</v>
      </c>
      <c r="E6" t="s">
        <v>24</v>
      </c>
      <c r="G6" t="s">
        <v>68</v>
      </c>
      <c r="H6">
        <v>997</v>
      </c>
      <c r="I6">
        <v>994</v>
      </c>
      <c r="J6" t="s">
        <v>68</v>
      </c>
      <c r="K6">
        <v>30</v>
      </c>
      <c r="L6">
        <v>20.192649337300001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34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4" t="s">
        <v>5</v>
      </c>
    </row>
    <row r="2" spans="1:12" x14ac:dyDescent="0.25">
      <c r="B2" s="64" t="s">
        <v>81</v>
      </c>
    </row>
    <row r="4" spans="1:12" x14ac:dyDescent="0.25">
      <c r="A4" s="94" t="s">
        <v>42</v>
      </c>
      <c r="B4" s="94" t="s">
        <v>59</v>
      </c>
      <c r="C4" s="94" t="s">
        <v>60</v>
      </c>
      <c r="D4" s="94" t="s">
        <v>61</v>
      </c>
      <c r="E4" s="94" t="s">
        <v>62</v>
      </c>
      <c r="F4" s="94" t="s">
        <v>63</v>
      </c>
      <c r="G4" s="94" t="s">
        <v>46</v>
      </c>
      <c r="H4" s="94" t="s">
        <v>47</v>
      </c>
      <c r="I4" s="94" t="s">
        <v>64</v>
      </c>
      <c r="J4" s="94" t="s">
        <v>65</v>
      </c>
      <c r="K4" s="94" t="s">
        <v>48</v>
      </c>
      <c r="L4" s="94" t="s">
        <v>49</v>
      </c>
    </row>
    <row r="5" spans="1:12" x14ac:dyDescent="0.25">
      <c r="A5">
        <v>0</v>
      </c>
      <c r="B5">
        <v>2</v>
      </c>
      <c r="C5" t="s">
        <v>82</v>
      </c>
      <c r="D5">
        <v>21</v>
      </c>
      <c r="E5" t="s">
        <v>32</v>
      </c>
      <c r="G5" t="s">
        <v>68</v>
      </c>
      <c r="H5">
        <v>997</v>
      </c>
      <c r="I5">
        <v>992</v>
      </c>
      <c r="J5" t="s">
        <v>68</v>
      </c>
      <c r="K5">
        <v>1</v>
      </c>
      <c r="L5">
        <v>3829.64669147</v>
      </c>
    </row>
    <row r="6" spans="1:12" x14ac:dyDescent="0.25">
      <c r="A6">
        <v>1</v>
      </c>
      <c r="B6">
        <v>2</v>
      </c>
      <c r="C6" t="s">
        <v>82</v>
      </c>
      <c r="D6">
        <v>22</v>
      </c>
      <c r="E6" t="s">
        <v>83</v>
      </c>
      <c r="G6" t="s">
        <v>68</v>
      </c>
      <c r="H6">
        <v>997</v>
      </c>
      <c r="I6">
        <v>992</v>
      </c>
      <c r="J6" t="s">
        <v>68</v>
      </c>
      <c r="K6">
        <v>1</v>
      </c>
      <c r="L6">
        <v>4.8222816549000003</v>
      </c>
    </row>
    <row r="7" spans="1:12" x14ac:dyDescent="0.25">
      <c r="A7">
        <v>2</v>
      </c>
      <c r="B7">
        <v>2</v>
      </c>
      <c r="C7" t="s">
        <v>82</v>
      </c>
      <c r="D7">
        <v>24</v>
      </c>
      <c r="E7" t="s">
        <v>84</v>
      </c>
      <c r="G7" t="s">
        <v>68</v>
      </c>
      <c r="H7">
        <v>997</v>
      </c>
      <c r="I7">
        <v>992</v>
      </c>
      <c r="J7" t="s">
        <v>68</v>
      </c>
      <c r="K7">
        <v>1</v>
      </c>
      <c r="L7">
        <v>83.346947893700005</v>
      </c>
    </row>
    <row r="8" spans="1:12" x14ac:dyDescent="0.25">
      <c r="A8">
        <v>3</v>
      </c>
      <c r="B8">
        <v>3</v>
      </c>
      <c r="C8" t="s">
        <v>85</v>
      </c>
      <c r="D8">
        <v>31</v>
      </c>
      <c r="E8" t="s">
        <v>86</v>
      </c>
      <c r="G8" t="s">
        <v>68</v>
      </c>
      <c r="H8">
        <v>997</v>
      </c>
      <c r="I8">
        <v>992</v>
      </c>
      <c r="J8" t="s">
        <v>68</v>
      </c>
      <c r="K8">
        <v>1</v>
      </c>
      <c r="L8">
        <v>42.269190936000001</v>
      </c>
    </row>
    <row r="9" spans="1:12" x14ac:dyDescent="0.25">
      <c r="A9">
        <v>4</v>
      </c>
      <c r="B9">
        <v>4</v>
      </c>
      <c r="C9" t="s">
        <v>87</v>
      </c>
      <c r="D9">
        <v>41</v>
      </c>
      <c r="E9" t="s">
        <v>88</v>
      </c>
      <c r="G9" t="s">
        <v>68</v>
      </c>
      <c r="H9">
        <v>997</v>
      </c>
      <c r="I9">
        <v>992</v>
      </c>
      <c r="J9" t="s">
        <v>68</v>
      </c>
      <c r="K9">
        <v>4</v>
      </c>
      <c r="L9">
        <v>464.25823678799998</v>
      </c>
    </row>
    <row r="10" spans="1:12" x14ac:dyDescent="0.25">
      <c r="A10">
        <v>5</v>
      </c>
      <c r="B10">
        <v>998</v>
      </c>
      <c r="C10" t="s">
        <v>37</v>
      </c>
      <c r="D10">
        <v>998</v>
      </c>
      <c r="E10" t="s">
        <v>37</v>
      </c>
      <c r="G10" t="s">
        <v>68</v>
      </c>
      <c r="H10">
        <v>997</v>
      </c>
      <c r="I10">
        <v>992</v>
      </c>
      <c r="J10" t="s">
        <v>68</v>
      </c>
      <c r="K10">
        <v>1</v>
      </c>
      <c r="L10">
        <v>7.2012083999999999E-3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17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4" t="s">
        <v>5</v>
      </c>
    </row>
    <row r="2" spans="1:12" x14ac:dyDescent="0.25">
      <c r="B2" s="64" t="s">
        <v>89</v>
      </c>
    </row>
    <row r="4" spans="1:12" x14ac:dyDescent="0.25">
      <c r="A4" s="94" t="s">
        <v>42</v>
      </c>
      <c r="B4" s="94" t="s">
        <v>59</v>
      </c>
      <c r="C4" s="94" t="s">
        <v>60</v>
      </c>
      <c r="D4" s="94" t="s">
        <v>61</v>
      </c>
      <c r="E4" s="94" t="s">
        <v>62</v>
      </c>
      <c r="F4" s="94" t="s">
        <v>63</v>
      </c>
      <c r="G4" s="94" t="s">
        <v>46</v>
      </c>
      <c r="H4" s="94" t="s">
        <v>47</v>
      </c>
      <c r="I4" s="94" t="s">
        <v>64</v>
      </c>
      <c r="J4" s="94" t="s">
        <v>65</v>
      </c>
      <c r="K4" s="94" t="s">
        <v>48</v>
      </c>
      <c r="L4" s="94" t="s">
        <v>49</v>
      </c>
    </row>
    <row r="5" spans="1:12" x14ac:dyDescent="0.25">
      <c r="A5">
        <v>0</v>
      </c>
      <c r="B5">
        <v>2</v>
      </c>
      <c r="C5" t="s">
        <v>82</v>
      </c>
      <c r="D5">
        <v>21</v>
      </c>
      <c r="E5" t="s">
        <v>32</v>
      </c>
      <c r="G5" t="s">
        <v>68</v>
      </c>
      <c r="H5">
        <v>997</v>
      </c>
      <c r="I5">
        <v>992</v>
      </c>
      <c r="J5" t="s">
        <v>68</v>
      </c>
      <c r="K5">
        <v>1</v>
      </c>
      <c r="L5">
        <v>685.67457029100001</v>
      </c>
    </row>
    <row r="6" spans="1:12" x14ac:dyDescent="0.25">
      <c r="A6">
        <v>1</v>
      </c>
      <c r="B6">
        <v>3</v>
      </c>
      <c r="C6" t="s">
        <v>85</v>
      </c>
      <c r="D6">
        <v>31</v>
      </c>
      <c r="E6" t="s">
        <v>86</v>
      </c>
      <c r="G6" t="s">
        <v>68</v>
      </c>
      <c r="H6">
        <v>997</v>
      </c>
      <c r="I6">
        <v>992</v>
      </c>
      <c r="J6" t="s">
        <v>68</v>
      </c>
      <c r="K6">
        <v>1</v>
      </c>
      <c r="L6">
        <v>0.85890214320000002</v>
      </c>
    </row>
    <row r="7" spans="1:12" x14ac:dyDescent="0.25">
      <c r="A7">
        <v>2</v>
      </c>
      <c r="B7">
        <v>4</v>
      </c>
      <c r="C7" t="s">
        <v>87</v>
      </c>
      <c r="D7">
        <v>41</v>
      </c>
      <c r="E7" t="s">
        <v>88</v>
      </c>
      <c r="G7" t="s">
        <v>68</v>
      </c>
      <c r="H7">
        <v>997</v>
      </c>
      <c r="I7">
        <v>992</v>
      </c>
      <c r="J7" t="s">
        <v>68</v>
      </c>
      <c r="K7">
        <v>2</v>
      </c>
      <c r="L7">
        <v>80.345652068800007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Delineation_simplified</vt:lpstr>
      <vt:lpstr>_observedEventA_v1_aoi</vt:lpstr>
      <vt:lpstr>_observedEventP_v1_aoi</vt:lpstr>
      <vt:lpstr>_builtUpP_v1_aoi</vt:lpstr>
      <vt:lpstr>_builtUpP_v1_aff</vt:lpstr>
      <vt:lpstr>_facilitiesA_v1_aoi</vt:lpstr>
      <vt:lpstr>_facilitiesA_v1_aff</vt:lpstr>
      <vt:lpstr>_facilitiesL_v1_aoi</vt:lpstr>
      <vt:lpstr>_facilitiesL_v1_aff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Ullrich Jörg</cp:lastModifiedBy>
  <cp:lastPrinted>2020-10-14T12:56:37Z</cp:lastPrinted>
  <dcterms:created xsi:type="dcterms:W3CDTF">2017-04-13T10:25:13Z</dcterms:created>
  <dcterms:modified xsi:type="dcterms:W3CDTF">2023-05-05T02:28:47Z</dcterms:modified>
</cp:coreProperties>
</file>