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MS-RM\AOI04_Italy\EMSR659-AOI-04-IDICEMOLINELLA\03MAPS\output\EMSR659\AOI04\stat_FC_Folder_FEP_PRODUCT_20230504_IDICE-MOLINELLA\"/>
    </mc:Choice>
  </mc:AlternateContent>
  <xr:revisionPtr revIDLastSave="0" documentId="13_ncr:1_{1EE87C8A-9369-4EA7-8B18-A21F90731A12}" xr6:coauthVersionLast="47" xr6:coauthVersionMax="47" xr10:uidLastSave="{00000000-0000-0000-0000-000000000000}"/>
  <bookViews>
    <workbookView xWindow="1515" yWindow="4545" windowWidth="28800" windowHeight="15435" activeTab="1" xr2:uid="{00000000-000D-0000-FFFF-FFFF00000000}"/>
  </bookViews>
  <sheets>
    <sheet name="Info_Reference" sheetId="1" r:id="rId1"/>
    <sheet name="Reference" sheetId="2" r:id="rId2"/>
    <sheet name="Reference_simplified" sheetId="3" r:id="rId3"/>
    <sheet name="_observedEventA_v1_aoi" sheetId="4" r:id="rId4"/>
    <sheet name="_builtUpA_v1_aoi" sheetId="5" r:id="rId5"/>
    <sheet name="_builtUpA_v1_aff" sheetId="6" r:id="rId6"/>
    <sheet name="_facilitiesA_v1_aoi" sheetId="7" r:id="rId7"/>
    <sheet name="_facilitiesA_v1_aff" sheetId="8" r:id="rId8"/>
    <sheet name="_facilitiesL_v1_aoi" sheetId="9" r:id="rId9"/>
    <sheet name="_facilitiesL_v1_aff" sheetId="10" r:id="rId10"/>
    <sheet name="_transportationL_v1_aoi" sheetId="11" r:id="rId11"/>
    <sheet name="_transportationL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3" l="1"/>
  <c r="B14" i="3"/>
  <c r="B24" i="2"/>
  <c r="B23" i="2"/>
</calcChain>
</file>

<file path=xl/sharedStrings.xml><?xml version="1.0" encoding="utf-8"?>
<sst xmlns="http://schemas.openxmlformats.org/spreadsheetml/2006/main" count="279" uniqueCount="67">
  <si>
    <t>Exposure Table</t>
  </si>
  <si>
    <t>The table includes summary figures regarding specifically the exposed population and exposed assets and land use in the AoI.</t>
  </si>
  <si>
    <t>The single sheets show the figures for each shapefile of the vector package.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</si>
  <si>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</si>
  <si>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</si>
  <si>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</si>
  <si>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</si>
  <si>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</si>
  <si>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</si>
  <si>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</si>
  <si>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ha</t>
  </si>
  <si>
    <t>Industrial buildings</t>
  </si>
  <si>
    <t>Buildings used as places of worship and for religious activities</t>
  </si>
  <si>
    <t>Cemetery</t>
  </si>
  <si>
    <t>Unclassified</t>
  </si>
  <si>
    <t>Transportation</t>
  </si>
  <si>
    <t>Secondary Road</t>
  </si>
  <si>
    <t>km</t>
  </si>
  <si>
    <t>Local Road</t>
  </si>
  <si>
    <t>Cart Track</t>
  </si>
  <si>
    <t>Facilities</t>
  </si>
  <si>
    <t>Settling Basin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</si>
  <si>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</si>
  <si>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</si>
  <si>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</si>
  <si>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</si>
  <si>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Disclaimer:</t>
  </si>
  <si>
    <t>Full disclaimer and other helpful information available in the online manual: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</si>
  <si>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</si>
  <si>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</si>
  <si>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</si>
  <si>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</si>
  <si>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</si>
  <si>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</si>
  <si>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</si>
  <si>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</si>
  <si>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</si>
  <si>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</si>
  <si>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</si>
  <si>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</si>
  <si>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Flooded area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</si>
  <si>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</si>
  <si>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</si>
  <si>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</si>
  <si>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</si>
  <si>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</si>
  <si>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</si>
  <si>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</si>
  <si>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</si>
  <si>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</si>
  <si>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Not Analysed</t>
  </si>
  <si>
    <t>Building footprint</t>
  </si>
  <si>
    <t>Not Applicable</t>
  </si>
  <si>
    <t>Built up area</t>
  </si>
  <si>
    <t>_builtUpA_v1_aff</t>
  </si>
  <si>
    <t>_facilitiesA_v1_aoi</t>
  </si>
  <si>
    <t>Harbours, waterways, dams and other waterworks</t>
  </si>
  <si>
    <t>Other Civil Engineering Works</t>
  </si>
  <si>
    <t>_facilitiesA_v1_aff</t>
  </si>
  <si>
    <t>_facilitiesL_v1_aoi</t>
  </si>
  <si>
    <t>Length</t>
  </si>
  <si>
    <t>Pipelines, Communication and Electricity Lines</t>
  </si>
  <si>
    <t>_facilitiesL_v1_aff</t>
  </si>
  <si>
    <t>_transportationL_v1_aoi</t>
  </si>
  <si>
    <t>Highways, Streets and Roads</t>
  </si>
  <si>
    <t>_transportationL_v1_aff</t>
  </si>
  <si>
    <t>EMSR659 AOI: 04 Idice-Molinella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</si>
</sst>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.0"/>
    <numFmt numFmtId="166" formatCode="#,###,##0"/>
    <numFmt numFmtId="167" formatCode="&quot;~&quot;\ ###,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70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7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vertical="top" wrapText="1"/>
    </xf>
    <xf numFmtId="0" fontId="4" fillId="0" borderId="8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top" wrapText="1"/>
    </xf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horizontal="right" vertical="center" wrapText="1"/>
    </xf>
    <xf numFmtId="165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/>
    </xf>
    <xf numFmtId="166" fontId="3" fillId="0" borderId="1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vertical="top" wrapText="1"/>
    </xf>
    <xf numFmtId="0" fontId="3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right" vertical="center" wrapText="1"/>
    </xf>
    <xf numFmtId="166" fontId="3" fillId="0" borderId="1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165" fontId="3" fillId="0" borderId="12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167" fontId="3" fillId="0" borderId="6" xfId="0" applyNumberFormat="1" applyFont="1" applyBorder="1" applyAlignment="1">
      <alignment horizontal="center"/>
    </xf>
    <xf numFmtId="167" fontId="4" fillId="0" borderId="3" xfId="0" applyNumberFormat="1" applyFont="1" applyBorder="1" applyAlignment="1">
      <alignment horizont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Excel Built-in Normal" xfId="1" xr:uid="{00000000-0005-0000-0000-000001000000}"/>
    <cellStyle name="Link" xfId="4" builtinId="8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25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16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16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5"/>
  <sheetViews>
    <sheetView workbookViewId="0"/>
  </sheetViews>
  <sheetFormatPr baseColWidth="10" defaultRowHeight="15" x14ac:dyDescent="0.25"/>
  <cols>
    <col min="2" max="2" width="114.5703125" style="2" bestFit="1" customWidth="1"/>
  </cols>
  <sheetData>
    <row r="1" spans="2:2" x14ac:dyDescent="0.25">
      <c r="B1" s="26"/>
    </row>
    <row r="2" spans="2:2" ht="21" customHeight="1" x14ac:dyDescent="0.25">
      <c r="B2" s="27" t="s">
        <v>0</v>
      </c>
    </row>
    <row r="3" spans="2:2" x14ac:dyDescent="0.25">
      <c r="B3" s="28" t="s">
        <v>1</v>
      </c>
    </row>
    <row r="4" spans="2:2" x14ac:dyDescent="0.25">
      <c r="B4" s="28" t="s">
        <v>2</v>
      </c>
    </row>
    <row r="5" spans="2:2" x14ac:dyDescent="0.25">
      <c r="B5" s="26"/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1"/>
  <sheetViews>
    <sheetView showGridLines="0" tabSelected="1" zoomScale="70" zoomScaleNormal="70" workbookViewId="0">
      <selection activeCell="B2" sqref="B2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7" style="25" customWidth="1"/>
    <col min="4" max="4" width="7.7109375" style="11" bestFit="1" customWidth="1"/>
    <col min="5" max="5" width="11.42578125" style="12" bestFit="1" customWidth="1"/>
    <col min="6" max="7" width="9.140625" style="2" customWidth="1"/>
    <col min="8" max="8" width="56" style="2" bestFit="1" customWidth="1"/>
    <col min="9" max="9" width="7.7109375" style="2" bestFit="1" customWidth="1"/>
    <col min="10" max="10" width="11.42578125" style="2" bestFit="1" customWidth="1"/>
    <col min="11" max="26" width="9.140625" style="2" customWidth="1"/>
    <col min="27" max="27" width="9.140625" style="1" customWidth="1"/>
    <col min="28" max="16384" width="9.140625" style="1"/>
  </cols>
  <sheetData>
    <row r="1" spans="1:10" x14ac:dyDescent="0.25">
      <c r="A1" s="23"/>
      <c r="B1" s="46" t="s">
        <v>66</v>
      </c>
    </row>
    <row r="3" spans="1:10" x14ac:dyDescent="0.25">
      <c r="B3" s="39" t="s">
        <v>3</v>
      </c>
      <c r="C3" s="40"/>
      <c r="D3" s="40"/>
      <c r="E3" s="41"/>
      <c r="F3" s="3"/>
      <c r="G3" s="3"/>
      <c r="H3" s="21"/>
      <c r="I3" s="21"/>
      <c r="J3" s="21"/>
    </row>
    <row r="4" spans="1:10" x14ac:dyDescent="0.25">
      <c r="B4" s="15"/>
      <c r="C4" s="68" t="s">
        <v>4</v>
      </c>
      <c r="D4" s="69"/>
      <c r="E4" s="16" t="s">
        <v>5</v>
      </c>
      <c r="F4" s="3"/>
      <c r="G4" s="3"/>
      <c r="H4" s="30"/>
      <c r="I4" s="30"/>
      <c r="J4" s="5"/>
    </row>
    <row r="5" spans="1:10" x14ac:dyDescent="0.25">
      <c r="B5" s="17" t="s">
        <v>6</v>
      </c>
      <c r="C5" s="68" t="s">
        <v>7</v>
      </c>
      <c r="D5" s="69"/>
      <c r="E5" s="63">
        <v>2400</v>
      </c>
      <c r="F5" s="3"/>
      <c r="G5" s="3"/>
      <c r="H5" s="4"/>
      <c r="I5" s="4"/>
      <c r="J5" s="6"/>
    </row>
    <row r="6" spans="1:10" x14ac:dyDescent="0.25">
      <c r="B6" s="42" t="s">
        <v>8</v>
      </c>
      <c r="C6" s="48" t="s">
        <v>9</v>
      </c>
      <c r="D6" s="43" t="s">
        <v>10</v>
      </c>
      <c r="E6" s="44">
        <v>60.0679981145</v>
      </c>
      <c r="F6" s="3"/>
      <c r="G6" s="3"/>
      <c r="H6" s="7"/>
      <c r="I6" s="30"/>
      <c r="J6" s="9"/>
    </row>
    <row r="7" spans="1:10" x14ac:dyDescent="0.25">
      <c r="B7" s="49"/>
      <c r="C7" s="50" t="s">
        <v>11</v>
      </c>
      <c r="D7" s="51" t="s">
        <v>10</v>
      </c>
      <c r="E7" s="52">
        <v>18.658730664499998</v>
      </c>
      <c r="F7" s="3"/>
      <c r="G7" s="3"/>
      <c r="H7" s="3"/>
      <c r="I7" s="30"/>
      <c r="J7" s="10"/>
    </row>
    <row r="8" spans="1:10" x14ac:dyDescent="0.25">
      <c r="B8" s="49"/>
      <c r="C8" s="53" t="s">
        <v>12</v>
      </c>
      <c r="D8" s="51" t="s">
        <v>10</v>
      </c>
      <c r="E8" s="54">
        <v>3</v>
      </c>
    </row>
    <row r="9" spans="1:10" x14ac:dyDescent="0.25">
      <c r="B9" s="49"/>
      <c r="C9" s="50" t="s">
        <v>13</v>
      </c>
      <c r="D9" s="51" t="s">
        <v>10</v>
      </c>
      <c r="E9" s="52">
        <v>0.3207705045</v>
      </c>
    </row>
    <row r="10" spans="1:10" x14ac:dyDescent="0.25">
      <c r="B10" s="55"/>
      <c r="C10" s="56" t="s">
        <v>14</v>
      </c>
      <c r="D10" s="57" t="s">
        <v>10</v>
      </c>
      <c r="E10" s="58">
        <v>658</v>
      </c>
    </row>
    <row r="11" spans="1:10" x14ac:dyDescent="0.25">
      <c r="B11" s="42" t="s">
        <v>15</v>
      </c>
      <c r="C11" s="59" t="s">
        <v>16</v>
      </c>
      <c r="D11" s="43" t="s">
        <v>17</v>
      </c>
      <c r="E11" s="44">
        <v>5.1361231308999997</v>
      </c>
    </row>
    <row r="12" spans="1:10" x14ac:dyDescent="0.25">
      <c r="B12" s="49"/>
      <c r="C12" s="50" t="s">
        <v>18</v>
      </c>
      <c r="D12" s="51" t="s">
        <v>17</v>
      </c>
      <c r="E12" s="52">
        <v>20.2078704979</v>
      </c>
    </row>
    <row r="13" spans="1:10" x14ac:dyDescent="0.25">
      <c r="B13" s="55"/>
      <c r="C13" s="60" t="s">
        <v>19</v>
      </c>
      <c r="D13" s="57" t="s">
        <v>17</v>
      </c>
      <c r="E13" s="61">
        <v>51.877094105200001</v>
      </c>
    </row>
    <row r="14" spans="1:10" x14ac:dyDescent="0.25">
      <c r="B14" s="42" t="s">
        <v>20</v>
      </c>
      <c r="C14" s="59" t="s">
        <v>21</v>
      </c>
      <c r="D14" s="43" t="s">
        <v>10</v>
      </c>
      <c r="E14" s="44">
        <v>0.2183130177</v>
      </c>
    </row>
    <row r="15" spans="1:10" x14ac:dyDescent="0.25">
      <c r="B15" s="49"/>
      <c r="C15" s="50" t="s">
        <v>22</v>
      </c>
      <c r="D15" s="51" t="s">
        <v>10</v>
      </c>
      <c r="E15" s="52">
        <v>11.134132941200001</v>
      </c>
    </row>
    <row r="16" spans="1:10" x14ac:dyDescent="0.25">
      <c r="B16" s="49"/>
      <c r="C16" s="62" t="s">
        <v>23</v>
      </c>
      <c r="D16" s="51" t="s">
        <v>10</v>
      </c>
      <c r="E16" s="52">
        <v>0.5991428822</v>
      </c>
    </row>
    <row r="17" spans="2:5" x14ac:dyDescent="0.25">
      <c r="B17" s="49"/>
      <c r="C17" s="50" t="s">
        <v>24</v>
      </c>
      <c r="D17" s="51" t="s">
        <v>17</v>
      </c>
      <c r="E17" s="52">
        <v>18.2483100796</v>
      </c>
    </row>
    <row r="18" spans="2:5" x14ac:dyDescent="0.25">
      <c r="B18" s="55"/>
      <c r="C18" s="60" t="s">
        <v>25</v>
      </c>
      <c r="D18" s="57" t="s">
        <v>17</v>
      </c>
      <c r="E18" s="61">
        <v>2.8479833898</v>
      </c>
    </row>
    <row r="19" spans="2:5" x14ac:dyDescent="0.25">
      <c r="B19" s="14"/>
      <c r="C19" s="22"/>
      <c r="D19" s="30"/>
      <c r="E19" s="10"/>
    </row>
    <row r="20" spans="2:5" x14ac:dyDescent="0.25">
      <c r="B20" s="14"/>
      <c r="C20" s="22"/>
      <c r="D20" s="30"/>
      <c r="E20" s="10"/>
    </row>
    <row r="21" spans="2:5" x14ac:dyDescent="0.25">
      <c r="B21" s="65" t="s">
        <v>26</v>
      </c>
      <c r="C21" s="22"/>
      <c r="D21" s="30"/>
    </row>
    <row r="22" spans="2:5" x14ac:dyDescent="0.25">
      <c r="B22" s="66" t="s">
        <v>27</v>
      </c>
      <c r="C22" s="22"/>
      <c r="D22" s="30"/>
    </row>
    <row r="23" spans="2:5" ht="15.75" x14ac:dyDescent="0.25">
      <c r="B23" s="6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3" s="22"/>
      <c r="D23" s="30"/>
    </row>
    <row r="24" spans="2:5" x14ac:dyDescent="0.25">
      <c r="B24" s="66" t="str">
        <f>CONCATENATE(CHAR(169)," European Union / Copernicus Emergency Management Service")</f>
        <v>© European Union / Copernicus Emergency Management Service</v>
      </c>
      <c r="C24" s="22"/>
      <c r="D24" s="30"/>
    </row>
    <row r="25" spans="2:5" x14ac:dyDescent="0.25">
      <c r="B25" s="14"/>
      <c r="C25" s="22"/>
      <c r="D25" s="30"/>
    </row>
    <row r="26" spans="2:5" x14ac:dyDescent="0.25">
      <c r="B26" s="14"/>
      <c r="C26" s="22"/>
      <c r="D26" s="30"/>
    </row>
    <row r="27" spans="2:5" x14ac:dyDescent="0.25">
      <c r="B27" s="14"/>
      <c r="C27" s="22"/>
      <c r="D27" s="30"/>
    </row>
    <row r="28" spans="2:5" x14ac:dyDescent="0.25">
      <c r="B28" s="14"/>
      <c r="C28" s="22"/>
      <c r="D28" s="30"/>
    </row>
    <row r="29" spans="2:5" x14ac:dyDescent="0.25">
      <c r="B29" s="14"/>
      <c r="C29" s="22"/>
      <c r="D29" s="30"/>
    </row>
    <row r="30" spans="2:5" x14ac:dyDescent="0.25">
      <c r="B30" s="14"/>
      <c r="C30" s="24"/>
      <c r="D30" s="30"/>
    </row>
    <row r="31" spans="2:5" x14ac:dyDescent="0.25">
      <c r="B31" s="14"/>
      <c r="C31" s="24"/>
      <c r="D31" s="30"/>
    </row>
    <row r="32" spans="2:5" x14ac:dyDescent="0.25">
      <c r="B32" s="14"/>
      <c r="C32" s="24"/>
      <c r="D32" s="30"/>
    </row>
    <row r="33" spans="2:4" x14ac:dyDescent="0.25">
      <c r="B33" s="14"/>
      <c r="C33" s="24"/>
      <c r="D33" s="30"/>
    </row>
    <row r="34" spans="2:4" x14ac:dyDescent="0.25">
      <c r="B34" s="14"/>
      <c r="C34" s="24"/>
      <c r="D34" s="30"/>
    </row>
    <row r="35" spans="2:4" x14ac:dyDescent="0.25">
      <c r="B35" s="14"/>
      <c r="C35" s="24"/>
      <c r="D35" s="30"/>
    </row>
    <row r="36" spans="2:4" x14ac:dyDescent="0.25">
      <c r="B36" s="14"/>
      <c r="C36" s="24"/>
      <c r="D36" s="30"/>
    </row>
    <row r="37" spans="2:4" x14ac:dyDescent="0.25">
      <c r="B37" s="14"/>
      <c r="C37" s="24"/>
      <c r="D37" s="30"/>
    </row>
    <row r="38" spans="2:4" x14ac:dyDescent="0.25">
      <c r="B38" s="14"/>
      <c r="C38" s="24"/>
      <c r="D38" s="30"/>
    </row>
    <row r="39" spans="2:4" x14ac:dyDescent="0.25">
      <c r="B39" s="14"/>
      <c r="C39" s="24"/>
      <c r="D39" s="30"/>
    </row>
    <row r="40" spans="2:4" x14ac:dyDescent="0.25">
      <c r="B40" s="14"/>
      <c r="C40" s="24"/>
      <c r="D40" s="30"/>
    </row>
    <row r="41" spans="2:4" x14ac:dyDescent="0.25">
      <c r="B41" s="14"/>
      <c r="C41" s="24"/>
      <c r="D41" s="30"/>
    </row>
  </sheetData>
  <mergeCells count="2">
    <mergeCell ref="C4:D4"/>
    <mergeCell ref="C5:D5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56"/>
  <sheetViews>
    <sheetView showGridLines="0" zoomScale="70" zoomScaleNormal="70" workbookViewId="0">
      <selection activeCell="B2" sqref="B2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9.28515625" style="25" customWidth="1"/>
    <col min="4" max="4" width="11.7109375" style="11" customWidth="1"/>
    <col min="5" max="5" width="11.42578125" style="12" bestFit="1" customWidth="1"/>
    <col min="6" max="7" width="9.140625" style="2" customWidth="1"/>
    <col min="8" max="8" width="56" style="2" bestFit="1" customWidth="1"/>
    <col min="9" max="9" width="7.7109375" style="2" bestFit="1" customWidth="1"/>
    <col min="10" max="10" width="11.42578125" style="2" bestFit="1" customWidth="1"/>
    <col min="11" max="26" width="9.140625" style="2" customWidth="1"/>
    <col min="27" max="27" width="9.140625" style="1" customWidth="1"/>
    <col min="28" max="16384" width="9.140625" style="1"/>
  </cols>
  <sheetData>
    <row r="1" spans="1:10" x14ac:dyDescent="0.25">
      <c r="A1" s="34"/>
      <c r="B1" s="46" t="s">
        <v>66</v>
      </c>
    </row>
    <row r="3" spans="1:10" x14ac:dyDescent="0.25">
      <c r="B3" s="38" t="s">
        <v>3</v>
      </c>
      <c r="C3" s="33"/>
      <c r="D3" s="29"/>
      <c r="E3" s="21"/>
      <c r="F3" s="3"/>
      <c r="G3" s="3"/>
      <c r="H3" s="21"/>
      <c r="I3" s="21"/>
      <c r="J3" s="21"/>
    </row>
    <row r="4" spans="1:10" x14ac:dyDescent="0.25">
      <c r="B4" s="31"/>
      <c r="C4" s="20"/>
      <c r="D4" s="32" t="s">
        <v>5</v>
      </c>
      <c r="E4" s="5"/>
      <c r="F4" s="3"/>
      <c r="G4" s="3"/>
      <c r="H4" s="30"/>
      <c r="I4" s="30"/>
      <c r="J4" s="5"/>
    </row>
    <row r="5" spans="1:10" x14ac:dyDescent="0.25">
      <c r="B5" s="31" t="s">
        <v>6</v>
      </c>
      <c r="C5" s="35"/>
      <c r="D5" s="64">
        <v>2400</v>
      </c>
      <c r="E5" s="6"/>
      <c r="F5" s="3"/>
      <c r="G5" s="3"/>
      <c r="H5" s="4"/>
      <c r="I5" s="4"/>
      <c r="J5" s="6"/>
    </row>
    <row r="6" spans="1:10" x14ac:dyDescent="0.25">
      <c r="B6" s="42" t="s">
        <v>8</v>
      </c>
      <c r="C6" s="43" t="s">
        <v>10</v>
      </c>
      <c r="D6" s="44">
        <v>740.04749928350009</v>
      </c>
      <c r="F6" s="3"/>
      <c r="G6" s="7"/>
      <c r="H6" s="30"/>
      <c r="I6" s="6"/>
    </row>
    <row r="7" spans="1:10" x14ac:dyDescent="0.25">
      <c r="B7" s="42" t="s">
        <v>15</v>
      </c>
      <c r="C7" s="43" t="s">
        <v>17</v>
      </c>
      <c r="D7" s="44">
        <v>77.221087734000008</v>
      </c>
      <c r="F7" s="3"/>
      <c r="G7" s="7"/>
      <c r="H7" s="30"/>
      <c r="I7" s="6"/>
    </row>
    <row r="8" spans="1:10" x14ac:dyDescent="0.25">
      <c r="B8" s="42" t="s">
        <v>20</v>
      </c>
      <c r="C8" s="43" t="s">
        <v>17</v>
      </c>
      <c r="D8" s="44">
        <v>21.096293469399999</v>
      </c>
      <c r="F8" s="3"/>
      <c r="G8" s="7"/>
      <c r="H8" s="30"/>
      <c r="I8" s="6"/>
    </row>
    <row r="9" spans="1:10" x14ac:dyDescent="0.25">
      <c r="B9" s="19"/>
      <c r="C9" s="18" t="s">
        <v>10</v>
      </c>
      <c r="D9" s="45">
        <v>11.9515888411</v>
      </c>
      <c r="F9" s="3"/>
      <c r="G9" s="7"/>
      <c r="H9" s="30"/>
      <c r="I9" s="6"/>
    </row>
    <row r="10" spans="1:10" x14ac:dyDescent="0.25">
      <c r="B10" s="36"/>
      <c r="C10" s="37"/>
      <c r="D10" s="13"/>
      <c r="E10" s="10"/>
      <c r="G10" s="3"/>
      <c r="H10" s="7"/>
      <c r="I10" s="30"/>
      <c r="J10" s="6"/>
    </row>
    <row r="11" spans="1:10" x14ac:dyDescent="0.25">
      <c r="B11" s="14"/>
      <c r="C11" s="22"/>
      <c r="D11" s="30"/>
      <c r="E11" s="10"/>
      <c r="G11" s="3"/>
      <c r="H11" s="7"/>
      <c r="I11" s="30"/>
      <c r="J11" s="6"/>
    </row>
    <row r="12" spans="1:10" x14ac:dyDescent="0.25">
      <c r="B12" s="65" t="s">
        <v>26</v>
      </c>
      <c r="C12" s="22"/>
      <c r="D12" s="30"/>
      <c r="G12" s="3"/>
      <c r="H12" s="7"/>
      <c r="I12" s="30"/>
      <c r="J12" s="6"/>
    </row>
    <row r="13" spans="1:10" x14ac:dyDescent="0.25">
      <c r="B13" s="66" t="s">
        <v>27</v>
      </c>
      <c r="C13" s="22"/>
      <c r="D13" s="30"/>
      <c r="G13" s="3"/>
      <c r="H13" s="7"/>
      <c r="I13" s="30"/>
      <c r="J13" s="6"/>
    </row>
    <row r="14" spans="1:10" ht="15.75" x14ac:dyDescent="0.25">
      <c r="B14" s="6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14" s="22"/>
      <c r="D14" s="30"/>
      <c r="G14" s="3"/>
      <c r="H14" s="8"/>
      <c r="I14" s="30"/>
      <c r="J14" s="6"/>
    </row>
    <row r="15" spans="1:10" x14ac:dyDescent="0.25">
      <c r="B15" s="66" t="str">
        <f>CONCATENATE(CHAR(169)," European Union / Copernicus Emergency Management Service")</f>
        <v>© European Union / Copernicus Emergency Management Service</v>
      </c>
      <c r="C15" s="22"/>
      <c r="D15" s="30"/>
      <c r="G15" s="3"/>
      <c r="H15" s="8"/>
      <c r="I15" s="30"/>
      <c r="J15" s="6"/>
    </row>
    <row r="16" spans="1:10" x14ac:dyDescent="0.25">
      <c r="B16" s="14"/>
      <c r="C16" s="22"/>
      <c r="D16" s="30"/>
      <c r="G16" s="3"/>
      <c r="H16" s="8"/>
      <c r="I16" s="30"/>
      <c r="J16" s="6"/>
    </row>
    <row r="17" spans="2:10" x14ac:dyDescent="0.25">
      <c r="B17" s="14"/>
      <c r="C17" s="22"/>
      <c r="D17" s="30"/>
      <c r="G17" s="3"/>
      <c r="H17" s="7"/>
      <c r="I17" s="30"/>
      <c r="J17" s="6"/>
    </row>
    <row r="18" spans="2:10" x14ac:dyDescent="0.25">
      <c r="B18" s="14"/>
      <c r="C18" s="22"/>
      <c r="D18" s="30"/>
      <c r="G18" s="3"/>
      <c r="H18" s="7"/>
      <c r="I18" s="30"/>
      <c r="J18" s="6"/>
    </row>
    <row r="19" spans="2:10" x14ac:dyDescent="0.25">
      <c r="B19" s="14"/>
      <c r="C19" s="22"/>
      <c r="D19" s="30"/>
      <c r="G19" s="3"/>
      <c r="H19" s="7"/>
      <c r="I19" s="30"/>
      <c r="J19" s="6"/>
    </row>
    <row r="20" spans="2:10" x14ac:dyDescent="0.25">
      <c r="B20" s="14"/>
      <c r="C20" s="22"/>
      <c r="D20" s="30"/>
      <c r="G20" s="3"/>
      <c r="H20" s="7"/>
      <c r="I20" s="30"/>
      <c r="J20" s="6"/>
    </row>
    <row r="21" spans="2:10" x14ac:dyDescent="0.25">
      <c r="B21" s="14"/>
      <c r="C21" s="24"/>
      <c r="D21" s="30"/>
      <c r="G21" s="3"/>
      <c r="H21" s="7"/>
      <c r="I21" s="30"/>
      <c r="J21" s="6"/>
    </row>
    <row r="22" spans="2:10" x14ac:dyDescent="0.25">
      <c r="B22" s="14"/>
      <c r="C22" s="24"/>
      <c r="D22" s="30"/>
      <c r="G22" s="3"/>
      <c r="H22" s="7"/>
      <c r="I22" s="30"/>
      <c r="J22" s="6"/>
    </row>
    <row r="23" spans="2:10" x14ac:dyDescent="0.25">
      <c r="B23" s="14"/>
      <c r="C23" s="24"/>
      <c r="D23" s="30"/>
      <c r="G23" s="3"/>
      <c r="H23" s="7"/>
      <c r="I23" s="30"/>
      <c r="J23" s="6"/>
    </row>
    <row r="24" spans="2:10" x14ac:dyDescent="0.25">
      <c r="B24" s="14"/>
      <c r="C24" s="24"/>
      <c r="D24" s="30"/>
      <c r="G24" s="3"/>
      <c r="H24" s="7"/>
      <c r="I24" s="30"/>
      <c r="J24" s="6"/>
    </row>
    <row r="25" spans="2:10" x14ac:dyDescent="0.25">
      <c r="B25" s="14"/>
      <c r="C25" s="24"/>
      <c r="D25" s="30"/>
      <c r="G25" s="3"/>
      <c r="H25" s="7"/>
      <c r="I25" s="30"/>
      <c r="J25" s="6"/>
    </row>
    <row r="26" spans="2:10" x14ac:dyDescent="0.25">
      <c r="B26" s="14"/>
      <c r="C26" s="24"/>
      <c r="D26" s="30"/>
      <c r="G26" s="3"/>
      <c r="H26" s="7"/>
      <c r="I26" s="30"/>
      <c r="J26" s="6"/>
    </row>
    <row r="27" spans="2:10" x14ac:dyDescent="0.25">
      <c r="B27" s="14"/>
      <c r="C27" s="24"/>
      <c r="D27" s="30"/>
      <c r="G27" s="3"/>
      <c r="H27" s="7"/>
      <c r="I27" s="30"/>
      <c r="J27" s="6"/>
    </row>
    <row r="28" spans="2:10" x14ac:dyDescent="0.25">
      <c r="B28" s="14"/>
      <c r="C28" s="24"/>
      <c r="D28" s="30"/>
      <c r="G28" s="3"/>
      <c r="H28" s="7"/>
      <c r="I28" s="30"/>
      <c r="J28" s="6"/>
    </row>
    <row r="29" spans="2:10" x14ac:dyDescent="0.25">
      <c r="B29" s="14"/>
      <c r="C29" s="24"/>
      <c r="D29" s="30"/>
      <c r="G29" s="3"/>
      <c r="H29" s="7"/>
      <c r="I29" s="30"/>
      <c r="J29" s="6"/>
    </row>
    <row r="30" spans="2:10" x14ac:dyDescent="0.25">
      <c r="B30" s="14"/>
      <c r="C30" s="24"/>
      <c r="D30" s="30"/>
      <c r="G30" s="3"/>
      <c r="H30" s="7"/>
      <c r="I30" s="30"/>
      <c r="J30" s="6"/>
    </row>
    <row r="31" spans="2:10" x14ac:dyDescent="0.25">
      <c r="B31" s="14"/>
      <c r="C31" s="24"/>
      <c r="D31" s="30"/>
      <c r="G31" s="3"/>
      <c r="H31" s="7"/>
      <c r="I31" s="30"/>
      <c r="J31" s="6"/>
    </row>
    <row r="32" spans="2:10" x14ac:dyDescent="0.25">
      <c r="B32" s="14"/>
      <c r="C32" s="24"/>
      <c r="D32" s="30"/>
      <c r="G32" s="3"/>
      <c r="H32" s="8"/>
      <c r="I32" s="30"/>
      <c r="J32" s="6"/>
    </row>
    <row r="33" spans="7:10" x14ac:dyDescent="0.25">
      <c r="G33" s="3"/>
      <c r="H33" s="7"/>
      <c r="I33" s="30"/>
      <c r="J33" s="6"/>
    </row>
    <row r="34" spans="7:10" x14ac:dyDescent="0.25">
      <c r="G34" s="3"/>
      <c r="H34" s="7"/>
      <c r="I34" s="30"/>
      <c r="J34" s="6"/>
    </row>
    <row r="35" spans="7:10" x14ac:dyDescent="0.25">
      <c r="G35" s="3"/>
      <c r="H35" s="7"/>
      <c r="I35" s="30"/>
      <c r="J35" s="6"/>
    </row>
    <row r="36" spans="7:10" x14ac:dyDescent="0.25">
      <c r="G36" s="3"/>
      <c r="H36" s="7"/>
      <c r="I36" s="30"/>
      <c r="J36" s="9"/>
    </row>
    <row r="37" spans="7:10" x14ac:dyDescent="0.25">
      <c r="G37" s="3"/>
      <c r="H37" s="7"/>
      <c r="I37" s="30"/>
      <c r="J37" s="9"/>
    </row>
    <row r="38" spans="7:10" x14ac:dyDescent="0.25">
      <c r="G38" s="3"/>
      <c r="H38" s="7"/>
      <c r="I38" s="30"/>
      <c r="J38" s="9"/>
    </row>
    <row r="39" spans="7:10" x14ac:dyDescent="0.25">
      <c r="G39" s="3"/>
      <c r="H39" s="7"/>
      <c r="I39" s="30"/>
      <c r="J39" s="9"/>
    </row>
    <row r="40" spans="7:10" x14ac:dyDescent="0.25">
      <c r="G40" s="3"/>
      <c r="H40" s="7"/>
      <c r="I40" s="30"/>
      <c r="J40" s="9"/>
    </row>
    <row r="41" spans="7:10" x14ac:dyDescent="0.25">
      <c r="G41" s="3"/>
      <c r="H41" s="7"/>
      <c r="I41" s="30"/>
      <c r="J41" s="9"/>
    </row>
    <row r="42" spans="7:10" x14ac:dyDescent="0.25">
      <c r="G42" s="3"/>
      <c r="H42" s="7"/>
      <c r="I42" s="30"/>
      <c r="J42" s="9"/>
    </row>
    <row r="43" spans="7:10" x14ac:dyDescent="0.25">
      <c r="G43" s="3"/>
      <c r="H43" s="7"/>
      <c r="I43" s="30"/>
      <c r="J43" s="9"/>
    </row>
    <row r="44" spans="7:10" x14ac:dyDescent="0.25">
      <c r="G44" s="3"/>
      <c r="H44" s="7"/>
      <c r="I44" s="30"/>
      <c r="J44" s="9"/>
    </row>
    <row r="45" spans="7:10" x14ac:dyDescent="0.25">
      <c r="G45" s="3"/>
      <c r="H45" s="7"/>
      <c r="I45" s="30"/>
      <c r="J45" s="9"/>
    </row>
    <row r="46" spans="7:10" x14ac:dyDescent="0.25">
      <c r="G46" s="3"/>
      <c r="H46" s="7"/>
      <c r="I46" s="30"/>
      <c r="J46" s="9"/>
    </row>
    <row r="47" spans="7:10" x14ac:dyDescent="0.25">
      <c r="G47" s="3"/>
      <c r="H47" s="7"/>
      <c r="I47" s="30"/>
      <c r="J47" s="9"/>
    </row>
    <row r="48" spans="7:10" x14ac:dyDescent="0.25">
      <c r="G48" s="3"/>
      <c r="H48" s="7"/>
      <c r="I48" s="30"/>
      <c r="J48" s="9"/>
    </row>
    <row r="49" spans="7:10" x14ac:dyDescent="0.25">
      <c r="G49" s="3"/>
      <c r="H49" s="7"/>
      <c r="I49" s="30"/>
      <c r="J49" s="9"/>
    </row>
    <row r="50" spans="7:10" x14ac:dyDescent="0.25">
      <c r="G50" s="3"/>
      <c r="H50" s="7"/>
      <c r="I50" s="30"/>
      <c r="J50" s="9"/>
    </row>
    <row r="51" spans="7:10" x14ac:dyDescent="0.25">
      <c r="G51" s="3"/>
      <c r="H51" s="7"/>
      <c r="I51" s="30"/>
      <c r="J51" s="9"/>
    </row>
    <row r="52" spans="7:10" x14ac:dyDescent="0.25">
      <c r="G52" s="3"/>
      <c r="H52" s="7"/>
      <c r="I52" s="30"/>
      <c r="J52" s="9"/>
    </row>
    <row r="53" spans="7:10" x14ac:dyDescent="0.25">
      <c r="G53" s="3"/>
      <c r="H53" s="7"/>
      <c r="I53" s="30"/>
      <c r="J53" s="9"/>
    </row>
    <row r="54" spans="7:10" x14ac:dyDescent="0.25">
      <c r="G54" s="3"/>
      <c r="H54" s="7"/>
      <c r="I54" s="30"/>
      <c r="J54" s="9"/>
    </row>
    <row r="55" spans="7:10" x14ac:dyDescent="0.25">
      <c r="G55" s="3"/>
      <c r="H55" s="7"/>
      <c r="I55" s="30"/>
      <c r="J55" s="9"/>
    </row>
    <row r="56" spans="7:10" x14ac:dyDescent="0.25">
      <c r="G56" s="3"/>
      <c r="H56" s="7"/>
      <c r="I56" s="30"/>
      <c r="J56" s="9"/>
    </row>
    <row r="57" spans="7:10" x14ac:dyDescent="0.25">
      <c r="G57" s="3"/>
      <c r="H57" s="7"/>
      <c r="I57" s="30"/>
      <c r="J57" s="9"/>
    </row>
    <row r="58" spans="7:10" x14ac:dyDescent="0.25">
      <c r="G58" s="3"/>
      <c r="H58" s="3"/>
      <c r="I58" s="30"/>
      <c r="J58" s="9"/>
    </row>
    <row r="59" spans="7:10" x14ac:dyDescent="0.25">
      <c r="G59" s="3"/>
      <c r="H59" s="3"/>
      <c r="I59" s="30"/>
      <c r="J59" s="9"/>
    </row>
    <row r="60" spans="7:10" x14ac:dyDescent="0.25">
      <c r="G60" s="3"/>
      <c r="H60" s="3"/>
      <c r="I60" s="30"/>
      <c r="J60" s="9"/>
    </row>
    <row r="61" spans="7:10" x14ac:dyDescent="0.25">
      <c r="G61" s="3"/>
      <c r="H61" s="3"/>
      <c r="I61" s="30"/>
      <c r="J61" s="9"/>
    </row>
    <row r="62" spans="7:10" x14ac:dyDescent="0.25">
      <c r="G62" s="3"/>
      <c r="H62" s="3"/>
      <c r="I62" s="30"/>
      <c r="J62" s="9"/>
    </row>
    <row r="63" spans="7:10" x14ac:dyDescent="0.25">
      <c r="G63" s="3"/>
      <c r="H63" s="3"/>
      <c r="I63" s="30"/>
      <c r="J63" s="9"/>
    </row>
    <row r="64" spans="7:10" x14ac:dyDescent="0.25">
      <c r="G64" s="3"/>
      <c r="H64" s="3"/>
      <c r="I64" s="30"/>
      <c r="J64" s="9"/>
    </row>
    <row r="65" spans="7:10" x14ac:dyDescent="0.25">
      <c r="G65" s="3"/>
      <c r="H65" s="3"/>
      <c r="I65" s="30"/>
      <c r="J65" s="10"/>
    </row>
    <row r="66" spans="7:10" x14ac:dyDescent="0.25">
      <c r="G66" s="3"/>
      <c r="H66" s="3"/>
      <c r="I66" s="30"/>
      <c r="J66" s="10"/>
    </row>
    <row r="67" spans="7:10" x14ac:dyDescent="0.25">
      <c r="G67" s="3"/>
      <c r="H67" s="3"/>
      <c r="I67" s="30"/>
      <c r="J67" s="10"/>
    </row>
    <row r="68" spans="7:10" x14ac:dyDescent="0.25">
      <c r="G68" s="3"/>
      <c r="H68" s="3"/>
      <c r="I68" s="30"/>
      <c r="J68" s="10"/>
    </row>
    <row r="69" spans="7:10" x14ac:dyDescent="0.25">
      <c r="G69" s="3"/>
      <c r="H69" s="3"/>
      <c r="I69" s="30"/>
      <c r="J69" s="10"/>
    </row>
    <row r="70" spans="7:10" x14ac:dyDescent="0.25">
      <c r="G70" s="3"/>
      <c r="H70" s="3"/>
      <c r="I70" s="30"/>
      <c r="J70" s="10"/>
    </row>
    <row r="71" spans="7:10" x14ac:dyDescent="0.25">
      <c r="G71" s="3"/>
      <c r="H71" s="3"/>
      <c r="I71" s="30"/>
      <c r="J71" s="10"/>
    </row>
    <row r="146" spans="8:11" x14ac:dyDescent="0.25">
      <c r="H146" s="14"/>
      <c r="I146" s="7"/>
      <c r="J146" s="30"/>
      <c r="K146" s="6"/>
    </row>
    <row r="147" spans="8:11" x14ac:dyDescent="0.25">
      <c r="H147" s="14"/>
      <c r="I147" s="7"/>
      <c r="J147" s="30"/>
      <c r="K147" s="6"/>
    </row>
    <row r="148" spans="8:11" x14ac:dyDescent="0.25">
      <c r="H148" s="14"/>
      <c r="I148" s="7"/>
      <c r="J148" s="30"/>
      <c r="K148" s="6"/>
    </row>
    <row r="149" spans="8:11" x14ac:dyDescent="0.25">
      <c r="H149" s="14"/>
      <c r="I149" s="7"/>
      <c r="J149" s="30"/>
      <c r="K149" s="9"/>
    </row>
    <row r="150" spans="8:11" x14ac:dyDescent="0.25">
      <c r="H150" s="14"/>
      <c r="I150" s="7"/>
      <c r="J150" s="30"/>
      <c r="K150" s="9"/>
    </row>
    <row r="151" spans="8:11" x14ac:dyDescent="0.25">
      <c r="H151" s="14"/>
      <c r="I151" s="7"/>
      <c r="J151" s="30"/>
      <c r="K151" s="9"/>
    </row>
    <row r="152" spans="8:11" x14ac:dyDescent="0.25">
      <c r="H152" s="14"/>
      <c r="I152" s="7"/>
      <c r="J152" s="30"/>
      <c r="K152" s="9"/>
    </row>
    <row r="153" spans="8:11" x14ac:dyDescent="0.25">
      <c r="H153" s="14"/>
      <c r="I153" s="7"/>
      <c r="J153" s="30"/>
      <c r="K153" s="9"/>
    </row>
    <row r="154" spans="8:11" x14ac:dyDescent="0.25">
      <c r="H154" s="14"/>
      <c r="I154" s="7"/>
      <c r="J154" s="30"/>
      <c r="K154" s="9"/>
    </row>
    <row r="155" spans="8:11" x14ac:dyDescent="0.25">
      <c r="H155" s="14"/>
      <c r="I155" s="7"/>
      <c r="J155" s="30"/>
      <c r="K155" s="9"/>
    </row>
    <row r="156" spans="8:11" x14ac:dyDescent="0.25">
      <c r="H156" s="14"/>
      <c r="I156" s="7"/>
      <c r="J156" s="30"/>
      <c r="K156" s="9"/>
    </row>
  </sheetData>
  <pageMargins left="0.7" right="0.7" top="0.75" bottom="0.75" header="0.3" footer="0.3"/>
  <pageSetup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>
      <selection activeCell="F6" sqref="F6"/>
    </sheetView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47" t="s">
        <v>66</v>
      </c>
    </row>
    <row r="2" spans="1:8" x14ac:dyDescent="0.25">
      <c r="B2" s="47" t="s">
        <v>28</v>
      </c>
    </row>
    <row r="4" spans="1:8" x14ac:dyDescent="0.25">
      <c r="A4" s="66" t="s">
        <v>29</v>
      </c>
      <c r="B4" s="66" t="s">
        <v>30</v>
      </c>
      <c r="C4" s="66" t="s">
        <v>31</v>
      </c>
      <c r="D4" s="66" t="s">
        <v>32</v>
      </c>
      <c r="E4" s="66" t="s">
        <v>33</v>
      </c>
      <c r="F4" s="66" t="s">
        <v>34</v>
      </c>
      <c r="G4" s="66" t="s">
        <v>35</v>
      </c>
      <c r="H4" s="66" t="s">
        <v>36</v>
      </c>
    </row>
    <row r="5" spans="1:8" x14ac:dyDescent="0.25">
      <c r="A5">
        <v>0</v>
      </c>
      <c r="B5" t="s">
        <v>37</v>
      </c>
      <c r="C5" t="s">
        <v>38</v>
      </c>
      <c r="D5" t="s">
        <v>39</v>
      </c>
      <c r="E5" t="s">
        <v>40</v>
      </c>
      <c r="F5">
        <v>1</v>
      </c>
      <c r="G5">
        <v>1</v>
      </c>
      <c r="H5">
        <v>1112.44292602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0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66" style="2" customWidth="1"/>
    <col min="6" max="6" width="14" style="2" customWidth="1"/>
    <col min="7" max="7" width="20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47" t="s">
        <v>66</v>
      </c>
    </row>
    <row r="2" spans="1:12" x14ac:dyDescent="0.25">
      <c r="B2" s="47" t="s">
        <v>41</v>
      </c>
    </row>
    <row r="4" spans="1:12" x14ac:dyDescent="0.25">
      <c r="A4" s="66" t="s">
        <v>29</v>
      </c>
      <c r="B4" s="66" t="s">
        <v>42</v>
      </c>
      <c r="C4" s="66" t="s">
        <v>43</v>
      </c>
      <c r="D4" s="66" t="s">
        <v>44</v>
      </c>
      <c r="E4" s="66" t="s">
        <v>45</v>
      </c>
      <c r="F4" s="66" t="s">
        <v>46</v>
      </c>
      <c r="G4" s="66" t="s">
        <v>33</v>
      </c>
      <c r="H4" s="66" t="s">
        <v>34</v>
      </c>
      <c r="I4" s="66" t="s">
        <v>47</v>
      </c>
      <c r="J4" s="66" t="s">
        <v>48</v>
      </c>
      <c r="K4" s="66" t="s">
        <v>35</v>
      </c>
      <c r="L4" s="66" t="s">
        <v>36</v>
      </c>
    </row>
    <row r="5" spans="1:12" x14ac:dyDescent="0.25">
      <c r="A5">
        <v>0</v>
      </c>
      <c r="B5">
        <v>12</v>
      </c>
      <c r="C5" t="s">
        <v>49</v>
      </c>
      <c r="D5">
        <v>1251</v>
      </c>
      <c r="E5" t="s">
        <v>11</v>
      </c>
      <c r="F5" t="s">
        <v>50</v>
      </c>
      <c r="G5" t="s">
        <v>51</v>
      </c>
      <c r="H5">
        <v>997</v>
      </c>
      <c r="I5">
        <v>994</v>
      </c>
      <c r="J5" t="s">
        <v>52</v>
      </c>
      <c r="K5">
        <v>17</v>
      </c>
      <c r="L5">
        <v>1.1539100779</v>
      </c>
    </row>
    <row r="6" spans="1:12" x14ac:dyDescent="0.25">
      <c r="A6">
        <v>1</v>
      </c>
      <c r="B6">
        <v>12</v>
      </c>
      <c r="C6" t="s">
        <v>49</v>
      </c>
      <c r="D6">
        <v>1251</v>
      </c>
      <c r="E6" t="s">
        <v>11</v>
      </c>
      <c r="F6" t="s">
        <v>50</v>
      </c>
      <c r="G6" t="s">
        <v>53</v>
      </c>
      <c r="H6">
        <v>997</v>
      </c>
      <c r="I6">
        <v>994</v>
      </c>
      <c r="J6" t="s">
        <v>52</v>
      </c>
      <c r="K6">
        <v>1</v>
      </c>
      <c r="L6">
        <v>1.6587306645</v>
      </c>
    </row>
    <row r="7" spans="1:12" x14ac:dyDescent="0.25">
      <c r="A7">
        <v>2</v>
      </c>
      <c r="B7">
        <v>12</v>
      </c>
      <c r="C7" t="s">
        <v>49</v>
      </c>
      <c r="D7">
        <v>1272</v>
      </c>
      <c r="E7" t="s">
        <v>12</v>
      </c>
      <c r="F7" t="s">
        <v>50</v>
      </c>
      <c r="G7" t="s">
        <v>51</v>
      </c>
      <c r="H7">
        <v>997</v>
      </c>
      <c r="I7">
        <v>994</v>
      </c>
      <c r="J7" t="s">
        <v>52</v>
      </c>
      <c r="K7">
        <v>3</v>
      </c>
      <c r="L7">
        <v>0.1236393142</v>
      </c>
    </row>
    <row r="8" spans="1:12" x14ac:dyDescent="0.25">
      <c r="A8">
        <v>3</v>
      </c>
      <c r="B8">
        <v>12</v>
      </c>
      <c r="C8" t="s">
        <v>49</v>
      </c>
      <c r="D8">
        <v>1280</v>
      </c>
      <c r="E8" t="s">
        <v>13</v>
      </c>
      <c r="F8" t="s">
        <v>50</v>
      </c>
      <c r="G8" t="s">
        <v>53</v>
      </c>
      <c r="H8">
        <v>997</v>
      </c>
      <c r="I8">
        <v>994</v>
      </c>
      <c r="J8" t="s">
        <v>52</v>
      </c>
      <c r="K8">
        <v>1</v>
      </c>
      <c r="L8">
        <v>0.3207705045</v>
      </c>
    </row>
    <row r="9" spans="1:12" x14ac:dyDescent="0.25">
      <c r="A9">
        <v>4</v>
      </c>
      <c r="B9">
        <v>11</v>
      </c>
      <c r="C9" t="s">
        <v>9</v>
      </c>
      <c r="D9">
        <v>997</v>
      </c>
      <c r="E9" t="s">
        <v>52</v>
      </c>
      <c r="F9" t="s">
        <v>50</v>
      </c>
      <c r="G9" t="s">
        <v>53</v>
      </c>
      <c r="H9">
        <v>997</v>
      </c>
      <c r="I9">
        <v>994</v>
      </c>
      <c r="J9" t="s">
        <v>52</v>
      </c>
      <c r="K9">
        <v>13</v>
      </c>
      <c r="L9">
        <v>60.0679981145</v>
      </c>
    </row>
    <row r="10" spans="1:12" x14ac:dyDescent="0.25">
      <c r="A10">
        <v>5</v>
      </c>
      <c r="B10">
        <v>995</v>
      </c>
      <c r="C10" t="s">
        <v>14</v>
      </c>
      <c r="D10">
        <v>997</v>
      </c>
      <c r="E10" t="s">
        <v>52</v>
      </c>
      <c r="F10" t="s">
        <v>50</v>
      </c>
      <c r="G10" t="s">
        <v>51</v>
      </c>
      <c r="H10">
        <v>997</v>
      </c>
      <c r="I10">
        <v>994</v>
      </c>
      <c r="J10" t="s">
        <v>52</v>
      </c>
      <c r="K10">
        <v>658</v>
      </c>
      <c r="L10">
        <v>13.4574864329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4" style="2" customWidth="1"/>
    <col min="7" max="7" width="20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47" t="s">
        <v>66</v>
      </c>
    </row>
    <row r="2" spans="1:12" x14ac:dyDescent="0.25">
      <c r="B2" s="47" t="s">
        <v>54</v>
      </c>
    </row>
    <row r="4" spans="1:12" x14ac:dyDescent="0.25">
      <c r="A4" s="66" t="s">
        <v>29</v>
      </c>
      <c r="B4" s="66" t="s">
        <v>42</v>
      </c>
      <c r="C4" s="66" t="s">
        <v>43</v>
      </c>
      <c r="D4" s="66" t="s">
        <v>44</v>
      </c>
      <c r="E4" s="66" t="s">
        <v>45</v>
      </c>
      <c r="F4" s="66" t="s">
        <v>46</v>
      </c>
      <c r="G4" s="66" t="s">
        <v>33</v>
      </c>
      <c r="H4" s="66" t="s">
        <v>34</v>
      </c>
      <c r="I4" s="66" t="s">
        <v>47</v>
      </c>
      <c r="J4" s="66" t="s">
        <v>48</v>
      </c>
      <c r="K4" s="66" t="s">
        <v>35</v>
      </c>
      <c r="L4" s="66" t="s">
        <v>36</v>
      </c>
    </row>
    <row r="5" spans="1:12" x14ac:dyDescent="0.25">
      <c r="A5">
        <v>0</v>
      </c>
      <c r="B5">
        <v>12</v>
      </c>
      <c r="C5" t="s">
        <v>49</v>
      </c>
      <c r="D5">
        <v>1251</v>
      </c>
      <c r="E5" t="s">
        <v>11</v>
      </c>
      <c r="F5" t="s">
        <v>50</v>
      </c>
      <c r="G5" t="s">
        <v>51</v>
      </c>
      <c r="H5">
        <v>997</v>
      </c>
      <c r="I5">
        <v>994</v>
      </c>
      <c r="J5" t="s">
        <v>52</v>
      </c>
      <c r="K5">
        <v>1</v>
      </c>
      <c r="L5">
        <v>1.3413529E-3</v>
      </c>
    </row>
    <row r="6" spans="1:12" x14ac:dyDescent="0.25">
      <c r="A6">
        <v>1</v>
      </c>
      <c r="B6">
        <v>995</v>
      </c>
      <c r="C6" t="s">
        <v>14</v>
      </c>
      <c r="D6">
        <v>997</v>
      </c>
      <c r="E6" t="s">
        <v>52</v>
      </c>
      <c r="F6" t="s">
        <v>50</v>
      </c>
      <c r="G6" t="s">
        <v>51</v>
      </c>
      <c r="H6">
        <v>997</v>
      </c>
      <c r="I6">
        <v>994</v>
      </c>
      <c r="J6" t="s">
        <v>52</v>
      </c>
      <c r="K6">
        <v>27</v>
      </c>
      <c r="L6">
        <v>0.42223950199999999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47" t="s">
        <v>66</v>
      </c>
    </row>
    <row r="2" spans="1:12" x14ac:dyDescent="0.25">
      <c r="B2" s="47" t="s">
        <v>55</v>
      </c>
    </row>
    <row r="4" spans="1:12" x14ac:dyDescent="0.25">
      <c r="A4" s="66" t="s">
        <v>29</v>
      </c>
      <c r="B4" s="66" t="s">
        <v>42</v>
      </c>
      <c r="C4" s="66" t="s">
        <v>43</v>
      </c>
      <c r="D4" s="66" t="s">
        <v>44</v>
      </c>
      <c r="E4" s="66" t="s">
        <v>45</v>
      </c>
      <c r="F4" s="66" t="s">
        <v>46</v>
      </c>
      <c r="G4" s="66" t="s">
        <v>33</v>
      </c>
      <c r="H4" s="66" t="s">
        <v>34</v>
      </c>
      <c r="I4" s="66" t="s">
        <v>47</v>
      </c>
      <c r="J4" s="66" t="s">
        <v>48</v>
      </c>
      <c r="K4" s="66" t="s">
        <v>35</v>
      </c>
      <c r="L4" s="66" t="s">
        <v>36</v>
      </c>
    </row>
    <row r="5" spans="1:12" x14ac:dyDescent="0.25">
      <c r="A5">
        <v>0</v>
      </c>
      <c r="B5">
        <v>215</v>
      </c>
      <c r="C5" t="s">
        <v>56</v>
      </c>
      <c r="D5">
        <v>21512</v>
      </c>
      <c r="E5" t="s">
        <v>21</v>
      </c>
      <c r="F5" t="s">
        <v>50</v>
      </c>
      <c r="G5" t="s">
        <v>52</v>
      </c>
      <c r="H5">
        <v>997</v>
      </c>
      <c r="I5">
        <v>994</v>
      </c>
      <c r="J5" t="s">
        <v>52</v>
      </c>
      <c r="K5">
        <v>1</v>
      </c>
      <c r="L5">
        <v>0.2183130177</v>
      </c>
    </row>
    <row r="6" spans="1:12" x14ac:dyDescent="0.25">
      <c r="A6">
        <v>1</v>
      </c>
      <c r="B6">
        <v>24</v>
      </c>
      <c r="C6" t="s">
        <v>57</v>
      </c>
      <c r="D6">
        <v>241</v>
      </c>
      <c r="E6" t="s">
        <v>22</v>
      </c>
      <c r="F6" t="s">
        <v>50</v>
      </c>
      <c r="G6" t="s">
        <v>52</v>
      </c>
      <c r="H6">
        <v>997</v>
      </c>
      <c r="I6">
        <v>994</v>
      </c>
      <c r="J6" t="s">
        <v>52</v>
      </c>
      <c r="K6">
        <v>4</v>
      </c>
      <c r="L6">
        <v>11.134132941200001</v>
      </c>
    </row>
    <row r="7" spans="1:12" x14ac:dyDescent="0.25">
      <c r="A7">
        <v>2</v>
      </c>
      <c r="B7">
        <v>24</v>
      </c>
      <c r="C7" t="s">
        <v>57</v>
      </c>
      <c r="D7">
        <v>242</v>
      </c>
      <c r="E7" t="s">
        <v>23</v>
      </c>
      <c r="F7" t="s">
        <v>50</v>
      </c>
      <c r="G7" t="s">
        <v>52</v>
      </c>
      <c r="H7">
        <v>997</v>
      </c>
      <c r="I7">
        <v>994</v>
      </c>
      <c r="J7" t="s">
        <v>52</v>
      </c>
      <c r="K7">
        <v>1</v>
      </c>
      <c r="L7">
        <v>0.5991428822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47" t="s">
        <v>66</v>
      </c>
    </row>
    <row r="2" spans="1:12" x14ac:dyDescent="0.25">
      <c r="B2" s="47" t="s">
        <v>58</v>
      </c>
    </row>
    <row r="4" spans="1:12" x14ac:dyDescent="0.25">
      <c r="A4" s="66" t="s">
        <v>29</v>
      </c>
      <c r="B4" s="66" t="s">
        <v>42</v>
      </c>
      <c r="C4" s="66" t="s">
        <v>43</v>
      </c>
      <c r="D4" s="66" t="s">
        <v>44</v>
      </c>
      <c r="E4" s="66" t="s">
        <v>45</v>
      </c>
      <c r="F4" s="66" t="s">
        <v>46</v>
      </c>
      <c r="G4" s="66" t="s">
        <v>33</v>
      </c>
      <c r="H4" s="66" t="s">
        <v>34</v>
      </c>
      <c r="I4" s="66" t="s">
        <v>47</v>
      </c>
      <c r="J4" s="66" t="s">
        <v>48</v>
      </c>
      <c r="K4" s="66" t="s">
        <v>35</v>
      </c>
      <c r="L4" s="66" t="s">
        <v>36</v>
      </c>
    </row>
    <row r="5" spans="1:12" x14ac:dyDescent="0.25">
      <c r="A5">
        <v>0</v>
      </c>
      <c r="B5">
        <v>24</v>
      </c>
      <c r="C5" t="s">
        <v>57</v>
      </c>
      <c r="D5">
        <v>241</v>
      </c>
      <c r="E5" t="s">
        <v>22</v>
      </c>
      <c r="F5" t="s">
        <v>50</v>
      </c>
      <c r="G5" t="s">
        <v>52</v>
      </c>
      <c r="H5">
        <v>997</v>
      </c>
      <c r="I5">
        <v>994</v>
      </c>
      <c r="J5" t="s">
        <v>52</v>
      </c>
      <c r="K5">
        <v>1</v>
      </c>
      <c r="L5">
        <v>1.9521220275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47" t="s">
        <v>66</v>
      </c>
    </row>
    <row r="2" spans="1:12" x14ac:dyDescent="0.25">
      <c r="B2" s="47" t="s">
        <v>59</v>
      </c>
    </row>
    <row r="4" spans="1:12" x14ac:dyDescent="0.25">
      <c r="A4" s="66" t="s">
        <v>29</v>
      </c>
      <c r="B4" s="66" t="s">
        <v>42</v>
      </c>
      <c r="C4" s="66" t="s">
        <v>43</v>
      </c>
      <c r="D4" s="66" t="s">
        <v>44</v>
      </c>
      <c r="E4" s="66" t="s">
        <v>45</v>
      </c>
      <c r="F4" s="66" t="s">
        <v>46</v>
      </c>
      <c r="G4" s="66" t="s">
        <v>33</v>
      </c>
      <c r="H4" s="66" t="s">
        <v>34</v>
      </c>
      <c r="I4" s="66" t="s">
        <v>47</v>
      </c>
      <c r="J4" s="66" t="s">
        <v>48</v>
      </c>
      <c r="K4" s="66" t="s">
        <v>35</v>
      </c>
      <c r="L4" s="66" t="s">
        <v>60</v>
      </c>
    </row>
    <row r="5" spans="1:12" x14ac:dyDescent="0.25">
      <c r="A5">
        <v>0</v>
      </c>
      <c r="B5">
        <v>22</v>
      </c>
      <c r="C5" t="s">
        <v>61</v>
      </c>
      <c r="D5">
        <v>221</v>
      </c>
      <c r="E5" t="s">
        <v>24</v>
      </c>
      <c r="F5" t="s">
        <v>50</v>
      </c>
      <c r="G5" t="s">
        <v>52</v>
      </c>
      <c r="H5">
        <v>997</v>
      </c>
      <c r="I5">
        <v>994</v>
      </c>
      <c r="J5" t="s">
        <v>52</v>
      </c>
      <c r="K5">
        <v>3</v>
      </c>
      <c r="L5">
        <v>18.2483100796</v>
      </c>
    </row>
    <row r="6" spans="1:12" x14ac:dyDescent="0.25">
      <c r="A6">
        <v>1</v>
      </c>
      <c r="B6">
        <v>22</v>
      </c>
      <c r="C6" t="s">
        <v>61</v>
      </c>
      <c r="D6">
        <v>222</v>
      </c>
      <c r="E6" t="s">
        <v>25</v>
      </c>
      <c r="F6" t="s">
        <v>50</v>
      </c>
      <c r="G6" t="s">
        <v>52</v>
      </c>
      <c r="H6">
        <v>997</v>
      </c>
      <c r="I6">
        <v>994</v>
      </c>
      <c r="J6" t="s">
        <v>52</v>
      </c>
      <c r="K6">
        <v>4</v>
      </c>
      <c r="L6">
        <v>2.8479833898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47" t="s">
        <v>66</v>
      </c>
    </row>
    <row r="2" spans="1:12" x14ac:dyDescent="0.25">
      <c r="B2" s="47" t="s">
        <v>62</v>
      </c>
    </row>
    <row r="4" spans="1:12" x14ac:dyDescent="0.25">
      <c r="A4" s="66" t="s">
        <v>29</v>
      </c>
      <c r="B4" s="66" t="s">
        <v>42</v>
      </c>
      <c r="C4" s="66" t="s">
        <v>43</v>
      </c>
      <c r="D4" s="66" t="s">
        <v>44</v>
      </c>
      <c r="E4" s="66" t="s">
        <v>45</v>
      </c>
      <c r="F4" s="66" t="s">
        <v>46</v>
      </c>
      <c r="G4" s="66" t="s">
        <v>33</v>
      </c>
      <c r="H4" s="66" t="s">
        <v>34</v>
      </c>
      <c r="I4" s="66" t="s">
        <v>47</v>
      </c>
      <c r="J4" s="66" t="s">
        <v>48</v>
      </c>
      <c r="K4" s="66" t="s">
        <v>35</v>
      </c>
      <c r="L4" s="66" t="s">
        <v>60</v>
      </c>
    </row>
    <row r="5" spans="1:12" x14ac:dyDescent="0.25">
      <c r="A5">
        <v>0</v>
      </c>
      <c r="B5">
        <v>22</v>
      </c>
      <c r="C5" t="s">
        <v>61</v>
      </c>
      <c r="D5">
        <v>221</v>
      </c>
      <c r="E5" t="s">
        <v>24</v>
      </c>
      <c r="F5" t="s">
        <v>50</v>
      </c>
      <c r="G5" t="s">
        <v>52</v>
      </c>
      <c r="H5">
        <v>997</v>
      </c>
      <c r="I5">
        <v>994</v>
      </c>
      <c r="J5" t="s">
        <v>52</v>
      </c>
      <c r="K5">
        <v>2</v>
      </c>
      <c r="L5">
        <v>5.3100195112000002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47" t="s">
        <v>66</v>
      </c>
    </row>
    <row r="2" spans="1:12" x14ac:dyDescent="0.25">
      <c r="B2" s="47" t="s">
        <v>63</v>
      </c>
    </row>
    <row r="4" spans="1:12" x14ac:dyDescent="0.25">
      <c r="A4" s="66" t="s">
        <v>29</v>
      </c>
      <c r="B4" s="66" t="s">
        <v>42</v>
      </c>
      <c r="C4" s="66" t="s">
        <v>43</v>
      </c>
      <c r="D4" s="66" t="s">
        <v>44</v>
      </c>
      <c r="E4" s="66" t="s">
        <v>45</v>
      </c>
      <c r="F4" s="66" t="s">
        <v>46</v>
      </c>
      <c r="G4" s="66" t="s">
        <v>33</v>
      </c>
      <c r="H4" s="66" t="s">
        <v>34</v>
      </c>
      <c r="I4" s="66" t="s">
        <v>47</v>
      </c>
      <c r="J4" s="66" t="s">
        <v>48</v>
      </c>
      <c r="K4" s="66" t="s">
        <v>35</v>
      </c>
      <c r="L4" s="66" t="s">
        <v>60</v>
      </c>
    </row>
    <row r="5" spans="1:12" x14ac:dyDescent="0.25">
      <c r="A5">
        <v>0</v>
      </c>
      <c r="B5">
        <v>211</v>
      </c>
      <c r="C5" t="s">
        <v>64</v>
      </c>
      <c r="D5">
        <v>21121</v>
      </c>
      <c r="E5" t="s">
        <v>16</v>
      </c>
      <c r="F5" t="s">
        <v>50</v>
      </c>
      <c r="G5" t="s">
        <v>52</v>
      </c>
      <c r="H5">
        <v>997</v>
      </c>
      <c r="I5">
        <v>994</v>
      </c>
      <c r="J5" t="s">
        <v>52</v>
      </c>
      <c r="K5">
        <v>7</v>
      </c>
      <c r="L5">
        <v>5.1361231308999997</v>
      </c>
    </row>
    <row r="6" spans="1:12" x14ac:dyDescent="0.25">
      <c r="A6">
        <v>1</v>
      </c>
      <c r="B6">
        <v>211</v>
      </c>
      <c r="C6" t="s">
        <v>64</v>
      </c>
      <c r="D6">
        <v>21122</v>
      </c>
      <c r="E6" t="s">
        <v>18</v>
      </c>
      <c r="F6" t="s">
        <v>50</v>
      </c>
      <c r="G6" t="s">
        <v>52</v>
      </c>
      <c r="H6">
        <v>997</v>
      </c>
      <c r="I6">
        <v>994</v>
      </c>
      <c r="J6" t="s">
        <v>52</v>
      </c>
      <c r="K6">
        <v>46</v>
      </c>
      <c r="L6">
        <v>20.2078704979</v>
      </c>
    </row>
    <row r="7" spans="1:12" x14ac:dyDescent="0.25">
      <c r="A7">
        <v>2</v>
      </c>
      <c r="B7">
        <v>211</v>
      </c>
      <c r="C7" t="s">
        <v>64</v>
      </c>
      <c r="D7">
        <v>21124</v>
      </c>
      <c r="E7" t="s">
        <v>19</v>
      </c>
      <c r="F7" t="s">
        <v>50</v>
      </c>
      <c r="G7" t="s">
        <v>52</v>
      </c>
      <c r="H7">
        <v>997</v>
      </c>
      <c r="I7">
        <v>994</v>
      </c>
      <c r="J7" t="s">
        <v>52</v>
      </c>
      <c r="K7">
        <v>112</v>
      </c>
      <c r="L7">
        <v>51.877094105200001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>
      <selection activeCell="B1" sqref="B1"/>
    </sheetView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2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47" t="s">
        <v>66</v>
      </c>
    </row>
    <row r="2" spans="1:12" x14ac:dyDescent="0.25">
      <c r="B2" s="47" t="s">
        <v>65</v>
      </c>
    </row>
    <row r="4" spans="1:12" x14ac:dyDescent="0.25">
      <c r="A4" s="66" t="s">
        <v>29</v>
      </c>
      <c r="B4" s="66" t="s">
        <v>42</v>
      </c>
      <c r="C4" s="66" t="s">
        <v>43</v>
      </c>
      <c r="D4" s="66" t="s">
        <v>44</v>
      </c>
      <c r="E4" s="66" t="s">
        <v>45</v>
      </c>
      <c r="F4" s="66" t="s">
        <v>46</v>
      </c>
      <c r="G4" s="66" t="s">
        <v>33</v>
      </c>
      <c r="H4" s="66" t="s">
        <v>34</v>
      </c>
      <c r="I4" s="66" t="s">
        <v>47</v>
      </c>
      <c r="J4" s="66" t="s">
        <v>48</v>
      </c>
      <c r="K4" s="66" t="s">
        <v>35</v>
      </c>
      <c r="L4" s="66" t="s">
        <v>60</v>
      </c>
    </row>
    <row r="5" spans="1:12" x14ac:dyDescent="0.25">
      <c r="A5">
        <v>0</v>
      </c>
      <c r="B5">
        <v>211</v>
      </c>
      <c r="C5" t="s">
        <v>64</v>
      </c>
      <c r="D5">
        <v>21122</v>
      </c>
      <c r="E5" t="s">
        <v>18</v>
      </c>
      <c r="F5" t="s">
        <v>50</v>
      </c>
      <c r="G5" t="s">
        <v>52</v>
      </c>
      <c r="H5">
        <v>997</v>
      </c>
      <c r="I5">
        <v>994</v>
      </c>
      <c r="J5" t="s">
        <v>52</v>
      </c>
      <c r="K5">
        <v>8</v>
      </c>
      <c r="L5">
        <v>1.937538371</v>
      </c>
    </row>
    <row r="6" spans="1:12" x14ac:dyDescent="0.25">
      <c r="A6">
        <v>1</v>
      </c>
      <c r="B6">
        <v>211</v>
      </c>
      <c r="C6" t="s">
        <v>64</v>
      </c>
      <c r="D6">
        <v>21124</v>
      </c>
      <c r="E6" t="s">
        <v>19</v>
      </c>
      <c r="F6" t="s">
        <v>50</v>
      </c>
      <c r="G6" t="s">
        <v>52</v>
      </c>
      <c r="H6">
        <v>997</v>
      </c>
      <c r="I6">
        <v>994</v>
      </c>
      <c r="J6" t="s">
        <v>52</v>
      </c>
      <c r="K6">
        <v>33</v>
      </c>
      <c r="L6">
        <v>17.240937323000001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Info_Reference</vt:lpstr>
      <vt:lpstr>Reference</vt:lpstr>
      <vt:lpstr>Reference_simplified</vt:lpstr>
      <vt:lpstr>_observedEventA_v1_aoi</vt:lpstr>
      <vt:lpstr>_builtUpA_v1_aoi</vt:lpstr>
      <vt:lpstr>_builtUpA_v1_aff</vt:lpstr>
      <vt:lpstr>_facilitiesA_v1_aoi</vt:lpstr>
      <vt:lpstr>_facilitiesA_v1_aff</vt:lpstr>
      <vt:lpstr>_facilitiesL_v1_aoi</vt:lpstr>
      <vt:lpstr>_facilitiesL_v1_aff</vt:lpstr>
      <vt:lpstr>_transportationL_v1_aoi</vt:lpstr>
      <vt:lpstr>_transportationL_v1_aff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Ullrich Jörg</cp:lastModifiedBy>
  <cp:lastPrinted>2020-10-14T12:56:37Z</cp:lastPrinted>
  <dcterms:created xsi:type="dcterms:W3CDTF">2017-04-13T10:25:13Z</dcterms:created>
  <dcterms:modified xsi:type="dcterms:W3CDTF">2023-05-04T04:08:44Z</dcterms:modified>
</cp:coreProperties>
</file>