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59-AOI-06-FONTANELICE\03MAPS\output\EMSR659\AOI06\stat_FC_Folder_GRA_PRODUCT_20230507_GRA\"/>
    </mc:Choice>
  </mc:AlternateContent>
  <bookViews>
    <workbookView xWindow="0" yWindow="0" windowWidth="24705" windowHeight="9735" activeTab="2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facilitiesL_v1_aoi" sheetId="6" r:id="rId6"/>
    <sheet name="_transportationA_v1_aoi" sheetId="7" r:id="rId7"/>
    <sheet name="_transportationL_v1_aoi" sheetId="8" r:id="rId8"/>
    <sheet name="_transportationL_v1_aff" sheetId="9" r:id="rId9"/>
    <sheet name="_naturalLandUseA_v1_aoi" sheetId="10" r:id="rId10"/>
    <sheet name="_naturalLandUseA_v1_aff" sheetId="11" r:id="rId11"/>
  </sheets>
  <calcPr calcId="162913"/>
</workbook>
</file>

<file path=xl/calcChain.xml><?xml version="1.0" encoding="utf-8"?>
<calcChain xmlns="http://schemas.openxmlformats.org/spreadsheetml/2006/main">
  <c r="B23" i="3" l="1"/>
  <c r="B22" i="3"/>
  <c r="B31" i="2"/>
  <c r="B30" i="2"/>
</calcChain>
</file>

<file path=xl/sharedStrings.xml><?xml version="1.0" encoding="utf-8"?>
<sst xmlns="http://schemas.openxmlformats.org/spreadsheetml/2006/main" count="366" uniqueCount="91">
  <si>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</si>
  <si>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</si>
  <si>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</si>
  <si>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</si>
  <si>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</si>
  <si>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06 Fontanelice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</si>
  <si>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</si>
  <si>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</si>
  <si>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</si>
  <si>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</si>
  <si>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</si>
  <si>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</si>
  <si>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</si>
  <si>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</si>
  <si>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</si>
  <si>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</si>
  <si>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</si>
  <si>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</si>
  <si>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</si>
  <si>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</si>
  <si>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</si>
  <si>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</si>
  <si>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Airfield runways</t>
  </si>
  <si>
    <t>Secondary Road</t>
  </si>
  <si>
    <t>km</t>
  </si>
  <si>
    <t>Local Road</t>
  </si>
  <si>
    <t>Cart Track</t>
  </si>
  <si>
    <t>Facilities</t>
  </si>
  <si>
    <t>Dams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</si>
  <si>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</si>
  <si>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</si>
  <si>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</si>
  <si>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</si>
  <si>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</si>
  <si>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</si>
  <si>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</si>
  <si>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Arable land</t>
  </si>
  <si>
    <t xml:space="preserve">Forests </t>
  </si>
  <si>
    <t xml:space="preserve">Permanent crops </t>
  </si>
  <si>
    <t>Shrub and/or herbaceous vegetation association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</si>
  <si>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</si>
  <si>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</si>
  <si>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</si>
  <si>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</si>
  <si>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</si>
  <si>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</si>
  <si>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</si>
  <si>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</si>
  <si>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</si>
  <si>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</si>
  <si>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</si>
  <si>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</si>
  <si>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</si>
  <si>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</si>
  <si>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</si>
  <si>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</si>
  <si>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</si>
  <si>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</si>
  <si>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</si>
  <si>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</si>
  <si>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</si>
  <si>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Flood trace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</si>
  <si>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</si>
  <si>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</si>
  <si>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</si>
  <si>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</si>
  <si>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</si>
  <si>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</si>
  <si>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</si>
  <si>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</si>
  <si>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</si>
  <si>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</si>
  <si>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</si>
  <si>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</si>
  <si>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_facilitiesL_v1_aoi</t>
  </si>
  <si>
    <t>Length</t>
  </si>
  <si>
    <t>Harbours, waterways, dams and other waterworks</t>
  </si>
  <si>
    <t>Not Analysed</t>
  </si>
  <si>
    <t>_transportationA_v1_aoi</t>
  </si>
  <si>
    <t>Airfield</t>
  </si>
  <si>
    <t>No visible damage</t>
  </si>
  <si>
    <t>_transportationL_v1_aoi</t>
  </si>
  <si>
    <t>Highways, Streets and Roads</t>
  </si>
  <si>
    <t>_transportationL_v1_aff</t>
  </si>
  <si>
    <t>_naturalLandUseA_v1_aoi</t>
  </si>
  <si>
    <t>Agricultural Areas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</si>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</sst>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32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7"/>
  <sheetViews>
    <sheetView showGridLines="0" zoomScale="70" zoomScaleNormal="70" workbookViewId="0">
      <selection activeCell="B7" sqref="B7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49" t="s">
        <v>5</v>
      </c>
    </row>
    <row r="3" spans="1:12" ht="15.75" x14ac:dyDescent="0.3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3">
      <c r="B4" s="5"/>
      <c r="C4" s="79" t="s">
        <v>7</v>
      </c>
      <c r="D4" s="80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ht="15.75" x14ac:dyDescent="0.3">
      <c r="B5" s="28" t="s">
        <v>13</v>
      </c>
      <c r="C5" s="28"/>
      <c r="D5" s="29" t="s">
        <v>14</v>
      </c>
      <c r="E5" s="81"/>
      <c r="F5" s="82"/>
      <c r="G5" s="82"/>
      <c r="H5" s="83"/>
      <c r="I5" s="28"/>
      <c r="J5" s="30">
        <v>0.231324357807</v>
      </c>
    </row>
    <row r="6" spans="1:12" ht="15.75" x14ac:dyDescent="0.3">
      <c r="B6" s="28" t="s">
        <v>61</v>
      </c>
      <c r="C6" s="28"/>
      <c r="D6" s="29" t="s">
        <v>14</v>
      </c>
      <c r="E6" s="81"/>
      <c r="F6" s="82"/>
      <c r="G6" s="82"/>
      <c r="H6" s="83"/>
      <c r="I6" s="28"/>
      <c r="J6" s="30">
        <v>87.566987987600001</v>
      </c>
    </row>
    <row r="7" spans="1:12" ht="15.75" x14ac:dyDescent="0.3">
      <c r="B7" s="8" t="s">
        <v>15</v>
      </c>
      <c r="C7" s="9" t="s">
        <v>16</v>
      </c>
      <c r="D7" s="9"/>
      <c r="E7" s="84"/>
      <c r="F7" s="85"/>
      <c r="G7" s="85"/>
      <c r="H7" s="24"/>
      <c r="I7" s="72">
        <v>10</v>
      </c>
      <c r="J7" s="73">
        <v>6400</v>
      </c>
      <c r="K7" s="3"/>
      <c r="L7" s="3"/>
    </row>
    <row r="8" spans="1:12" x14ac:dyDescent="0.25">
      <c r="B8" s="38" t="s">
        <v>17</v>
      </c>
      <c r="C8" s="51" t="s">
        <v>18</v>
      </c>
      <c r="D8" s="39" t="s">
        <v>19</v>
      </c>
      <c r="E8" s="45"/>
      <c r="F8" s="42">
        <v>0</v>
      </c>
      <c r="G8" s="42">
        <v>0</v>
      </c>
      <c r="H8" s="42">
        <v>10</v>
      </c>
      <c r="I8" s="42">
        <v>10</v>
      </c>
      <c r="J8" s="42">
        <v>10</v>
      </c>
    </row>
    <row r="9" spans="1:12" x14ac:dyDescent="0.25">
      <c r="B9" s="52"/>
      <c r="C9" s="53" t="s">
        <v>20</v>
      </c>
      <c r="D9" s="54" t="s">
        <v>19</v>
      </c>
      <c r="E9" s="55"/>
      <c r="F9" s="56">
        <v>0</v>
      </c>
      <c r="G9" s="56">
        <v>0</v>
      </c>
      <c r="H9" s="56">
        <v>2</v>
      </c>
      <c r="I9" s="56">
        <v>2</v>
      </c>
      <c r="J9" s="56">
        <v>2</v>
      </c>
    </row>
    <row r="10" spans="1:12" x14ac:dyDescent="0.25">
      <c r="B10" s="38" t="s">
        <v>21</v>
      </c>
      <c r="C10" s="57" t="s">
        <v>22</v>
      </c>
      <c r="D10" s="39" t="s">
        <v>14</v>
      </c>
      <c r="E10" s="45"/>
      <c r="F10" s="45">
        <v>0</v>
      </c>
      <c r="G10" s="45">
        <v>0</v>
      </c>
      <c r="H10" s="45">
        <v>0</v>
      </c>
      <c r="I10" s="45">
        <v>0</v>
      </c>
      <c r="J10" s="45">
        <v>3.4155387313599999</v>
      </c>
    </row>
    <row r="11" spans="1:12" x14ac:dyDescent="0.25">
      <c r="B11" s="58"/>
      <c r="C11" s="59" t="s">
        <v>23</v>
      </c>
      <c r="D11" s="60" t="s">
        <v>24</v>
      </c>
      <c r="E11" s="61"/>
      <c r="F11" s="61">
        <v>0</v>
      </c>
      <c r="G11" s="61">
        <v>0</v>
      </c>
      <c r="H11" s="61">
        <v>0.248462682775</v>
      </c>
      <c r="I11" s="61">
        <v>0.248462682775</v>
      </c>
      <c r="J11" s="61">
        <v>0.248462682775</v>
      </c>
    </row>
    <row r="12" spans="1:12" x14ac:dyDescent="0.25">
      <c r="B12" s="58"/>
      <c r="C12" s="59" t="s">
        <v>25</v>
      </c>
      <c r="D12" s="60" t="s">
        <v>24</v>
      </c>
      <c r="E12" s="61"/>
      <c r="F12" s="61">
        <v>0</v>
      </c>
      <c r="G12" s="61">
        <v>0</v>
      </c>
      <c r="H12" s="61">
        <v>0.92225571348000002</v>
      </c>
      <c r="I12" s="61">
        <v>0.92225571348000002</v>
      </c>
      <c r="J12" s="61">
        <v>0.92225571348000002</v>
      </c>
    </row>
    <row r="13" spans="1:12" x14ac:dyDescent="0.25">
      <c r="B13" s="52"/>
      <c r="C13" s="53" t="s">
        <v>26</v>
      </c>
      <c r="D13" s="54" t="s">
        <v>24</v>
      </c>
      <c r="E13" s="55"/>
      <c r="F13" s="55">
        <v>2.7614125059199999E-2</v>
      </c>
      <c r="G13" s="55">
        <v>0.29397110194199999</v>
      </c>
      <c r="H13" s="55">
        <v>1.1689550031641001</v>
      </c>
      <c r="I13" s="55">
        <v>1.4905402301652999</v>
      </c>
      <c r="J13" s="55">
        <v>1.4905402301652999</v>
      </c>
    </row>
    <row r="14" spans="1:12" x14ac:dyDescent="0.25">
      <c r="B14" s="62" t="s">
        <v>27</v>
      </c>
      <c r="C14" s="63" t="s">
        <v>28</v>
      </c>
      <c r="D14" s="64" t="s">
        <v>24</v>
      </c>
      <c r="E14" s="65"/>
      <c r="F14" s="65">
        <v>0</v>
      </c>
      <c r="G14" s="65">
        <v>0</v>
      </c>
      <c r="H14" s="65">
        <v>0</v>
      </c>
      <c r="I14" s="65">
        <v>0</v>
      </c>
      <c r="J14" s="65">
        <v>7.1472182072100002E-2</v>
      </c>
    </row>
    <row r="15" spans="1:12" ht="39.950000000000003" customHeight="1" x14ac:dyDescent="0.25">
      <c r="B15" s="86"/>
      <c r="C15" s="82"/>
      <c r="D15" s="83"/>
      <c r="E15" s="74" t="s">
        <v>29</v>
      </c>
      <c r="F15" s="74" t="s">
        <v>30</v>
      </c>
      <c r="G15" s="74" t="s">
        <v>31</v>
      </c>
      <c r="H15" s="74" t="s">
        <v>32</v>
      </c>
      <c r="I15" s="75" t="s">
        <v>11</v>
      </c>
      <c r="J15" s="74" t="s">
        <v>12</v>
      </c>
    </row>
    <row r="16" spans="1:12" ht="15.75" x14ac:dyDescent="0.3">
      <c r="B16" s="66" t="s">
        <v>33</v>
      </c>
      <c r="C16" s="67" t="s">
        <v>34</v>
      </c>
      <c r="D16" s="39" t="s">
        <v>14</v>
      </c>
      <c r="E16" s="45" t="s">
        <v>35</v>
      </c>
      <c r="F16" s="45" t="s">
        <v>35</v>
      </c>
      <c r="G16" s="45" t="s">
        <v>35</v>
      </c>
      <c r="H16" s="45" t="s">
        <v>35</v>
      </c>
      <c r="I16" s="45">
        <v>52.813465071400003</v>
      </c>
      <c r="J16" s="45">
        <v>5558.0215627600001</v>
      </c>
    </row>
    <row r="17" spans="1:11" x14ac:dyDescent="0.25">
      <c r="B17" s="68"/>
      <c r="C17" s="69" t="s">
        <v>36</v>
      </c>
      <c r="D17" s="60" t="s">
        <v>14</v>
      </c>
      <c r="E17" s="61" t="s">
        <v>35</v>
      </c>
      <c r="F17" s="61" t="s">
        <v>35</v>
      </c>
      <c r="G17" s="61" t="s">
        <v>35</v>
      </c>
      <c r="H17" s="61" t="s">
        <v>35</v>
      </c>
      <c r="I17" s="61">
        <v>30.516977168899999</v>
      </c>
      <c r="J17" s="61">
        <v>1764.5561809999999</v>
      </c>
    </row>
    <row r="18" spans="1:11" x14ac:dyDescent="0.25">
      <c r="B18" s="68"/>
      <c r="C18" s="69" t="s">
        <v>37</v>
      </c>
      <c r="D18" s="60" t="s">
        <v>14</v>
      </c>
      <c r="E18" s="61" t="s">
        <v>35</v>
      </c>
      <c r="F18" s="61" t="s">
        <v>35</v>
      </c>
      <c r="G18" s="61" t="s">
        <v>35</v>
      </c>
      <c r="H18" s="61" t="s">
        <v>35</v>
      </c>
      <c r="I18" s="61">
        <v>2.09211169765</v>
      </c>
      <c r="J18" s="61">
        <v>3870.6045837800002</v>
      </c>
    </row>
    <row r="19" spans="1:11" x14ac:dyDescent="0.25">
      <c r="B19" s="68"/>
      <c r="C19" s="69" t="s">
        <v>38</v>
      </c>
      <c r="D19" s="60" t="s">
        <v>14</v>
      </c>
      <c r="E19" s="61" t="s">
        <v>35</v>
      </c>
      <c r="F19" s="61" t="s">
        <v>35</v>
      </c>
      <c r="G19" s="61" t="s">
        <v>35</v>
      </c>
      <c r="H19" s="61" t="s">
        <v>35</v>
      </c>
      <c r="I19" s="61">
        <v>1.3164309947599999</v>
      </c>
      <c r="J19" s="61">
        <v>514.79296478000003</v>
      </c>
    </row>
    <row r="20" spans="1:11" x14ac:dyDescent="0.25">
      <c r="B20" s="68"/>
      <c r="C20" s="69" t="s">
        <v>39</v>
      </c>
      <c r="D20" s="60" t="s">
        <v>14</v>
      </c>
      <c r="E20" s="61" t="s">
        <v>35</v>
      </c>
      <c r="F20" s="61" t="s">
        <v>35</v>
      </c>
      <c r="G20" s="61" t="s">
        <v>35</v>
      </c>
      <c r="H20" s="61" t="s">
        <v>35</v>
      </c>
      <c r="I20" s="61">
        <v>0.55604641014099998</v>
      </c>
      <c r="J20" s="61">
        <v>1211.90305315</v>
      </c>
    </row>
    <row r="21" spans="1:11" x14ac:dyDescent="0.25">
      <c r="B21" s="68"/>
      <c r="C21" s="69" t="s">
        <v>40</v>
      </c>
      <c r="D21" s="60" t="s">
        <v>14</v>
      </c>
      <c r="E21" s="61" t="s">
        <v>35</v>
      </c>
      <c r="F21" s="61" t="s">
        <v>35</v>
      </c>
      <c r="G21" s="61" t="s">
        <v>35</v>
      </c>
      <c r="H21" s="61" t="s">
        <v>35</v>
      </c>
      <c r="I21" s="61">
        <v>0.50328087827199997</v>
      </c>
      <c r="J21" s="61">
        <v>152.57060589</v>
      </c>
    </row>
    <row r="22" spans="1:11" x14ac:dyDescent="0.25">
      <c r="B22" s="70"/>
      <c r="C22" s="71" t="s">
        <v>41</v>
      </c>
      <c r="D22" s="54" t="s">
        <v>14</v>
      </c>
      <c r="E22" s="55" t="s">
        <v>35</v>
      </c>
      <c r="F22" s="55" t="s">
        <v>35</v>
      </c>
      <c r="G22" s="55" t="s">
        <v>35</v>
      </c>
      <c r="H22" s="55" t="s">
        <v>35</v>
      </c>
      <c r="I22" s="55">
        <v>0</v>
      </c>
      <c r="J22" s="55">
        <v>194.317085037</v>
      </c>
    </row>
    <row r="23" spans="1:11" x14ac:dyDescent="0.25">
      <c r="A23" s="31"/>
      <c r="B23" s="4"/>
      <c r="C23" s="10"/>
      <c r="D23" s="17"/>
      <c r="K23" s="32"/>
    </row>
    <row r="24" spans="1:11" ht="15.75" x14ac:dyDescent="0.3">
      <c r="A24" s="31"/>
      <c r="B24" s="46" t="s">
        <v>42</v>
      </c>
      <c r="C24" s="10"/>
      <c r="D24" s="17"/>
      <c r="K24" s="32"/>
    </row>
    <row r="25" spans="1:11" ht="15.75" x14ac:dyDescent="0.3">
      <c r="A25" s="31"/>
      <c r="B25" s="47" t="s">
        <v>43</v>
      </c>
      <c r="C25" s="33"/>
      <c r="D25" s="34"/>
      <c r="E25" s="35"/>
      <c r="F25" s="35"/>
      <c r="G25" s="35"/>
      <c r="H25" s="35"/>
      <c r="I25" s="35"/>
      <c r="J25" s="35"/>
      <c r="K25" s="32"/>
    </row>
    <row r="26" spans="1:11" x14ac:dyDescent="0.25">
      <c r="B26" s="4"/>
      <c r="C26" s="10"/>
      <c r="D26" s="17"/>
    </row>
    <row r="27" spans="1:11" x14ac:dyDescent="0.25">
      <c r="B27" s="4"/>
      <c r="C27" s="10"/>
      <c r="D27" s="17"/>
    </row>
    <row r="28" spans="1:11" x14ac:dyDescent="0.25">
      <c r="B28" s="76" t="s">
        <v>44</v>
      </c>
      <c r="C28" s="10"/>
      <c r="D28" s="17"/>
    </row>
    <row r="29" spans="1:11" x14ac:dyDescent="0.25">
      <c r="B29" s="77" t="s">
        <v>45</v>
      </c>
      <c r="C29" s="10"/>
      <c r="D29" s="17"/>
    </row>
    <row r="30" spans="1:11" ht="15.75" x14ac:dyDescent="0.25">
      <c r="B30" s="7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10"/>
      <c r="D30" s="17"/>
    </row>
    <row r="31" spans="1:11" x14ac:dyDescent="0.25">
      <c r="B31" s="77" t="str">
        <f>CONCATENATE(CHAR(169)," European Union / Copernicus Emergency Management Service")</f>
        <v>© European Union / Copernicus Emergency Management Service</v>
      </c>
      <c r="C31" s="10"/>
      <c r="D31" s="17"/>
    </row>
    <row r="32" spans="1:11" x14ac:dyDescent="0.25">
      <c r="B32" s="4"/>
      <c r="C32" s="10"/>
      <c r="D32" s="17"/>
    </row>
    <row r="33" spans="2:4" x14ac:dyDescent="0.25">
      <c r="B33" s="4"/>
      <c r="C33" s="10"/>
      <c r="D33" s="17"/>
    </row>
    <row r="34" spans="2:4" x14ac:dyDescent="0.25">
      <c r="B34" s="4"/>
      <c r="C34" s="10"/>
      <c r="D34" s="17"/>
    </row>
    <row r="35" spans="2:4" x14ac:dyDescent="0.25">
      <c r="B35" s="4"/>
      <c r="C35" s="10"/>
      <c r="D35" s="17"/>
    </row>
    <row r="36" spans="2:4" x14ac:dyDescent="0.25">
      <c r="B36" s="4"/>
      <c r="C36" s="10"/>
      <c r="D36" s="17"/>
    </row>
    <row r="37" spans="2:4" x14ac:dyDescent="0.25">
      <c r="B37" s="4"/>
      <c r="C37" s="10"/>
      <c r="D37" s="17"/>
    </row>
    <row r="38" spans="2:4" x14ac:dyDescent="0.25">
      <c r="B38" s="4"/>
      <c r="C38" s="10"/>
      <c r="D38" s="17"/>
    </row>
    <row r="39" spans="2:4" x14ac:dyDescent="0.25">
      <c r="B39" s="4"/>
      <c r="C39" s="10"/>
      <c r="D39" s="17"/>
    </row>
    <row r="40" spans="2:4" x14ac:dyDescent="0.25">
      <c r="B40" s="4"/>
      <c r="C40" s="10"/>
      <c r="D40" s="17"/>
    </row>
    <row r="41" spans="2:4" x14ac:dyDescent="0.25">
      <c r="B41" s="4"/>
      <c r="C41" s="10"/>
      <c r="D41" s="17"/>
    </row>
    <row r="42" spans="2:4" x14ac:dyDescent="0.25">
      <c r="B42" s="4"/>
      <c r="C42" s="10"/>
      <c r="D42" s="17"/>
    </row>
    <row r="43" spans="2:4" x14ac:dyDescent="0.25">
      <c r="B43" s="4"/>
      <c r="C43" s="10"/>
      <c r="D43" s="17"/>
    </row>
    <row r="44" spans="2:4" x14ac:dyDescent="0.25">
      <c r="B44" s="4"/>
      <c r="C44" s="10"/>
      <c r="D44" s="17"/>
    </row>
    <row r="45" spans="2:4" x14ac:dyDescent="0.25">
      <c r="B45" s="4"/>
      <c r="C45" s="10"/>
      <c r="D45" s="17"/>
    </row>
    <row r="46" spans="2:4" x14ac:dyDescent="0.25">
      <c r="B46" s="4"/>
      <c r="C46" s="12"/>
      <c r="D46" s="17"/>
    </row>
    <row r="47" spans="2:4" x14ac:dyDescent="0.25">
      <c r="B47" s="4"/>
      <c r="C47" s="12"/>
      <c r="D47" s="17"/>
    </row>
    <row r="48" spans="2:4" x14ac:dyDescent="0.25">
      <c r="B48" s="4"/>
      <c r="C48" s="12"/>
      <c r="D48" s="17"/>
    </row>
    <row r="49" spans="2:4" x14ac:dyDescent="0.25">
      <c r="B49" s="4"/>
      <c r="C49" s="12"/>
      <c r="D49" s="17"/>
    </row>
    <row r="50" spans="2:4" x14ac:dyDescent="0.25">
      <c r="B50" s="4"/>
      <c r="C50" s="12"/>
      <c r="D50" s="17"/>
    </row>
    <row r="51" spans="2:4" x14ac:dyDescent="0.25">
      <c r="B51" s="4"/>
      <c r="C51" s="12"/>
      <c r="D51" s="17"/>
    </row>
    <row r="52" spans="2:4" x14ac:dyDescent="0.25">
      <c r="B52" s="4"/>
      <c r="C52" s="12"/>
      <c r="D52" s="17"/>
    </row>
    <row r="53" spans="2:4" x14ac:dyDescent="0.25">
      <c r="B53" s="4"/>
      <c r="C53" s="12"/>
      <c r="D53" s="17"/>
    </row>
    <row r="54" spans="2:4" x14ac:dyDescent="0.25">
      <c r="B54" s="4"/>
      <c r="C54" s="12"/>
      <c r="D54" s="17"/>
    </row>
    <row r="55" spans="2:4" x14ac:dyDescent="0.25">
      <c r="B55" s="4"/>
      <c r="C55" s="12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</sheetData>
  <mergeCells count="5">
    <mergeCell ref="C4:D4"/>
    <mergeCell ref="E5:H5"/>
    <mergeCell ref="E6:H6"/>
    <mergeCell ref="E7:G7"/>
    <mergeCell ref="B15:D1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8"/>
  <sheetViews>
    <sheetView showGridLines="0" tabSelected="1" zoomScale="70" zoomScaleNormal="70" workbookViewId="0">
      <selection activeCell="O6" sqref="O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49" t="s">
        <v>5</v>
      </c>
    </row>
    <row r="3" spans="1:11" ht="15.75" x14ac:dyDescent="0.3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3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ht="15.75" x14ac:dyDescent="0.3">
      <c r="B5" s="28" t="s">
        <v>13</v>
      </c>
      <c r="C5" s="29" t="s">
        <v>14</v>
      </c>
      <c r="D5" s="81"/>
      <c r="E5" s="82"/>
      <c r="F5" s="82"/>
      <c r="G5" s="83"/>
      <c r="H5" s="28"/>
      <c r="I5" s="30">
        <v>0.231324357807</v>
      </c>
    </row>
    <row r="6" spans="1:11" ht="15.75" x14ac:dyDescent="0.3">
      <c r="B6" s="28" t="s">
        <v>61</v>
      </c>
      <c r="C6" s="29" t="s">
        <v>14</v>
      </c>
      <c r="D6" s="81"/>
      <c r="E6" s="82"/>
      <c r="F6" s="82"/>
      <c r="G6" s="83"/>
      <c r="H6" s="28"/>
      <c r="I6" s="30">
        <v>87.566987987600001</v>
      </c>
    </row>
    <row r="7" spans="1:11" ht="15.75" x14ac:dyDescent="0.3">
      <c r="B7" s="8" t="s">
        <v>15</v>
      </c>
      <c r="C7" s="8"/>
      <c r="D7" s="84"/>
      <c r="E7" s="85"/>
      <c r="F7" s="85"/>
      <c r="G7" s="24"/>
      <c r="H7" s="72">
        <v>10</v>
      </c>
      <c r="I7" s="73">
        <v>6400</v>
      </c>
      <c r="J7" s="3"/>
      <c r="K7" s="3"/>
    </row>
    <row r="8" spans="1:11" x14ac:dyDescent="0.25">
      <c r="B8" s="38" t="s">
        <v>17</v>
      </c>
      <c r="C8" s="39" t="s">
        <v>19</v>
      </c>
      <c r="D8" s="40"/>
      <c r="E8" s="41">
        <v>0</v>
      </c>
      <c r="F8" s="42">
        <v>0</v>
      </c>
      <c r="G8" s="42">
        <v>12</v>
      </c>
      <c r="H8" s="42">
        <v>12</v>
      </c>
      <c r="I8" s="42">
        <v>12</v>
      </c>
    </row>
    <row r="9" spans="1:11" x14ac:dyDescent="0.25">
      <c r="B9" s="38" t="s">
        <v>21</v>
      </c>
      <c r="C9" s="39" t="s">
        <v>24</v>
      </c>
      <c r="D9" s="43"/>
      <c r="E9" s="44">
        <v>2.7614125059199999E-2</v>
      </c>
      <c r="F9" s="45">
        <v>0.29397110194199999</v>
      </c>
      <c r="G9" s="45">
        <v>2.3396733994190999</v>
      </c>
      <c r="H9" s="45">
        <v>2.6612586264203002</v>
      </c>
      <c r="I9" s="45">
        <v>2.6612586264203002</v>
      </c>
    </row>
    <row r="10" spans="1:11" x14ac:dyDescent="0.25">
      <c r="B10" s="6"/>
      <c r="C10" s="21" t="s">
        <v>14</v>
      </c>
      <c r="D10" s="19"/>
      <c r="E10" s="36">
        <v>0</v>
      </c>
      <c r="F10" s="37">
        <v>0</v>
      </c>
      <c r="G10" s="37">
        <v>0</v>
      </c>
      <c r="H10" s="37">
        <v>0</v>
      </c>
      <c r="I10" s="37">
        <v>3.4155387313599999</v>
      </c>
    </row>
    <row r="11" spans="1:11" x14ac:dyDescent="0.25">
      <c r="B11" s="38" t="s">
        <v>27</v>
      </c>
      <c r="C11" s="39" t="s">
        <v>24</v>
      </c>
      <c r="D11" s="43"/>
      <c r="E11" s="44">
        <v>0</v>
      </c>
      <c r="F11" s="45">
        <v>0</v>
      </c>
      <c r="G11" s="45">
        <v>0</v>
      </c>
      <c r="H11" s="45">
        <v>0</v>
      </c>
      <c r="I11" s="45">
        <v>7.1472182072100002E-2</v>
      </c>
    </row>
    <row r="12" spans="1:11" ht="39.950000000000003" customHeight="1" x14ac:dyDescent="0.25">
      <c r="B12" s="86"/>
      <c r="C12" s="83"/>
      <c r="D12" s="74" t="s">
        <v>29</v>
      </c>
      <c r="E12" s="74" t="s">
        <v>30</v>
      </c>
      <c r="F12" s="74" t="s">
        <v>31</v>
      </c>
      <c r="G12" s="74" t="s">
        <v>32</v>
      </c>
      <c r="H12" s="75" t="s">
        <v>11</v>
      </c>
      <c r="I12" s="74" t="s">
        <v>12</v>
      </c>
    </row>
    <row r="13" spans="1:11" x14ac:dyDescent="0.25">
      <c r="B13" s="38" t="s">
        <v>33</v>
      </c>
      <c r="C13" s="39" t="s">
        <v>14</v>
      </c>
      <c r="D13" s="44" t="s">
        <v>35</v>
      </c>
      <c r="E13" s="44" t="s">
        <v>35</v>
      </c>
      <c r="F13" s="45" t="s">
        <v>35</v>
      </c>
      <c r="G13" s="45" t="s">
        <v>35</v>
      </c>
      <c r="H13" s="45">
        <v>87.798312221122998</v>
      </c>
      <c r="I13" s="45">
        <v>13266.766036397001</v>
      </c>
    </row>
    <row r="14" spans="1:11" x14ac:dyDescent="0.25">
      <c r="A14" s="31"/>
      <c r="B14" s="22"/>
      <c r="C14" s="22"/>
      <c r="D14" s="23"/>
      <c r="E14" s="23"/>
      <c r="F14" s="23"/>
      <c r="G14" s="23"/>
      <c r="H14" s="23"/>
      <c r="I14" s="23"/>
      <c r="J14" s="32"/>
    </row>
    <row r="15" spans="1:11" ht="15.75" x14ac:dyDescent="0.3">
      <c r="A15" s="31"/>
      <c r="B15" s="46" t="s">
        <v>42</v>
      </c>
      <c r="C15" s="4"/>
      <c r="J15" s="32"/>
    </row>
    <row r="16" spans="1:11" ht="15.75" x14ac:dyDescent="0.3">
      <c r="A16" s="31"/>
      <c r="B16" s="46" t="s">
        <v>43</v>
      </c>
      <c r="C16" s="4"/>
      <c r="J16" s="32"/>
    </row>
    <row r="17" spans="1:10" ht="15.75" x14ac:dyDescent="0.3">
      <c r="A17" s="31"/>
      <c r="B17" s="47" t="s">
        <v>46</v>
      </c>
      <c r="C17" s="48"/>
      <c r="D17" s="35"/>
      <c r="E17" s="35"/>
      <c r="F17" s="35"/>
      <c r="G17" s="35"/>
      <c r="H17" s="35"/>
      <c r="I17" s="35"/>
      <c r="J17" s="32"/>
    </row>
    <row r="18" spans="1:10" x14ac:dyDescent="0.25">
      <c r="B18" s="4"/>
      <c r="C18" s="4"/>
    </row>
    <row r="19" spans="1:10" x14ac:dyDescent="0.25">
      <c r="B19" s="4"/>
      <c r="C19" s="4"/>
    </row>
    <row r="20" spans="1:10" x14ac:dyDescent="0.25">
      <c r="B20" s="76" t="s">
        <v>44</v>
      </c>
      <c r="C20" s="4"/>
    </row>
    <row r="21" spans="1:10" x14ac:dyDescent="0.25">
      <c r="B21" s="77" t="s">
        <v>45</v>
      </c>
      <c r="C21" s="4"/>
    </row>
    <row r="22" spans="1:10" ht="15.75" x14ac:dyDescent="0.25">
      <c r="B22" s="7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4"/>
    </row>
    <row r="23" spans="1:10" x14ac:dyDescent="0.25">
      <c r="B23" s="77" t="str">
        <f>CONCATENATE(CHAR(169)," European Union / Copernicus Emergency Management Service")</f>
        <v>© European Union / Copernicus Emergency Management Service</v>
      </c>
      <c r="C23" s="4"/>
    </row>
    <row r="24" spans="1:10" x14ac:dyDescent="0.25">
      <c r="B24" s="4"/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</sheetData>
  <mergeCells count="4">
    <mergeCell ref="D5:G5"/>
    <mergeCell ref="D6:G6"/>
    <mergeCell ref="D7:F7"/>
    <mergeCell ref="B12:C12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5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0" t="s">
        <v>5</v>
      </c>
    </row>
    <row r="2" spans="1:8" x14ac:dyDescent="0.25">
      <c r="B2" s="50" t="s">
        <v>47</v>
      </c>
    </row>
    <row r="4" spans="1:8" x14ac:dyDescent="0.25">
      <c r="A4" s="77" t="s">
        <v>48</v>
      </c>
      <c r="B4" s="77" t="s">
        <v>49</v>
      </c>
      <c r="C4" s="77" t="s">
        <v>50</v>
      </c>
      <c r="D4" s="77" t="s">
        <v>51</v>
      </c>
      <c r="E4" s="77" t="s">
        <v>52</v>
      </c>
      <c r="F4" s="77" t="s">
        <v>53</v>
      </c>
      <c r="G4" s="77" t="s">
        <v>54</v>
      </c>
      <c r="H4" s="77" t="s">
        <v>55</v>
      </c>
    </row>
    <row r="5" spans="1:8" x14ac:dyDescent="0.25">
      <c r="A5">
        <v>0</v>
      </c>
      <c r="B5" t="s">
        <v>13</v>
      </c>
      <c r="C5" t="s">
        <v>56</v>
      </c>
      <c r="D5" t="s">
        <v>57</v>
      </c>
      <c r="E5" t="s">
        <v>58</v>
      </c>
      <c r="F5">
        <v>2</v>
      </c>
      <c r="G5">
        <v>1</v>
      </c>
      <c r="H5">
        <v>0.231324357807</v>
      </c>
    </row>
    <row r="6" spans="1:8" x14ac:dyDescent="0.25">
      <c r="A6">
        <v>1</v>
      </c>
      <c r="B6" t="s">
        <v>59</v>
      </c>
      <c r="C6" t="s">
        <v>60</v>
      </c>
      <c r="D6" t="s">
        <v>57</v>
      </c>
      <c r="E6" t="s">
        <v>61</v>
      </c>
      <c r="F6">
        <v>2</v>
      </c>
      <c r="G6">
        <v>108</v>
      </c>
      <c r="H6">
        <v>87.566987987600001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0" t="s">
        <v>5</v>
      </c>
    </row>
    <row r="2" spans="1:12" x14ac:dyDescent="0.25">
      <c r="B2" s="50" t="s">
        <v>62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70</v>
      </c>
    </row>
    <row r="5" spans="1:12" x14ac:dyDescent="0.25">
      <c r="A5">
        <v>0</v>
      </c>
      <c r="B5">
        <v>12</v>
      </c>
      <c r="C5" t="s">
        <v>71</v>
      </c>
      <c r="D5">
        <v>127</v>
      </c>
      <c r="E5" t="s">
        <v>20</v>
      </c>
      <c r="F5" t="s">
        <v>72</v>
      </c>
      <c r="G5" t="s">
        <v>73</v>
      </c>
      <c r="H5">
        <v>2</v>
      </c>
      <c r="I5">
        <v>1</v>
      </c>
      <c r="J5" t="s">
        <v>58</v>
      </c>
      <c r="K5">
        <v>2</v>
      </c>
      <c r="L5">
        <v>2</v>
      </c>
    </row>
    <row r="6" spans="1:12" x14ac:dyDescent="0.25">
      <c r="A6">
        <v>1</v>
      </c>
      <c r="B6">
        <v>11</v>
      </c>
      <c r="C6" t="s">
        <v>18</v>
      </c>
      <c r="D6">
        <v>997</v>
      </c>
      <c r="E6" t="s">
        <v>58</v>
      </c>
      <c r="F6" t="s">
        <v>72</v>
      </c>
      <c r="G6" t="s">
        <v>73</v>
      </c>
      <c r="H6">
        <v>2</v>
      </c>
      <c r="I6">
        <v>1</v>
      </c>
      <c r="J6" t="s">
        <v>58</v>
      </c>
      <c r="K6">
        <v>10</v>
      </c>
      <c r="L6">
        <v>10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0" t="s">
        <v>5</v>
      </c>
    </row>
    <row r="2" spans="1:12" x14ac:dyDescent="0.25">
      <c r="B2" s="50" t="s">
        <v>74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75</v>
      </c>
    </row>
    <row r="5" spans="1:12" x14ac:dyDescent="0.25">
      <c r="A5">
        <v>0</v>
      </c>
      <c r="B5">
        <v>215</v>
      </c>
      <c r="C5" t="s">
        <v>76</v>
      </c>
      <c r="D5">
        <v>2152</v>
      </c>
      <c r="E5" t="s">
        <v>28</v>
      </c>
      <c r="F5" t="s">
        <v>77</v>
      </c>
      <c r="G5" t="s">
        <v>58</v>
      </c>
      <c r="H5">
        <v>997</v>
      </c>
      <c r="I5">
        <v>994</v>
      </c>
      <c r="J5" t="s">
        <v>58</v>
      </c>
      <c r="K5">
        <v>1</v>
      </c>
      <c r="L5">
        <v>7.1472182072100002E-2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0" t="s">
        <v>5</v>
      </c>
    </row>
    <row r="2" spans="1:12" x14ac:dyDescent="0.25">
      <c r="B2" s="50" t="s">
        <v>78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55</v>
      </c>
    </row>
    <row r="5" spans="1:12" x14ac:dyDescent="0.25">
      <c r="A5">
        <v>0</v>
      </c>
      <c r="B5">
        <v>213</v>
      </c>
      <c r="C5" t="s">
        <v>79</v>
      </c>
      <c r="D5">
        <v>2130</v>
      </c>
      <c r="E5" t="s">
        <v>22</v>
      </c>
      <c r="F5" t="s">
        <v>80</v>
      </c>
      <c r="G5" t="s">
        <v>58</v>
      </c>
      <c r="H5">
        <v>2</v>
      </c>
      <c r="I5">
        <v>994</v>
      </c>
      <c r="J5" t="s">
        <v>58</v>
      </c>
      <c r="K5">
        <v>2</v>
      </c>
      <c r="L5">
        <v>3.4155387313599999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0" t="s">
        <v>5</v>
      </c>
    </row>
    <row r="2" spans="1:12" x14ac:dyDescent="0.25">
      <c r="B2" s="50" t="s">
        <v>81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75</v>
      </c>
    </row>
    <row r="5" spans="1:12" x14ac:dyDescent="0.25">
      <c r="A5">
        <v>0</v>
      </c>
      <c r="B5">
        <v>211</v>
      </c>
      <c r="C5" t="s">
        <v>82</v>
      </c>
      <c r="D5">
        <v>21121</v>
      </c>
      <c r="E5" t="s">
        <v>23</v>
      </c>
      <c r="F5" t="s">
        <v>72</v>
      </c>
      <c r="G5" t="s">
        <v>58</v>
      </c>
      <c r="H5">
        <v>997</v>
      </c>
      <c r="I5">
        <v>994</v>
      </c>
      <c r="J5" t="s">
        <v>58</v>
      </c>
      <c r="K5">
        <v>2</v>
      </c>
      <c r="L5">
        <v>0.248462682775</v>
      </c>
    </row>
    <row r="6" spans="1:12" x14ac:dyDescent="0.25">
      <c r="A6">
        <v>1</v>
      </c>
      <c r="B6">
        <v>211</v>
      </c>
      <c r="C6" t="s">
        <v>82</v>
      </c>
      <c r="D6">
        <v>21122</v>
      </c>
      <c r="E6" t="s">
        <v>25</v>
      </c>
      <c r="F6" t="s">
        <v>72</v>
      </c>
      <c r="G6" t="s">
        <v>58</v>
      </c>
      <c r="H6">
        <v>997</v>
      </c>
      <c r="I6">
        <v>994</v>
      </c>
      <c r="J6" t="s">
        <v>58</v>
      </c>
      <c r="K6">
        <v>5</v>
      </c>
      <c r="L6">
        <v>0.92225571348000002</v>
      </c>
    </row>
    <row r="7" spans="1:12" x14ac:dyDescent="0.25">
      <c r="A7">
        <v>2</v>
      </c>
      <c r="B7">
        <v>211</v>
      </c>
      <c r="C7" t="s">
        <v>82</v>
      </c>
      <c r="D7">
        <v>21124</v>
      </c>
      <c r="E7" t="s">
        <v>26</v>
      </c>
      <c r="F7" t="s">
        <v>8</v>
      </c>
      <c r="G7" t="s">
        <v>58</v>
      </c>
      <c r="H7">
        <v>2</v>
      </c>
      <c r="I7">
        <v>994</v>
      </c>
      <c r="J7" t="s">
        <v>58</v>
      </c>
      <c r="K7">
        <v>1</v>
      </c>
      <c r="L7">
        <v>2.7614125059199999E-2</v>
      </c>
    </row>
    <row r="8" spans="1:12" x14ac:dyDescent="0.25">
      <c r="A8">
        <v>3</v>
      </c>
      <c r="B8">
        <v>211</v>
      </c>
      <c r="C8" t="s">
        <v>82</v>
      </c>
      <c r="D8">
        <v>21124</v>
      </c>
      <c r="E8" t="s">
        <v>26</v>
      </c>
      <c r="F8" t="s">
        <v>72</v>
      </c>
      <c r="G8" t="s">
        <v>58</v>
      </c>
      <c r="H8">
        <v>2</v>
      </c>
      <c r="I8">
        <v>994</v>
      </c>
      <c r="J8" t="s">
        <v>58</v>
      </c>
      <c r="K8">
        <v>1</v>
      </c>
      <c r="L8">
        <v>2.46924564641E-2</v>
      </c>
    </row>
    <row r="9" spans="1:12" x14ac:dyDescent="0.25">
      <c r="A9">
        <v>4</v>
      </c>
      <c r="B9">
        <v>211</v>
      </c>
      <c r="C9" t="s">
        <v>82</v>
      </c>
      <c r="D9">
        <v>21124</v>
      </c>
      <c r="E9" t="s">
        <v>26</v>
      </c>
      <c r="F9" t="s">
        <v>9</v>
      </c>
      <c r="G9" t="s">
        <v>58</v>
      </c>
      <c r="H9">
        <v>997</v>
      </c>
      <c r="I9">
        <v>994</v>
      </c>
      <c r="J9" t="s">
        <v>58</v>
      </c>
      <c r="K9">
        <v>2</v>
      </c>
      <c r="L9">
        <v>0.29397110194199999</v>
      </c>
    </row>
    <row r="10" spans="1:12" x14ac:dyDescent="0.25">
      <c r="A10">
        <v>5</v>
      </c>
      <c r="B10">
        <v>211</v>
      </c>
      <c r="C10" t="s">
        <v>82</v>
      </c>
      <c r="D10">
        <v>21124</v>
      </c>
      <c r="E10" t="s">
        <v>26</v>
      </c>
      <c r="F10" t="s">
        <v>72</v>
      </c>
      <c r="G10" t="s">
        <v>58</v>
      </c>
      <c r="H10">
        <v>997</v>
      </c>
      <c r="I10">
        <v>994</v>
      </c>
      <c r="J10" t="s">
        <v>58</v>
      </c>
      <c r="K10">
        <v>9</v>
      </c>
      <c r="L10">
        <v>1.1442625467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0" t="s">
        <v>5</v>
      </c>
    </row>
    <row r="2" spans="1:12" x14ac:dyDescent="0.25">
      <c r="B2" s="50" t="s">
        <v>83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75</v>
      </c>
    </row>
    <row r="5" spans="1:12" x14ac:dyDescent="0.25">
      <c r="A5">
        <v>0</v>
      </c>
      <c r="B5">
        <v>211</v>
      </c>
      <c r="C5" t="s">
        <v>82</v>
      </c>
      <c r="D5">
        <v>21124</v>
      </c>
      <c r="E5" t="s">
        <v>26</v>
      </c>
      <c r="F5" t="s">
        <v>9</v>
      </c>
      <c r="G5" t="s">
        <v>58</v>
      </c>
      <c r="H5">
        <v>997</v>
      </c>
      <c r="I5">
        <v>994</v>
      </c>
      <c r="J5" t="s">
        <v>58</v>
      </c>
      <c r="K5">
        <v>1</v>
      </c>
      <c r="L5">
        <v>2.5419951160299999E-2</v>
      </c>
    </row>
    <row r="6" spans="1:12" x14ac:dyDescent="0.25">
      <c r="A6">
        <v>1</v>
      </c>
      <c r="B6">
        <v>211</v>
      </c>
      <c r="C6" t="s">
        <v>82</v>
      </c>
      <c r="D6">
        <v>21124</v>
      </c>
      <c r="E6" t="s">
        <v>26</v>
      </c>
      <c r="F6" t="s">
        <v>72</v>
      </c>
      <c r="G6" t="s">
        <v>58</v>
      </c>
      <c r="H6">
        <v>997</v>
      </c>
      <c r="I6">
        <v>994</v>
      </c>
      <c r="J6" t="s">
        <v>58</v>
      </c>
      <c r="K6">
        <v>2</v>
      </c>
      <c r="L6">
        <v>3.2157383978199998E-2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0" t="s">
        <v>5</v>
      </c>
    </row>
    <row r="2" spans="1:12" x14ac:dyDescent="0.25">
      <c r="B2" s="50" t="s">
        <v>84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55</v>
      </c>
    </row>
    <row r="5" spans="1:12" x14ac:dyDescent="0.25">
      <c r="A5">
        <v>0</v>
      </c>
      <c r="B5">
        <v>2</v>
      </c>
      <c r="C5" t="s">
        <v>85</v>
      </c>
      <c r="D5">
        <v>21</v>
      </c>
      <c r="E5" t="s">
        <v>36</v>
      </c>
      <c r="F5" t="s">
        <v>77</v>
      </c>
      <c r="G5" t="s">
        <v>58</v>
      </c>
      <c r="H5">
        <v>997</v>
      </c>
      <c r="I5">
        <v>992</v>
      </c>
      <c r="J5" t="s">
        <v>58</v>
      </c>
      <c r="K5">
        <v>20</v>
      </c>
      <c r="L5">
        <v>1764.5561809999999</v>
      </c>
    </row>
    <row r="6" spans="1:12" x14ac:dyDescent="0.25">
      <c r="A6">
        <v>1</v>
      </c>
      <c r="B6">
        <v>2</v>
      </c>
      <c r="C6" t="s">
        <v>85</v>
      </c>
      <c r="D6">
        <v>22</v>
      </c>
      <c r="E6" t="s">
        <v>86</v>
      </c>
      <c r="F6" t="s">
        <v>77</v>
      </c>
      <c r="G6" t="s">
        <v>58</v>
      </c>
      <c r="H6">
        <v>997</v>
      </c>
      <c r="I6">
        <v>992</v>
      </c>
      <c r="J6" t="s">
        <v>58</v>
      </c>
      <c r="K6">
        <v>2</v>
      </c>
      <c r="L6">
        <v>514.79296478000003</v>
      </c>
    </row>
    <row r="7" spans="1:12" x14ac:dyDescent="0.25">
      <c r="A7">
        <v>2</v>
      </c>
      <c r="B7">
        <v>2</v>
      </c>
      <c r="C7" t="s">
        <v>85</v>
      </c>
      <c r="D7">
        <v>24</v>
      </c>
      <c r="E7" t="s">
        <v>87</v>
      </c>
      <c r="F7" t="s">
        <v>77</v>
      </c>
      <c r="G7" t="s">
        <v>58</v>
      </c>
      <c r="H7">
        <v>997</v>
      </c>
      <c r="I7">
        <v>992</v>
      </c>
      <c r="J7" t="s">
        <v>58</v>
      </c>
      <c r="K7">
        <v>27</v>
      </c>
      <c r="L7">
        <v>5558.0215627600001</v>
      </c>
    </row>
    <row r="8" spans="1:12" x14ac:dyDescent="0.25">
      <c r="A8">
        <v>3</v>
      </c>
      <c r="B8">
        <v>3</v>
      </c>
      <c r="C8" t="s">
        <v>88</v>
      </c>
      <c r="D8">
        <v>31</v>
      </c>
      <c r="E8" t="s">
        <v>89</v>
      </c>
      <c r="F8" t="s">
        <v>77</v>
      </c>
      <c r="G8" t="s">
        <v>58</v>
      </c>
      <c r="H8">
        <v>997</v>
      </c>
      <c r="I8">
        <v>992</v>
      </c>
      <c r="J8" t="s">
        <v>58</v>
      </c>
      <c r="K8">
        <v>27</v>
      </c>
      <c r="L8">
        <v>3870.6045837800002</v>
      </c>
    </row>
    <row r="9" spans="1:12" x14ac:dyDescent="0.25">
      <c r="A9">
        <v>4</v>
      </c>
      <c r="B9">
        <v>3</v>
      </c>
      <c r="C9" t="s">
        <v>88</v>
      </c>
      <c r="D9">
        <v>32</v>
      </c>
      <c r="E9" t="s">
        <v>39</v>
      </c>
      <c r="F9" t="s">
        <v>77</v>
      </c>
      <c r="G9" t="s">
        <v>58</v>
      </c>
      <c r="H9">
        <v>997</v>
      </c>
      <c r="I9">
        <v>992</v>
      </c>
      <c r="J9" t="s">
        <v>58</v>
      </c>
      <c r="K9">
        <v>11</v>
      </c>
      <c r="L9">
        <v>1211.90305315</v>
      </c>
    </row>
    <row r="10" spans="1:12" x14ac:dyDescent="0.25">
      <c r="A10">
        <v>5</v>
      </c>
      <c r="B10">
        <v>3</v>
      </c>
      <c r="C10" t="s">
        <v>88</v>
      </c>
      <c r="D10">
        <v>33</v>
      </c>
      <c r="E10" t="s">
        <v>41</v>
      </c>
      <c r="F10" t="s">
        <v>77</v>
      </c>
      <c r="G10" t="s">
        <v>58</v>
      </c>
      <c r="H10">
        <v>997</v>
      </c>
      <c r="I10">
        <v>992</v>
      </c>
      <c r="J10" t="s">
        <v>58</v>
      </c>
      <c r="K10">
        <v>3</v>
      </c>
      <c r="L10">
        <v>194.317085037</v>
      </c>
    </row>
    <row r="11" spans="1:12" x14ac:dyDescent="0.25">
      <c r="A11">
        <v>6</v>
      </c>
      <c r="B11">
        <v>998</v>
      </c>
      <c r="C11" t="s">
        <v>40</v>
      </c>
      <c r="D11">
        <v>998</v>
      </c>
      <c r="E11" t="s">
        <v>40</v>
      </c>
      <c r="F11" t="s">
        <v>77</v>
      </c>
      <c r="G11" t="s">
        <v>58</v>
      </c>
      <c r="H11">
        <v>997</v>
      </c>
      <c r="I11">
        <v>992</v>
      </c>
      <c r="J11" t="s">
        <v>58</v>
      </c>
      <c r="K11">
        <v>7</v>
      </c>
      <c r="L11">
        <v>152.57060589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0" t="s">
        <v>5</v>
      </c>
    </row>
    <row r="2" spans="1:12" x14ac:dyDescent="0.25">
      <c r="B2" s="50" t="s">
        <v>90</v>
      </c>
    </row>
    <row r="4" spans="1:12" x14ac:dyDescent="0.25">
      <c r="A4" s="77" t="s">
        <v>48</v>
      </c>
      <c r="B4" s="77" t="s">
        <v>63</v>
      </c>
      <c r="C4" s="77" t="s">
        <v>64</v>
      </c>
      <c r="D4" s="77" t="s">
        <v>65</v>
      </c>
      <c r="E4" s="77" t="s">
        <v>66</v>
      </c>
      <c r="F4" s="77" t="s">
        <v>67</v>
      </c>
      <c r="G4" s="77" t="s">
        <v>52</v>
      </c>
      <c r="H4" s="77" t="s">
        <v>53</v>
      </c>
      <c r="I4" s="77" t="s">
        <v>68</v>
      </c>
      <c r="J4" s="77" t="s">
        <v>69</v>
      </c>
      <c r="K4" s="77" t="s">
        <v>54</v>
      </c>
      <c r="L4" s="77" t="s">
        <v>55</v>
      </c>
    </row>
    <row r="5" spans="1:12" x14ac:dyDescent="0.25">
      <c r="A5">
        <v>0</v>
      </c>
      <c r="B5">
        <v>2</v>
      </c>
      <c r="C5" t="s">
        <v>85</v>
      </c>
      <c r="D5">
        <v>21</v>
      </c>
      <c r="E5" t="s">
        <v>36</v>
      </c>
      <c r="F5" t="s">
        <v>77</v>
      </c>
      <c r="G5" t="s">
        <v>58</v>
      </c>
      <c r="H5">
        <v>997</v>
      </c>
      <c r="I5">
        <v>992</v>
      </c>
      <c r="J5" t="s">
        <v>58</v>
      </c>
      <c r="K5">
        <v>7</v>
      </c>
      <c r="L5">
        <v>30.516977168899999</v>
      </c>
    </row>
    <row r="6" spans="1:12" x14ac:dyDescent="0.25">
      <c r="A6">
        <v>1</v>
      </c>
      <c r="B6">
        <v>2</v>
      </c>
      <c r="C6" t="s">
        <v>85</v>
      </c>
      <c r="D6">
        <v>22</v>
      </c>
      <c r="E6" t="s">
        <v>86</v>
      </c>
      <c r="F6" t="s">
        <v>77</v>
      </c>
      <c r="G6" t="s">
        <v>58</v>
      </c>
      <c r="H6">
        <v>997</v>
      </c>
      <c r="I6">
        <v>992</v>
      </c>
      <c r="J6" t="s">
        <v>58</v>
      </c>
      <c r="K6">
        <v>2</v>
      </c>
      <c r="L6">
        <v>1.3164309947599999</v>
      </c>
    </row>
    <row r="7" spans="1:12" x14ac:dyDescent="0.25">
      <c r="A7">
        <v>2</v>
      </c>
      <c r="B7">
        <v>2</v>
      </c>
      <c r="C7" t="s">
        <v>85</v>
      </c>
      <c r="D7">
        <v>24</v>
      </c>
      <c r="E7" t="s">
        <v>87</v>
      </c>
      <c r="F7" t="s">
        <v>77</v>
      </c>
      <c r="G7" t="s">
        <v>58</v>
      </c>
      <c r="H7">
        <v>997</v>
      </c>
      <c r="I7">
        <v>992</v>
      </c>
      <c r="J7" t="s">
        <v>58</v>
      </c>
      <c r="K7">
        <v>11</v>
      </c>
      <c r="L7">
        <v>52.813465071400003</v>
      </c>
    </row>
    <row r="8" spans="1:12" x14ac:dyDescent="0.25">
      <c r="A8">
        <v>3</v>
      </c>
      <c r="B8">
        <v>3</v>
      </c>
      <c r="C8" t="s">
        <v>88</v>
      </c>
      <c r="D8">
        <v>31</v>
      </c>
      <c r="E8" t="s">
        <v>89</v>
      </c>
      <c r="F8" t="s">
        <v>77</v>
      </c>
      <c r="G8" t="s">
        <v>58</v>
      </c>
      <c r="H8">
        <v>997</v>
      </c>
      <c r="I8">
        <v>992</v>
      </c>
      <c r="J8" t="s">
        <v>58</v>
      </c>
      <c r="K8">
        <v>7</v>
      </c>
      <c r="L8">
        <v>2.09211169765</v>
      </c>
    </row>
    <row r="9" spans="1:12" x14ac:dyDescent="0.25">
      <c r="A9">
        <v>4</v>
      </c>
      <c r="B9">
        <v>3</v>
      </c>
      <c r="C9" t="s">
        <v>88</v>
      </c>
      <c r="D9">
        <v>32</v>
      </c>
      <c r="E9" t="s">
        <v>39</v>
      </c>
      <c r="F9" t="s">
        <v>77</v>
      </c>
      <c r="G9" t="s">
        <v>58</v>
      </c>
      <c r="H9">
        <v>997</v>
      </c>
      <c r="I9">
        <v>992</v>
      </c>
      <c r="J9" t="s">
        <v>58</v>
      </c>
      <c r="K9">
        <v>1</v>
      </c>
      <c r="L9">
        <v>0.55604641014099998</v>
      </c>
    </row>
    <row r="10" spans="1:12" x14ac:dyDescent="0.25">
      <c r="A10">
        <v>5</v>
      </c>
      <c r="B10">
        <v>998</v>
      </c>
      <c r="C10" t="s">
        <v>40</v>
      </c>
      <c r="D10">
        <v>998</v>
      </c>
      <c r="E10" t="s">
        <v>40</v>
      </c>
      <c r="F10" t="s">
        <v>77</v>
      </c>
      <c r="G10" t="s">
        <v>58</v>
      </c>
      <c r="H10">
        <v>997</v>
      </c>
      <c r="I10">
        <v>992</v>
      </c>
      <c r="J10" t="s">
        <v>58</v>
      </c>
      <c r="K10">
        <v>1</v>
      </c>
      <c r="L10">
        <v>0.50328087827199997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Grading_simplified</vt:lpstr>
      <vt:lpstr>_observedEventA_v1_aoi</vt:lpstr>
      <vt:lpstr>_builtUpP_v1_aoi</vt:lpstr>
      <vt:lpstr>_facilitiesL_v1_aoi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cp:lastPrinted>2020-10-14T12:56:37Z</cp:lastPrinted>
  <dcterms:created xsi:type="dcterms:W3CDTF">2017-04-13T10:25:13Z</dcterms:created>
  <dcterms:modified xsi:type="dcterms:W3CDTF">2023-05-07T01:43:40Z</dcterms:modified>
</cp:coreProperties>
</file>