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eg" Extension="jpe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drawing+xml" PartName="/xl/drawings/drawing2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Grading_simplified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transportationL_v1_aoi" sheetId="5" state="visible" r:id="rId5"/>
    <sheet xmlns:r="http://schemas.openxmlformats.org/officeDocument/2006/relationships" name="_naturalLandUseA_v1_aoi" sheetId="6" state="visible" r:id="rId6"/>
    <sheet xmlns:r="http://schemas.openxmlformats.org/officeDocument/2006/relationships" name="_naturalLandUseA_v1_aff" sheetId="7" state="visible" r:id="rId7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&quot;~&quot; ###,###" numFmtId="166"/>
  </numFmts>
  <fonts count="13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  <font>
      <b val="1"/>
      <color rgb="00FF9933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2" numFmtId="0"/>
  </cellStyleXfs>
  <cellXfs count="20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6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4" numFmtId="165" pivotButton="0" quotePrefix="0" xfId="0">
      <alignment horizontal="center" vertical="center"/>
    </xf>
    <xf applyAlignment="1" borderId="2" fillId="0" fontId="3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4" numFmtId="0" pivotButton="0" quotePrefix="0" xfId="0"/>
    <xf borderId="23" fillId="0" fontId="4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9" fillId="0" fontId="4" numFmtId="165" pivotButton="0" quotePrefix="0" xfId="0">
      <alignment horizontal="center" vertical="center" wrapText="1"/>
    </xf>
    <xf applyAlignment="1" borderId="2" fillId="0" fontId="4" numFmtId="165" pivotButton="0" quotePrefix="0" xfId="0">
      <alignment horizontal="center" vertical="center" wrapText="1"/>
    </xf>
    <xf applyAlignment="1" borderId="9" fillId="0" fontId="3" numFmtId="165" pivotButton="0" quotePrefix="0" xfId="0">
      <alignment horizontal="center" vertical="center" wrapText="1"/>
    </xf>
    <xf applyAlignment="1" borderId="24" fillId="0" fontId="4" numFmtId="0" pivotButton="0" quotePrefix="0" xfId="0">
      <alignment vertical="top" wrapText="1"/>
    </xf>
    <xf applyAlignment="1" borderId="24" fillId="0" fontId="4" numFmtId="0" pivotButton="0" quotePrefix="0" xfId="0">
      <alignment horizontal="right" vertical="center" wrapText="1"/>
    </xf>
    <xf applyAlignment="1" borderId="24" fillId="0" fontId="4" numFmtId="164" pivotButton="0" quotePrefix="0" xfId="0">
      <alignment horizontal="center" vertical="center" wrapText="1"/>
    </xf>
    <xf applyAlignment="1" borderId="24" fillId="0" fontId="4" numFmtId="165" pivotButton="0" quotePrefix="0" xfId="0">
      <alignment horizontal="center" vertical="center" wrapText="1"/>
    </xf>
    <xf applyAlignment="1" borderId="24" fillId="0" fontId="3" numFmtId="165" pivotButton="0" quotePrefix="0" xfId="0">
      <alignment horizontal="center" vertical="center" wrapText="1"/>
    </xf>
    <xf borderId="0" fillId="0" fontId="4" numFmtId="0" pivotButton="0" quotePrefix="0" xfId="0"/>
    <xf borderId="23" fillId="0" fontId="4" numFmtId="0" pivotButton="0" quotePrefix="0" xfId="0"/>
    <xf applyAlignment="1" borderId="23" fillId="0" fontId="4" numFmtId="0" pivotButton="0" quotePrefix="0" xfId="0">
      <alignment vertical="top" wrapText="1"/>
    </xf>
    <xf applyAlignment="1" borderId="0" fillId="0" fontId="3" numFmtId="165" pivotButton="0" quotePrefix="0" xfId="0">
      <alignment horizontal="center" vertical="center" wrapText="1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24" fillId="0" fontId="3" numFmtId="0" pivotButton="0" quotePrefix="0" xfId="0">
      <alignment vertical="center"/>
    </xf>
    <xf applyAlignment="1" borderId="25" fillId="0" fontId="4" numFmtId="0" pivotButton="0" quotePrefix="0" xfId="0">
      <alignment vertical="top" wrapText="1"/>
    </xf>
    <xf applyAlignment="1" borderId="25" fillId="0" fontId="3" numFmtId="0" pivotButton="0" quotePrefix="0" xfId="0">
      <alignment vertical="center"/>
    </xf>
    <xf applyAlignment="1" borderId="25" fillId="0" fontId="4" numFmtId="0" pivotButton="0" quotePrefix="0" xfId="0">
      <alignment horizontal="right" vertical="center" wrapText="1"/>
    </xf>
    <xf applyAlignment="1" borderId="25" fillId="0" fontId="3" numFmtId="165" pivotButton="0" quotePrefix="0" xfId="0">
      <alignment horizontal="center" vertical="center" wrapText="1"/>
    </xf>
    <xf applyAlignment="1" borderId="26" fillId="0" fontId="4" numFmtId="0" pivotButton="0" quotePrefix="0" xfId="0">
      <alignment vertical="top" wrapText="1"/>
    </xf>
    <xf applyAlignment="1" borderId="26" fillId="0" fontId="3" numFmtId="0" pivotButton="0" quotePrefix="0" xfId="0">
      <alignment vertical="center"/>
    </xf>
    <xf applyAlignment="1" borderId="26" fillId="0" fontId="4" numFmtId="0" pivotButton="0" quotePrefix="0" xfId="0">
      <alignment horizontal="right" vertical="center" wrapText="1"/>
    </xf>
    <xf applyAlignment="1" borderId="26" fillId="0" fontId="3" numFmtId="165" pivotButton="0" quotePrefix="0" xfId="0">
      <alignment horizontal="center" vertical="center" wrapText="1"/>
    </xf>
    <xf borderId="24" fillId="0" fontId="4" numFmtId="0" pivotButton="0" quotePrefix="0" xfId="0"/>
    <xf applyAlignment="1" borderId="24" fillId="0" fontId="6" numFmtId="0" pivotButton="0" quotePrefix="0" xfId="0">
      <alignment vertical="center"/>
    </xf>
    <xf borderId="25" fillId="0" fontId="0" numFmtId="0" pivotButton="0" quotePrefix="0" xfId="0"/>
    <xf applyAlignment="1" borderId="25" fillId="0" fontId="6" numFmtId="0" pivotButton="0" quotePrefix="0" xfId="0">
      <alignment vertical="center"/>
    </xf>
    <xf borderId="26" fillId="0" fontId="0" numFmtId="0" pivotButton="0" quotePrefix="0" xfId="0"/>
    <xf applyAlignment="1" borderId="26" fillId="0" fontId="6" numFmtId="0" pivotButton="0" quotePrefix="0" xfId="0">
      <alignment vertical="center"/>
    </xf>
    <xf applyAlignment="1" borderId="3" fillId="0" fontId="4" numFmtId="166" pivotButton="0" quotePrefix="0" xfId="0">
      <alignment horizontal="center"/>
    </xf>
    <xf applyAlignment="1" borderId="3" fillId="0" fontId="4" numFmtId="1" pivotButton="0" quotePrefix="0" xfId="0">
      <alignment horizontal="center"/>
    </xf>
    <xf applyAlignment="1" borderId="3" fillId="0" fontId="4" numFmtId="166" pivotButton="0" quotePrefix="0" xfId="0">
      <alignment horizontal="center"/>
    </xf>
    <xf borderId="16" fillId="0" fontId="0" numFmtId="0" pivotButton="0" quotePrefix="0" xfId="0"/>
    <xf applyAlignment="1" borderId="16" fillId="0" fontId="4" numFmtId="0" pivotButton="0" quotePrefix="0" xfId="0">
      <alignment horizontal="center" vertical="center" wrapText="1"/>
    </xf>
    <xf applyAlignment="1" borderId="16" fillId="0" fontId="4" numFmtId="0" pivotButton="0" quotePrefix="0" xfId="0">
      <alignment horizontal="center" vertical="center"/>
    </xf>
    <xf borderId="0" fillId="0" fontId="11" numFmtId="0" pivotButton="0" quotePrefix="0" xfId="0"/>
    <xf borderId="0" fillId="0" fontId="10" numFmtId="0" pivotButton="0" quotePrefix="0" xfId="0"/>
    <xf borderId="0" fillId="0" fontId="12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styles.xml" Type="http://schemas.openxmlformats.org/officeDocument/2006/relationships/styles"/><Relationship Id="rId9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png" Type="http://schemas.openxmlformats.org/officeDocument/2006/relationships/image"/><Relationship Id="rId2" Target="/xl/media/image2.jpeg" Type="http://schemas.openxmlformats.org/officeDocument/2006/relationships/image"/></Relationships>
</file>

<file path=xl/drawings/_rels/drawing2.xml.rels><Relationships xmlns="http://schemas.openxmlformats.org/package/2006/relationships"><Relationship Id="rId1" Target="/xl/media/image3.png" Type="http://schemas.openxmlformats.org/officeDocument/2006/relationships/image"/><Relationship Id="rId2" Target="/xl/media/image4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1</col>
      <colOff>0</colOff>
      <row>27</row>
      <rowOff>0</rowOff>
    </from>
    <ext cx="2381250" cy="47625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8</col>
      <colOff>0</colOff>
      <row>27</row>
      <rowOff>0</rowOff>
    </from>
    <ext cx="1714500" cy="5715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2.xml><?xml version="1.0" encoding="utf-8"?>
<wsDr xmlns="http://schemas.openxmlformats.org/drawingml/2006/spreadsheetDrawing">
  <oneCellAnchor>
    <from>
      <col>1</col>
      <colOff>0</colOff>
      <row>20</row>
      <rowOff>0</rowOff>
    </from>
    <ext cx="2381250" cy="47625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20</row>
      <rowOff>0</rowOff>
    </from>
    <ext cx="1714500" cy="5715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_rels/sheet3.xml.rels><Relationships xmlns="http://schemas.openxmlformats.org/package/2006/relationships"><Relationship Id="rId1" Target="/xl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5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10" min="5" style="3" width="14.28515625"/>
    <col customWidth="1" max="46" min="11" style="3" width="9.140625"/>
    <col customWidth="1" max="16384" min="47" style="1" width="9.140625"/>
  </cols>
  <sheetData>
    <row r="1">
      <c r="A1" s="63" t="n"/>
      <c r="B1" s="181" t="inlineStr">
        <is>
          <t>EMSR659 AOI: 07 Pianoro Grading</t>
        </is>
      </c>
    </row>
    <row r="3">
      <c r="B3" s="149" t="inlineStr">
        <is>
          <t>Consequences within the AOI</t>
        </is>
      </c>
      <c r="C3" s="150" t="n"/>
      <c r="D3" s="150" t="n"/>
      <c r="E3" s="150" t="n"/>
      <c r="F3" s="150" t="n"/>
      <c r="G3" s="150" t="n"/>
      <c r="H3" s="150" t="n"/>
      <c r="I3" s="150" t="n"/>
      <c r="J3" s="151" t="n"/>
      <c r="K3" s="5" t="n"/>
      <c r="L3" s="5" t="n"/>
    </row>
    <row customHeight="1" ht="30.75" r="4" s="3">
      <c r="B4" s="24" t="n"/>
      <c r="C4" s="76" t="inlineStr">
        <is>
          <t xml:space="preserve">Unit of measurement </t>
        </is>
      </c>
      <c r="D4" s="152" t="n"/>
      <c r="E4" s="45" t="n"/>
      <c r="F4" s="45" t="inlineStr">
        <is>
          <t>Destroyed</t>
        </is>
      </c>
      <c r="G4" s="45" t="inlineStr">
        <is>
          <t>Damaged</t>
        </is>
      </c>
      <c r="H4" s="45" t="inlineStr">
        <is>
          <t>Possibly damaged*</t>
        </is>
      </c>
      <c r="I4" s="45" t="inlineStr">
        <is>
          <t>Total affected**</t>
        </is>
      </c>
      <c r="J4" s="45" t="inlineStr">
        <is>
          <t>Total in AOI</t>
        </is>
      </c>
      <c r="K4" s="5" t="n"/>
      <c r="L4" s="5" t="n"/>
    </row>
    <row r="5">
      <c r="B5" s="156" t="inlineStr">
        <is>
          <t>Landslide</t>
        </is>
      </c>
      <c r="C5" s="156" t="n"/>
      <c r="D5" s="157" t="inlineStr">
        <is>
          <t>ha</t>
        </is>
      </c>
      <c r="E5" s="156" t="n"/>
      <c r="F5" s="158" t="n"/>
      <c r="G5" s="158" t="n"/>
      <c r="H5" s="159" t="n"/>
      <c r="I5" s="156" t="n"/>
      <c r="J5" s="160" t="n">
        <v>1.2542619405</v>
      </c>
    </row>
    <row r="6">
      <c r="B6" s="46" t="inlineStr">
        <is>
          <t>Estimated population</t>
        </is>
      </c>
      <c r="C6" s="50" t="inlineStr">
        <is>
          <t>Number of inhabitants</t>
        </is>
      </c>
      <c r="D6" s="50" t="n"/>
      <c r="E6" s="129" t="n"/>
      <c r="F6" s="154" t="n"/>
      <c r="G6" s="154" t="n"/>
      <c r="H6" s="131" t="n"/>
      <c r="I6" s="199" t="inlineStr">
        <is>
          <t>NA</t>
        </is>
      </c>
      <c r="J6" s="200" t="n">
        <v>21000</v>
      </c>
      <c r="K6" s="5" t="n"/>
      <c r="L6" s="5" t="n"/>
    </row>
    <row r="7">
      <c r="B7" s="172" t="inlineStr">
        <is>
          <t>Transportation</t>
        </is>
      </c>
      <c r="C7" s="183" t="inlineStr">
        <is>
          <t>Primary Road</t>
        </is>
      </c>
      <c r="D7" s="173" t="inlineStr">
        <is>
          <t>km</t>
        </is>
      </c>
      <c r="E7" s="176" t="n"/>
      <c r="F7" s="176" t="n">
        <v>0</v>
      </c>
      <c r="G7" s="176" t="n">
        <v>0</v>
      </c>
      <c r="H7" s="176" t="n">
        <v>0.0459330695953</v>
      </c>
      <c r="I7" s="176" t="n">
        <v>0.0459330695953</v>
      </c>
      <c r="J7" s="176" t="n">
        <v>0.0459330695953</v>
      </c>
    </row>
    <row r="8">
      <c r="B8" s="184" t="n"/>
      <c r="C8" s="185" t="inlineStr">
        <is>
          <t>Secondary Road</t>
        </is>
      </c>
      <c r="D8" s="186" t="inlineStr">
        <is>
          <t>km</t>
        </is>
      </c>
      <c r="E8" s="187" t="n"/>
      <c r="F8" s="187" t="n">
        <v>0</v>
      </c>
      <c r="G8" s="187" t="n">
        <v>0.380239745391</v>
      </c>
      <c r="H8" s="187" t="n">
        <v>0.104579745877</v>
      </c>
      <c r="I8" s="187" t="n">
        <v>0.4848194912679999</v>
      </c>
      <c r="J8" s="187" t="n">
        <v>0.4848194912679999</v>
      </c>
    </row>
    <row r="9">
      <c r="B9" s="188" t="n"/>
      <c r="C9" s="189" t="inlineStr">
        <is>
          <t>Cart Track</t>
        </is>
      </c>
      <c r="D9" s="190" t="inlineStr">
        <is>
          <t>km</t>
        </is>
      </c>
      <c r="E9" s="191" t="n"/>
      <c r="F9" s="191" t="n">
        <v>0</v>
      </c>
      <c r="G9" s="191" t="n">
        <v>0</v>
      </c>
      <c r="H9" s="191" t="n">
        <v>0.163251540759</v>
      </c>
      <c r="I9" s="191" t="n">
        <v>0.163251540759</v>
      </c>
      <c r="J9" s="191" t="n">
        <v>0.163251540759</v>
      </c>
    </row>
    <row customHeight="1" ht="40" r="10" s="3">
      <c r="B10" s="201" t="n"/>
      <c r="C10" s="158" t="n"/>
      <c r="D10" s="159" t="n"/>
      <c r="E10" s="202" t="inlineStr">
        <is>
          <t>Very high damage</t>
        </is>
      </c>
      <c r="F10" s="202" t="inlineStr">
        <is>
          <t>High damage</t>
        </is>
      </c>
      <c r="G10" s="202" t="inlineStr">
        <is>
          <t>Moderate damage</t>
        </is>
      </c>
      <c r="H10" s="202" t="inlineStr">
        <is>
          <t>Negligible to slight damage</t>
        </is>
      </c>
      <c r="I10" s="203" t="inlineStr">
        <is>
          <t>Total affected**</t>
        </is>
      </c>
      <c r="J10" s="202" t="inlineStr">
        <is>
          <t>Total in AOI</t>
        </is>
      </c>
    </row>
    <row r="11">
      <c r="B11" s="192" t="inlineStr">
        <is>
          <t>Land use</t>
        </is>
      </c>
      <c r="C11" s="193" t="inlineStr">
        <is>
          <t xml:space="preserve">Forests </t>
        </is>
      </c>
      <c r="D11" s="173" t="inlineStr">
        <is>
          <t>ha</t>
        </is>
      </c>
      <c r="E11" s="176" t="inlineStr">
        <is>
          <t>NA</t>
        </is>
      </c>
      <c r="F11" s="176" t="inlineStr">
        <is>
          <t>NA</t>
        </is>
      </c>
      <c r="G11" s="176" t="inlineStr">
        <is>
          <t>NA</t>
        </is>
      </c>
      <c r="H11" s="176" t="inlineStr">
        <is>
          <t>NA</t>
        </is>
      </c>
      <c r="I11" s="176" t="n">
        <v>1.06085426793</v>
      </c>
      <c r="J11" s="176" t="n">
        <v>7513.14563574</v>
      </c>
    </row>
    <row r="12">
      <c r="B12" s="194" t="n"/>
      <c r="C12" s="195" t="inlineStr">
        <is>
          <t xml:space="preserve">Heterogeneous agricultural areas </t>
        </is>
      </c>
      <c r="D12" s="186" t="inlineStr">
        <is>
          <t>ha</t>
        </is>
      </c>
      <c r="E12" s="187" t="inlineStr">
        <is>
          <t>NA</t>
        </is>
      </c>
      <c r="F12" s="187" t="inlineStr">
        <is>
          <t>NA</t>
        </is>
      </c>
      <c r="G12" s="187" t="inlineStr">
        <is>
          <t>NA</t>
        </is>
      </c>
      <c r="H12" s="187" t="inlineStr">
        <is>
          <t>NA</t>
        </is>
      </c>
      <c r="I12" s="187" t="n">
        <v>0.193407666004</v>
      </c>
      <c r="J12" s="187" t="n">
        <v>5930.06876965</v>
      </c>
    </row>
    <row r="13">
      <c r="B13" s="194" t="n"/>
      <c r="C13" s="195" t="inlineStr">
        <is>
          <t>Arable land</t>
        </is>
      </c>
      <c r="D13" s="186" t="inlineStr">
        <is>
          <t>ha</t>
        </is>
      </c>
      <c r="E13" s="187" t="inlineStr">
        <is>
          <t>NA</t>
        </is>
      </c>
      <c r="F13" s="187" t="inlineStr">
        <is>
          <t>NA</t>
        </is>
      </c>
      <c r="G13" s="187" t="inlineStr">
        <is>
          <t>NA</t>
        </is>
      </c>
      <c r="H13" s="187" t="inlineStr">
        <is>
          <t>NA</t>
        </is>
      </c>
      <c r="I13" s="187" t="n">
        <v>0</v>
      </c>
      <c r="J13" s="187" t="n">
        <v>2971.29972385</v>
      </c>
    </row>
    <row r="14">
      <c r="B14" s="194" t="n"/>
      <c r="C14" s="195" t="inlineStr">
        <is>
          <t xml:space="preserve">Pastures </t>
        </is>
      </c>
      <c r="D14" s="186" t="inlineStr">
        <is>
          <t>ha</t>
        </is>
      </c>
      <c r="E14" s="187" t="inlineStr">
        <is>
          <t>NA</t>
        </is>
      </c>
      <c r="F14" s="187" t="inlineStr">
        <is>
          <t>NA</t>
        </is>
      </c>
      <c r="G14" s="187" t="inlineStr">
        <is>
          <t>NA</t>
        </is>
      </c>
      <c r="H14" s="187" t="inlineStr">
        <is>
          <t>NA</t>
        </is>
      </c>
      <c r="I14" s="187" t="n">
        <v>0</v>
      </c>
      <c r="J14" s="187" t="n">
        <v>26.0611206472</v>
      </c>
    </row>
    <row r="15">
      <c r="B15" s="194" t="n"/>
      <c r="C15" s="195" t="inlineStr">
        <is>
          <t>Shrub and/or herbaceous vegetation association</t>
        </is>
      </c>
      <c r="D15" s="186" t="inlineStr">
        <is>
          <t>ha</t>
        </is>
      </c>
      <c r="E15" s="187" t="inlineStr">
        <is>
          <t>NA</t>
        </is>
      </c>
      <c r="F15" s="187" t="inlineStr">
        <is>
          <t>NA</t>
        </is>
      </c>
      <c r="G15" s="187" t="inlineStr">
        <is>
          <t>NA</t>
        </is>
      </c>
      <c r="H15" s="187" t="inlineStr">
        <is>
          <t>NA</t>
        </is>
      </c>
      <c r="I15" s="187" t="n">
        <v>0</v>
      </c>
      <c r="J15" s="187" t="n">
        <v>879.191722925</v>
      </c>
    </row>
    <row r="16">
      <c r="B16" s="194" t="n"/>
      <c r="C16" s="195" t="inlineStr">
        <is>
          <t>Open spaces with little or no vegetation</t>
        </is>
      </c>
      <c r="D16" s="186" t="inlineStr">
        <is>
          <t>ha</t>
        </is>
      </c>
      <c r="E16" s="187" t="inlineStr">
        <is>
          <t>NA</t>
        </is>
      </c>
      <c r="F16" s="187" t="inlineStr">
        <is>
          <t>NA</t>
        </is>
      </c>
      <c r="G16" s="187" t="inlineStr">
        <is>
          <t>NA</t>
        </is>
      </c>
      <c r="H16" s="187" t="inlineStr">
        <is>
          <t>NA</t>
        </is>
      </c>
      <c r="I16" s="187" t="n">
        <v>0</v>
      </c>
      <c r="J16" s="187" t="n">
        <v>7.39433186522</v>
      </c>
    </row>
    <row r="17">
      <c r="B17" s="196" t="n"/>
      <c r="C17" s="197" t="inlineStr">
        <is>
          <t>Other</t>
        </is>
      </c>
      <c r="D17" s="190" t="inlineStr">
        <is>
          <t>ha</t>
        </is>
      </c>
      <c r="E17" s="191" t="inlineStr">
        <is>
          <t>NA</t>
        </is>
      </c>
      <c r="F17" s="191" t="inlineStr">
        <is>
          <t>NA</t>
        </is>
      </c>
      <c r="G17" s="191" t="inlineStr">
        <is>
          <t>NA</t>
        </is>
      </c>
      <c r="H17" s="191" t="inlineStr">
        <is>
          <t>NA</t>
        </is>
      </c>
      <c r="I17" s="191" t="n">
        <v>0</v>
      </c>
      <c r="J17" s="191" t="n">
        <v>807.564730865</v>
      </c>
    </row>
    <row r="18">
      <c r="A18" s="162" t="n"/>
      <c r="B18" s="20" t="n"/>
      <c r="C18" s="62" t="n"/>
      <c r="D18" s="92" t="n"/>
      <c r="K18" s="163" t="n"/>
    </row>
    <row r="19">
      <c r="A19" s="162" t="n"/>
      <c r="B19" s="177" t="inlineStr">
        <is>
          <t>* Presence of damage proxies and proximity with destroyed/damaged asset</t>
        </is>
      </c>
      <c r="C19" s="62" t="n"/>
      <c r="D19" s="92" t="n"/>
      <c r="K19" s="163" t="n"/>
    </row>
    <row r="20">
      <c r="A20" s="162" t="n"/>
      <c r="B20" s="178" t="inlineStr">
        <is>
          <t>** Sum of all damage classes</t>
        </is>
      </c>
      <c r="C20" s="166" t="n"/>
      <c r="D20" s="167" t="n"/>
      <c r="E20" s="168" t="n"/>
      <c r="F20" s="168" t="n"/>
      <c r="G20" s="168" t="n"/>
      <c r="H20" s="168" t="n"/>
      <c r="I20" s="168" t="n"/>
      <c r="J20" s="168" t="n"/>
      <c r="K20" s="163" t="n"/>
    </row>
    <row r="21">
      <c r="B21" s="20" t="n"/>
      <c r="C21" s="62" t="n"/>
      <c r="D21" s="92" t="n"/>
    </row>
    <row r="22">
      <c r="B22" s="20" t="n"/>
      <c r="C22" s="62" t="n"/>
      <c r="D22" s="92" t="n"/>
    </row>
    <row r="23">
      <c r="B23" s="204" t="inlineStr">
        <is>
          <t>Disclaimer:</t>
        </is>
      </c>
      <c r="C23" s="62" t="n"/>
      <c r="D23" s="92" t="n"/>
    </row>
    <row r="24">
      <c r="B24" s="205" t="inlineStr">
        <is>
          <t>Full disclaimer and other helpful information available in the online manual:</t>
        </is>
      </c>
      <c r="C24" s="62" t="n"/>
      <c r="D24" s="92" t="n"/>
    </row>
    <row r="25">
      <c r="B25" s="206">
        <f>HYPERLINK("https://emergency.copernicus.eu/mapping/ems/online-manual-rapid-mapping-products", "https://emergency.copernicus.eu/mapping/ems/online-manual-rapid-mapping-products")</f>
        <v/>
      </c>
      <c r="C25" s="62" t="n"/>
      <c r="D25" s="92" t="n"/>
    </row>
    <row r="26">
      <c r="B26" s="205">
        <f>CONCATENATE(CHAR(169)," European Union / Copernicus Emergency Management Service")</f>
        <v/>
      </c>
      <c r="C26" s="62" t="n"/>
      <c r="D26" s="92" t="n"/>
    </row>
    <row r="27">
      <c r="B27" s="20" t="n"/>
      <c r="C27" s="62" t="n"/>
      <c r="D27" s="92" t="n"/>
    </row>
    <row r="28">
      <c r="B28" s="20" t="n"/>
      <c r="C28" s="62" t="n"/>
      <c r="D28" s="92" t="n"/>
    </row>
    <row r="29">
      <c r="B29" s="20" t="n"/>
      <c r="C29" s="62" t="n"/>
      <c r="D29" s="92" t="n"/>
    </row>
    <row r="30">
      <c r="B30" s="20" t="n"/>
      <c r="C30" s="62" t="n"/>
      <c r="D30" s="92" t="n"/>
    </row>
    <row r="31">
      <c r="B31" s="20" t="n"/>
      <c r="C31" s="62" t="n"/>
      <c r="D31" s="92" t="n"/>
    </row>
    <row r="32">
      <c r="B32" s="20" t="n"/>
      <c r="C32" s="62" t="n"/>
      <c r="D32" s="92" t="n"/>
    </row>
    <row r="33">
      <c r="B33" s="20" t="n"/>
      <c r="C33" s="62" t="n"/>
      <c r="D33" s="92" t="n"/>
    </row>
    <row r="34">
      <c r="B34" s="20" t="n"/>
      <c r="C34" s="62" t="n"/>
      <c r="D34" s="92" t="n"/>
    </row>
    <row r="35">
      <c r="B35" s="20" t="n"/>
      <c r="C35" s="62" t="n"/>
      <c r="D35" s="92" t="n"/>
    </row>
    <row r="36">
      <c r="B36" s="20" t="n"/>
      <c r="C36" s="62" t="n"/>
      <c r="D36" s="92" t="n"/>
    </row>
    <row r="37">
      <c r="B37" s="20" t="n"/>
      <c r="C37" s="62" t="n"/>
      <c r="D37" s="92" t="n"/>
    </row>
    <row r="38">
      <c r="B38" s="20" t="n"/>
      <c r="C38" s="62" t="n"/>
      <c r="D38" s="92" t="n"/>
    </row>
    <row r="39">
      <c r="B39" s="20" t="n"/>
      <c r="C39" s="62" t="n"/>
      <c r="D39" s="92" t="n"/>
    </row>
    <row r="40">
      <c r="B40" s="20" t="n"/>
      <c r="C40" s="62" t="n"/>
      <c r="D40" s="92" t="n"/>
    </row>
    <row r="41">
      <c r="B41" s="20" t="n"/>
      <c r="C41" s="71" t="n"/>
      <c r="D41" s="92" t="n"/>
    </row>
    <row r="42">
      <c r="B42" s="20" t="n"/>
      <c r="C42" s="71" t="n"/>
      <c r="D42" s="92" t="n"/>
    </row>
    <row r="43">
      <c r="B43" s="20" t="n"/>
      <c r="C43" s="71" t="n"/>
      <c r="D43" s="92" t="n"/>
    </row>
    <row r="44">
      <c r="B44" s="20" t="n"/>
      <c r="C44" s="71" t="n"/>
      <c r="D44" s="92" t="n"/>
    </row>
    <row r="45">
      <c r="B45" s="20" t="n"/>
      <c r="C45" s="71" t="n"/>
      <c r="D45" s="92" t="n"/>
    </row>
    <row r="46">
      <c r="B46" s="20" t="n"/>
      <c r="C46" s="71" t="n"/>
      <c r="D46" s="92" t="n"/>
    </row>
    <row r="47">
      <c r="B47" s="20" t="n"/>
      <c r="C47" s="71" t="n"/>
      <c r="D47" s="92" t="n"/>
    </row>
    <row r="48">
      <c r="B48" s="20" t="n"/>
      <c r="C48" s="71" t="n"/>
      <c r="D48" s="92" t="n"/>
    </row>
    <row r="49">
      <c r="B49" s="20" t="n"/>
      <c r="C49" s="71" t="n"/>
      <c r="D49" s="92" t="n"/>
    </row>
    <row r="50">
      <c r="B50" s="20" t="n"/>
      <c r="C50" s="71" t="n"/>
      <c r="D50" s="92" t="n"/>
    </row>
    <row r="51">
      <c r="B51" s="20" t="n"/>
      <c r="C51" s="71" t="n"/>
      <c r="D51" s="92" t="n"/>
    </row>
    <row r="52">
      <c r="B52" s="20" t="n"/>
      <c r="C52" s="71" t="n"/>
      <c r="D52" s="92" t="n"/>
    </row>
    <row r="53">
      <c r="C53" s="75" t="n"/>
    </row>
  </sheetData>
  <mergeCells count="4">
    <mergeCell ref="C4:D4"/>
    <mergeCell ref="E5:H5"/>
    <mergeCell ref="E6:G6"/>
    <mergeCell ref="B10:D10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9" min="4" style="3" width="14.28515625"/>
    <col customWidth="1" max="45" min="10" style="3" width="9.140625"/>
    <col customWidth="1" max="16384" min="46" style="1" width="9.140625"/>
  </cols>
  <sheetData>
    <row r="1">
      <c r="A1" s="115" t="n"/>
      <c r="B1" s="181" t="inlineStr">
        <is>
          <t>EMSR659 AOI: 07 Pianoro Grading</t>
        </is>
      </c>
    </row>
    <row r="3">
      <c r="B3" s="149" t="inlineStr">
        <is>
          <t>Consequences within the AOI</t>
        </is>
      </c>
      <c r="C3" s="150" t="n"/>
      <c r="D3" s="150" t="n"/>
      <c r="E3" s="150" t="n"/>
      <c r="F3" s="150" t="n"/>
      <c r="G3" s="150" t="n"/>
      <c r="H3" s="150" t="n"/>
      <c r="I3" s="151" t="n"/>
      <c r="J3" s="5" t="n"/>
      <c r="K3" s="5" t="n"/>
    </row>
    <row customHeight="1" ht="30" r="4" s="3">
      <c r="B4" s="24" t="n"/>
      <c r="C4" s="94" t="n"/>
      <c r="D4" s="45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r="5">
      <c r="B5" s="156" t="inlineStr">
        <is>
          <t>Landslide</t>
        </is>
      </c>
      <c r="C5" s="157" t="inlineStr">
        <is>
          <t>ha</t>
        </is>
      </c>
      <c r="D5" s="156" t="n"/>
      <c r="E5" s="158" t="n"/>
      <c r="F5" s="158" t="n"/>
      <c r="G5" s="159" t="n"/>
      <c r="H5" s="156" t="n"/>
      <c r="I5" s="160" t="n">
        <v>1.2542619405</v>
      </c>
    </row>
    <row r="6">
      <c r="B6" s="46" t="inlineStr">
        <is>
          <t>Estimated population</t>
        </is>
      </c>
      <c r="C6" s="46" t="n"/>
      <c r="D6" s="129" t="n"/>
      <c r="E6" s="154" t="n"/>
      <c r="F6" s="154" t="n"/>
      <c r="G6" s="131" t="n"/>
      <c r="H6" s="199" t="inlineStr">
        <is>
          <t>NA</t>
        </is>
      </c>
      <c r="I6" s="200" t="n">
        <v>21000</v>
      </c>
      <c r="J6" s="5" t="n"/>
      <c r="K6" s="5" t="n"/>
    </row>
    <row r="7">
      <c r="B7" s="172" t="inlineStr">
        <is>
          <t>Transportation</t>
        </is>
      </c>
      <c r="C7" s="173" t="inlineStr">
        <is>
          <t>km</t>
        </is>
      </c>
      <c r="D7" s="174" t="n"/>
      <c r="E7" s="175" t="n">
        <v>0</v>
      </c>
      <c r="F7" s="176" t="n">
        <v>0.380239745391</v>
      </c>
      <c r="G7" s="176" t="n">
        <v>0.3137643562313</v>
      </c>
      <c r="H7" s="176" t="n">
        <v>0.6940041016223</v>
      </c>
      <c r="I7" s="176" t="n">
        <v>0.6940041016223</v>
      </c>
    </row>
    <row customHeight="1" ht="40" r="8" s="3">
      <c r="B8" s="201" t="n"/>
      <c r="C8" s="159" t="n"/>
      <c r="D8" s="202" t="inlineStr">
        <is>
          <t>Very high damage</t>
        </is>
      </c>
      <c r="E8" s="202" t="inlineStr">
        <is>
          <t>High damage</t>
        </is>
      </c>
      <c r="F8" s="202" t="inlineStr">
        <is>
          <t>Moderate damage</t>
        </is>
      </c>
      <c r="G8" s="202" t="inlineStr">
        <is>
          <t>Negligible to slight damage</t>
        </is>
      </c>
      <c r="H8" s="203" t="inlineStr">
        <is>
          <t>Total affected**</t>
        </is>
      </c>
      <c r="I8" s="202" t="inlineStr">
        <is>
          <t>Total in AOI</t>
        </is>
      </c>
    </row>
    <row r="9">
      <c r="B9" s="172" t="inlineStr">
        <is>
          <t>Land use</t>
        </is>
      </c>
      <c r="C9" s="173" t="inlineStr">
        <is>
          <t>ha</t>
        </is>
      </c>
      <c r="D9" s="175" t="inlineStr">
        <is>
          <t>NA</t>
        </is>
      </c>
      <c r="E9" s="175" t="inlineStr">
        <is>
          <t>NA</t>
        </is>
      </c>
      <c r="F9" s="176" t="inlineStr">
        <is>
          <t>NA</t>
        </is>
      </c>
      <c r="G9" s="176" t="inlineStr">
        <is>
          <t>NA</t>
        </is>
      </c>
      <c r="H9" s="176" t="n">
        <v>1.254261933934</v>
      </c>
      <c r="I9" s="176" t="n">
        <v>18134.72603554242</v>
      </c>
    </row>
    <row r="10">
      <c r="A10" s="162" t="n"/>
      <c r="B10" s="119" t="n"/>
      <c r="C10" s="119" t="n"/>
      <c r="D10" s="120" t="n"/>
      <c r="E10" s="120" t="n"/>
      <c r="F10" s="120" t="n"/>
      <c r="G10" s="120" t="n"/>
      <c r="H10" s="120" t="n"/>
      <c r="I10" s="120" t="n"/>
      <c r="J10" s="163" t="n"/>
    </row>
    <row r="11">
      <c r="A11" s="162" t="n"/>
      <c r="B11" s="177" t="inlineStr">
        <is>
          <t>* Presence of damage proxies and proximity with destroyed/damaged asset</t>
        </is>
      </c>
      <c r="C11" s="20" t="n"/>
      <c r="J11" s="163" t="n"/>
    </row>
    <row r="12">
      <c r="A12" s="162" t="n"/>
      <c r="B12" s="177" t="inlineStr">
        <is>
          <t>** Sum of all damage classes</t>
        </is>
      </c>
      <c r="C12" s="20" t="n"/>
      <c r="J12" s="163" t="n"/>
    </row>
    <row r="13">
      <c r="A13" s="162" t="n"/>
      <c r="B13" s="178" t="inlineStr">
        <is>
          <t>Full table available in the vector package</t>
        </is>
      </c>
      <c r="C13" s="179" t="n"/>
      <c r="D13" s="168" t="n"/>
      <c r="E13" s="168" t="n"/>
      <c r="F13" s="168" t="n"/>
      <c r="G13" s="168" t="n"/>
      <c r="H13" s="168" t="n"/>
      <c r="I13" s="168" t="n"/>
      <c r="J13" s="163" t="n"/>
    </row>
    <row r="14">
      <c r="B14" s="20" t="inlineStr"/>
      <c r="C14" s="20" t="n"/>
    </row>
    <row r="15">
      <c r="B15" s="20" t="inlineStr"/>
      <c r="C15" s="20" t="n"/>
    </row>
    <row r="16">
      <c r="B16" s="204" t="inlineStr">
        <is>
          <t>Disclaimer:</t>
        </is>
      </c>
      <c r="C16" s="20" t="n"/>
    </row>
    <row r="17">
      <c r="B17" s="205" t="inlineStr">
        <is>
          <t>Full disclaimer and other helpful information available in the online manual:</t>
        </is>
      </c>
      <c r="C17" s="20" t="n"/>
    </row>
    <row r="18">
      <c r="B18" s="206">
        <f>HYPERLINK("https://emergency.copernicus.eu/mapping/ems/online-manual-rapid-mapping-products", "https://emergency.copernicus.eu/mapping/ems/online-manual-rapid-mapping-products")</f>
        <v/>
      </c>
      <c r="C18" s="20" t="n"/>
    </row>
    <row r="19">
      <c r="B19" s="205">
        <f>CONCATENATE(CHAR(169)," European Union / Copernicus Emergency Management Service")</f>
        <v/>
      </c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n"/>
      <c r="C34" s="20" t="n"/>
    </row>
  </sheetData>
  <mergeCells count="3">
    <mergeCell ref="D5:G5"/>
    <mergeCell ref="D6:F6"/>
    <mergeCell ref="B8:C8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2"/>
    <col customWidth="1" max="3" min="3" style="3" width="15"/>
    <col customWidth="1" max="4" min="4" style="3" width="22"/>
    <col customWidth="1" max="5" min="5" style="3" width="16"/>
    <col customWidth="1" max="6" min="6" style="3" width="12"/>
    <col customWidth="1" max="7" min="7" style="3" width="11"/>
    <col customWidth="1" max="8" min="8" style="3" width="6"/>
  </cols>
  <sheetData>
    <row r="1">
      <c r="B1" s="182" t="inlineStr">
        <is>
          <t>EMSR659 AOI: 07 Pianoro Grading</t>
        </is>
      </c>
    </row>
    <row r="2">
      <c r="B2" s="182" t="inlineStr">
        <is>
          <t>_observedEventA_v1_aoi</t>
        </is>
      </c>
    </row>
    <row r="4">
      <c r="A4" s="205" t="inlineStr">
        <is>
          <t>OID</t>
        </is>
      </c>
      <c r="B4" s="205" t="inlineStr">
        <is>
          <t>event_desc</t>
        </is>
      </c>
      <c r="C4" s="205" t="inlineStr">
        <is>
          <t>event_type</t>
        </is>
      </c>
      <c r="D4" s="205" t="inlineStr">
        <is>
          <t>det_method</t>
        </is>
      </c>
      <c r="E4" s="205" t="inlineStr">
        <is>
          <t>notation</t>
        </is>
      </c>
      <c r="F4" s="205" t="inlineStr">
        <is>
          <t>dmg_src_id</t>
        </is>
      </c>
      <c r="G4" s="205" t="inlineStr">
        <is>
          <t>Frequency</t>
        </is>
      </c>
      <c r="H4" s="205" t="inlineStr">
        <is>
          <t>Area</t>
        </is>
      </c>
    </row>
    <row r="5">
      <c r="A5" t="n">
        <v>0</v>
      </c>
      <c r="B5" t="inlineStr">
        <is>
          <t>Landslide</t>
        </is>
      </c>
      <c r="C5" t="inlineStr">
        <is>
          <t>Mass Movement</t>
        </is>
      </c>
      <c r="D5" t="inlineStr">
        <is>
          <t>Photo-interpretation</t>
        </is>
      </c>
      <c r="E5" t="inlineStr">
        <is>
          <t>Not Applicable</t>
        </is>
      </c>
      <c r="F5" t="n">
        <v>4</v>
      </c>
      <c r="G5" t="n">
        <v>6</v>
      </c>
      <c r="H5" t="n">
        <v>1.2542619405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82" t="inlineStr">
        <is>
          <t>EMSR659 AOI: 07 Pianoro Grading</t>
        </is>
      </c>
    </row>
    <row r="2">
      <c r="B2" s="182" t="inlineStr">
        <is>
          <t>_transportationL_v1_aoi</t>
        </is>
      </c>
    </row>
    <row r="4">
      <c r="A4" s="205" t="inlineStr">
        <is>
          <t>OID</t>
        </is>
      </c>
      <c r="B4" s="205" t="inlineStr">
        <is>
          <t>obj_type</t>
        </is>
      </c>
      <c r="C4" s="205" t="inlineStr">
        <is>
          <t>class</t>
        </is>
      </c>
      <c r="D4" s="205" t="inlineStr">
        <is>
          <t>info</t>
        </is>
      </c>
      <c r="E4" s="205" t="inlineStr">
        <is>
          <t>class_desc</t>
        </is>
      </c>
      <c r="F4" s="205" t="inlineStr">
        <is>
          <t>damage_gra</t>
        </is>
      </c>
      <c r="G4" s="205" t="inlineStr">
        <is>
          <t>notation</t>
        </is>
      </c>
      <c r="H4" s="205" t="inlineStr">
        <is>
          <t>dmg_src_id</t>
        </is>
      </c>
      <c r="I4" s="205" t="inlineStr">
        <is>
          <t>or_src_id</t>
        </is>
      </c>
      <c r="J4" s="205" t="inlineStr">
        <is>
          <t>cd_value</t>
        </is>
      </c>
      <c r="K4" s="205" t="inlineStr">
        <is>
          <t>Frequency</t>
        </is>
      </c>
      <c r="L4" s="205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21120</v>
      </c>
      <c r="E5" t="inlineStr">
        <is>
          <t>Primary Road</t>
        </is>
      </c>
      <c r="F5" t="inlineStr">
        <is>
          <t>Possibly damaged</t>
        </is>
      </c>
      <c r="G5" t="inlineStr">
        <is>
          <t>Not Applicable</t>
        </is>
      </c>
      <c r="H5" t="n">
        <v>4</v>
      </c>
      <c r="I5" t="n">
        <v>994</v>
      </c>
      <c r="J5" t="inlineStr">
        <is>
          <t>Not Applicable</t>
        </is>
      </c>
      <c r="K5" t="n">
        <v>1</v>
      </c>
      <c r="L5" t="n">
        <v>0.0459330695953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21121</v>
      </c>
      <c r="E6" t="inlineStr">
        <is>
          <t>Secondary Road</t>
        </is>
      </c>
      <c r="F6" t="inlineStr">
        <is>
          <t>Damaged</t>
        </is>
      </c>
      <c r="G6" t="inlineStr">
        <is>
          <t>Not Applicable</t>
        </is>
      </c>
      <c r="H6" t="n">
        <v>4</v>
      </c>
      <c r="I6" t="n">
        <v>994</v>
      </c>
      <c r="J6" t="inlineStr">
        <is>
          <t>Not Applicable</t>
        </is>
      </c>
      <c r="K6" t="n">
        <v>4</v>
      </c>
      <c r="L6" t="n">
        <v>0.380239745391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21121</v>
      </c>
      <c r="E7" t="inlineStr">
        <is>
          <t>Secondary Road</t>
        </is>
      </c>
      <c r="F7" t="inlineStr">
        <is>
          <t>Possibly damaged</t>
        </is>
      </c>
      <c r="G7" t="inlineStr">
        <is>
          <t>Not Applicable</t>
        </is>
      </c>
      <c r="H7" t="n">
        <v>4</v>
      </c>
      <c r="I7" t="n">
        <v>994</v>
      </c>
      <c r="J7" t="inlineStr">
        <is>
          <t>Not Applicable</t>
        </is>
      </c>
      <c r="K7" t="n">
        <v>2</v>
      </c>
      <c r="L7" t="n">
        <v>0.104579745877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F8" t="inlineStr">
        <is>
          <t>Possibly damaged</t>
        </is>
      </c>
      <c r="G8" t="inlineStr">
        <is>
          <t>Not Applicable</t>
        </is>
      </c>
      <c r="H8" t="n">
        <v>4</v>
      </c>
      <c r="I8" t="n">
        <v>994</v>
      </c>
      <c r="J8" t="inlineStr">
        <is>
          <t>Not Applicable</t>
        </is>
      </c>
      <c r="K8" t="n">
        <v>2</v>
      </c>
      <c r="L8" t="n">
        <v>0.163251540759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82" t="inlineStr">
        <is>
          <t>EMSR659 AOI: 07 Pianoro Grading</t>
        </is>
      </c>
    </row>
    <row r="2">
      <c r="B2" s="182" t="inlineStr">
        <is>
          <t>_naturalLandUseA_v1_aoi</t>
        </is>
      </c>
    </row>
    <row r="4">
      <c r="A4" s="205" t="inlineStr">
        <is>
          <t>OID</t>
        </is>
      </c>
      <c r="B4" s="205" t="inlineStr">
        <is>
          <t>obj_type</t>
        </is>
      </c>
      <c r="C4" s="205" t="inlineStr">
        <is>
          <t>class</t>
        </is>
      </c>
      <c r="D4" s="205" t="inlineStr">
        <is>
          <t>info</t>
        </is>
      </c>
      <c r="E4" s="205" t="inlineStr">
        <is>
          <t>class_desc</t>
        </is>
      </c>
      <c r="F4" s="205" t="inlineStr">
        <is>
          <t>damage_gra</t>
        </is>
      </c>
      <c r="G4" s="205" t="inlineStr">
        <is>
          <t>notation</t>
        </is>
      </c>
      <c r="H4" s="205" t="inlineStr">
        <is>
          <t>dmg_src_id</t>
        </is>
      </c>
      <c r="I4" s="205" t="inlineStr">
        <is>
          <t>or_src_id</t>
        </is>
      </c>
      <c r="J4" s="205" t="inlineStr">
        <is>
          <t>cd_value</t>
        </is>
      </c>
      <c r="K4" s="205" t="inlineStr">
        <is>
          <t>Frequency</t>
        </is>
      </c>
      <c r="L4" s="205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21</v>
      </c>
      <c r="E5" t="inlineStr">
        <is>
          <t>Arable land</t>
        </is>
      </c>
      <c r="G5" t="inlineStr">
        <is>
          <t>Not Applicable</t>
        </is>
      </c>
      <c r="I5" t="n">
        <v>992</v>
      </c>
      <c r="K5" t="n">
        <v>20</v>
      </c>
      <c r="L5" t="n">
        <v>2971.29972385</v>
      </c>
    </row>
    <row r="6">
      <c r="A6" t="n">
        <v>1</v>
      </c>
      <c r="B6" t="n">
        <v>2</v>
      </c>
      <c r="C6" t="inlineStr">
        <is>
          <t>Agricultural Areas</t>
        </is>
      </c>
      <c r="D6" t="n">
        <v>23</v>
      </c>
      <c r="E6" t="inlineStr">
        <is>
          <t>Pastures</t>
        </is>
      </c>
      <c r="G6" t="inlineStr">
        <is>
          <t>Not Applicable</t>
        </is>
      </c>
      <c r="I6" t="n">
        <v>992</v>
      </c>
      <c r="K6" t="n">
        <v>1</v>
      </c>
      <c r="L6" t="n">
        <v>26.0611206472</v>
      </c>
    </row>
    <row r="7">
      <c r="A7" t="n">
        <v>2</v>
      </c>
      <c r="B7" t="n">
        <v>2</v>
      </c>
      <c r="C7" t="inlineStr">
        <is>
          <t>Agricultural Areas</t>
        </is>
      </c>
      <c r="D7" t="n">
        <v>24</v>
      </c>
      <c r="E7" t="inlineStr">
        <is>
          <t>Heterogeneous agricultural areas</t>
        </is>
      </c>
      <c r="G7" t="inlineStr">
        <is>
          <t>Not Applicable</t>
        </is>
      </c>
      <c r="I7" t="n">
        <v>992</v>
      </c>
      <c r="K7" t="n">
        <v>30</v>
      </c>
      <c r="L7" t="n">
        <v>5930.06876965</v>
      </c>
    </row>
    <row r="8">
      <c r="A8" t="n">
        <v>3</v>
      </c>
      <c r="B8" t="n">
        <v>3</v>
      </c>
      <c r="C8" t="inlineStr">
        <is>
          <t>Forests and Semi-natural Areas</t>
        </is>
      </c>
      <c r="D8" t="n">
        <v>31</v>
      </c>
      <c r="E8" t="inlineStr">
        <is>
          <t>Forests</t>
        </is>
      </c>
      <c r="G8" t="inlineStr">
        <is>
          <t>Not Applicable</t>
        </is>
      </c>
      <c r="I8" t="n">
        <v>992</v>
      </c>
      <c r="K8" t="n">
        <v>18</v>
      </c>
      <c r="L8" t="n">
        <v>7513.14563574</v>
      </c>
    </row>
    <row r="9">
      <c r="A9" t="n">
        <v>4</v>
      </c>
      <c r="B9" t="n">
        <v>3</v>
      </c>
      <c r="C9" t="inlineStr">
        <is>
          <t>Forests and Semi-natural Areas</t>
        </is>
      </c>
      <c r="D9" t="n">
        <v>32</v>
      </c>
      <c r="E9" t="inlineStr">
        <is>
          <t>Shrub and/or herbaceous vegetation association</t>
        </is>
      </c>
      <c r="G9" t="inlineStr">
        <is>
          <t>Not Applicable</t>
        </is>
      </c>
      <c r="I9" t="n">
        <v>992</v>
      </c>
      <c r="K9" t="n">
        <v>15</v>
      </c>
      <c r="L9" t="n">
        <v>879.191722925</v>
      </c>
    </row>
    <row r="10">
      <c r="A10" t="n">
        <v>5</v>
      </c>
      <c r="B10" t="n">
        <v>3</v>
      </c>
      <c r="C10" t="inlineStr">
        <is>
          <t>Forests and Semi-natural Areas</t>
        </is>
      </c>
      <c r="D10" t="n">
        <v>33</v>
      </c>
      <c r="E10" t="inlineStr">
        <is>
          <t>Open spaces with little or no vegetation</t>
        </is>
      </c>
      <c r="G10" t="inlineStr">
        <is>
          <t>Not Applicable</t>
        </is>
      </c>
      <c r="I10" t="n">
        <v>992</v>
      </c>
      <c r="K10" t="n">
        <v>1</v>
      </c>
      <c r="L10" t="n">
        <v>7.39433186522</v>
      </c>
    </row>
    <row r="11">
      <c r="A11" t="n">
        <v>6</v>
      </c>
      <c r="B11" t="n">
        <v>998</v>
      </c>
      <c r="C11" t="inlineStr">
        <is>
          <t>Other</t>
        </is>
      </c>
      <c r="D11" t="n">
        <v>998</v>
      </c>
      <c r="E11" t="inlineStr">
        <is>
          <t>Other</t>
        </is>
      </c>
      <c r="G11" t="inlineStr">
        <is>
          <t>Not Applicable</t>
        </is>
      </c>
      <c r="I11" t="n">
        <v>992</v>
      </c>
      <c r="K11" t="n">
        <v>13</v>
      </c>
      <c r="L11" t="n">
        <v>807.564730865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34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82" t="inlineStr">
        <is>
          <t>EMSR659 AOI: 07 Pianoro Grading</t>
        </is>
      </c>
    </row>
    <row r="2">
      <c r="B2" s="182" t="inlineStr">
        <is>
          <t>_naturalLandUseA_v1_aff</t>
        </is>
      </c>
    </row>
    <row r="4">
      <c r="A4" s="205" t="inlineStr">
        <is>
          <t>OID</t>
        </is>
      </c>
      <c r="B4" s="205" t="inlineStr">
        <is>
          <t>obj_type</t>
        </is>
      </c>
      <c r="C4" s="205" t="inlineStr">
        <is>
          <t>class</t>
        </is>
      </c>
      <c r="D4" s="205" t="inlineStr">
        <is>
          <t>info</t>
        </is>
      </c>
      <c r="E4" s="205" t="inlineStr">
        <is>
          <t>class_desc</t>
        </is>
      </c>
      <c r="F4" s="205" t="inlineStr">
        <is>
          <t>damage_gra</t>
        </is>
      </c>
      <c r="G4" s="205" t="inlineStr">
        <is>
          <t>notation</t>
        </is>
      </c>
      <c r="H4" s="205" t="inlineStr">
        <is>
          <t>dmg_src_id</t>
        </is>
      </c>
      <c r="I4" s="205" t="inlineStr">
        <is>
          <t>or_src_id</t>
        </is>
      </c>
      <c r="J4" s="205" t="inlineStr">
        <is>
          <t>cd_value</t>
        </is>
      </c>
      <c r="K4" s="205" t="inlineStr">
        <is>
          <t>Frequency</t>
        </is>
      </c>
      <c r="L4" s="205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G5" t="inlineStr">
        <is>
          <t>Not Applicable</t>
        </is>
      </c>
      <c r="I5" t="n">
        <v>992</v>
      </c>
      <c r="K5" t="n">
        <v>2</v>
      </c>
      <c r="L5" t="n">
        <v>0.193407666004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G6" t="inlineStr">
        <is>
          <t>Not Applicable</t>
        </is>
      </c>
      <c r="I6" t="n">
        <v>992</v>
      </c>
      <c r="K6" t="n">
        <v>2</v>
      </c>
      <c r="L6" t="n">
        <v>1.06085426793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2023-03-15T16:42:51Z</dcterms:modified>
  <cp:lastModifiedBy>Eva Peters | GAF AG</cp:lastModifiedBy>
  <cp:lastPrinted>2020-10-14T12:56:37Z</cp:lastPrinted>
</cp:coreProperties>
</file>