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S:\rapid-mapping\activations\EMSR664\03MAPS\output\EMSR664\AOI01\DEL_MONIT03\EMSR664_AOI01_DEL_MONIT03_v1\"/>
    </mc:Choice>
  </mc:AlternateContent>
  <xr:revisionPtr revIDLastSave="0" documentId="13_ncr:1_{61FCC7DD-92EB-4036-9D97-8CD6EF9594C5}" xr6:coauthVersionLast="47" xr6:coauthVersionMax="47" xr10:uidLastSave="{00000000-0000-0000-0000-000000000000}"/>
  <bookViews>
    <workbookView xWindow="5835" yWindow="2175" windowWidth="21600" windowHeight="11295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A_v1_aoi" sheetId="5" r:id="rId5"/>
    <sheet name="_builtUpA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A_v1_aoi" sheetId="11" r:id="rId11"/>
    <sheet name="_transportationA_v1_aff" sheetId="12" r:id="rId12"/>
    <sheet name="_transportationL_v1_aoi" sheetId="13" r:id="rId13"/>
    <sheet name="_transportation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B20" i="3"/>
  <c r="B54" i="2"/>
  <c r="B53" i="2"/>
</calcChain>
</file>

<file path=xl/sharedStrings.xml><?xml version="1.0" encoding="utf-8"?>
<sst xmlns="http://schemas.openxmlformats.org/spreadsheetml/2006/main" count="564" uniqueCount="112">
  <si>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</si>
  <si>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</si>
  <si>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</si>
  <si>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</si>
  <si>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</si>
  <si>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01 Forli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</si>
  <si>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</si>
  <si>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</si>
  <si>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</si>
  <si>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</si>
  <si>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</si>
  <si>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</si>
  <si>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</si>
  <si>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</si>
  <si>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</si>
  <si>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</si>
  <si>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</si>
  <si>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</si>
  <si>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</si>
  <si>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</si>
  <si>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</si>
  <si>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</si>
  <si>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</si>
  <si>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</si>
  <si>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</si>
  <si>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</si>
  <si>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</si>
  <si>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</si>
  <si>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</si>
  <si>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</si>
  <si>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</si>
  <si>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</si>
  <si>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</si>
  <si>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</si>
  <si>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</si>
  <si>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</si>
  <si>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</si>
  <si>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</si>
  <si>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</si>
  <si>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</si>
  <si>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</si>
  <si>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</si>
  <si>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</si>
  <si>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</si>
  <si>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</si>
  <si>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</si>
  <si>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>Arable land</t>
  </si>
  <si>
    <t xml:space="preserve">Heterogeneous agricultural areas </t>
  </si>
  <si>
    <t>Other</t>
  </si>
  <si>
    <t xml:space="preserve">Permanent crops </t>
  </si>
  <si>
    <t xml:space="preserve">Forests </t>
  </si>
  <si>
    <t xml:space="preserve">Pastures </t>
  </si>
  <si>
    <t>Shrub and/or herbaceous vegetation association</t>
  </si>
  <si>
    <t>Open spaces with little or no vegetation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</si>
  <si>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</si>
  <si>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</si>
  <si>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</si>
  <si>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</si>
  <si>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</si>
  <si>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</si>
  <si>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</si>
  <si>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</si>
  <si>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</si>
  <si>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</si>
  <si>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</si>
  <si>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</si>
  <si>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</si>
  <si>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</si>
  <si>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</si>
  <si>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</si>
  <si>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</si>
  <si>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Previous flooded area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</si>
  <si>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</si>
  <si>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</si>
  <si>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</si>
  <si>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</si>
  <si>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</si>
  <si>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</si>
  <si>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</si>
  <si>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</si>
  <si>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</si>
  <si>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</si>
  <si>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Built up area</t>
  </si>
  <si>
    <t>Not Applicable</t>
  </si>
  <si>
    <t>_builtUpA_v1_aff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</si>
  <si>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</si>
  <si>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</si>
  <si>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</si>
  <si>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</si>
  <si>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</si>
  <si>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</si>
  <si>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</si>
  <si>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</si>
  <si>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</si>
  <si>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Airfield</t>
  </si>
  <si>
    <t>Highways, Streets and Roads</t>
  </si>
  <si>
    <t>Railways</t>
  </si>
  <si>
    <t>_naturalLandUseA_v1_aoi</t>
  </si>
  <si>
    <t>Agricultural Areas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</si>
  <si>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</si>
  <si>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</si>
  <si>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</si>
  <si>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</si>
  <si>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</si>
  <si>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</si>
  <si>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</si>
  <si>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</si>
  <si>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</si>
  <si>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_transportationA_v1_aff</t>
  </si>
  <si>
    <t>_transportationA_v1_aoi</t>
  </si>
  <si>
    <t>_transportationL_v1_aoi</t>
  </si>
  <si>
    <t>_transportationL_v1_aff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</si>
</sst>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&quot;~&quot;\ ###,###"/>
    <numFmt numFmtId="167" formatCode="&quot;~&quot;\ ####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0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7" fontId="4" fillId="0" borderId="9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8"/>
    </row>
    <row r="2" spans="2:2" ht="21" customHeight="1">
      <c r="B2" s="25" t="s">
        <v>0</v>
      </c>
    </row>
    <row r="3" spans="2:2">
      <c r="B3" s="26" t="s">
        <v>1</v>
      </c>
    </row>
    <row r="4" spans="2:2">
      <c r="B4" s="26" t="s">
        <v>2</v>
      </c>
    </row>
    <row r="5" spans="2:2">
      <c r="B5" s="26" t="s">
        <v>3</v>
      </c>
    </row>
    <row r="6" spans="2:2">
      <c r="B6" s="27" t="s">
        <v>4</v>
      </c>
    </row>
    <row r="7" spans="2:2">
      <c r="B7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opLeftCell="B5" zoomScale="70" zoomScaleNormal="70" workbookViewId="0">
      <selection activeCell="I10" sqref="I10"/>
    </sheetView>
  </sheetViews>
  <sheetFormatPr defaultColWidth="9.140625" defaultRowHeight="15"/>
  <cols>
    <col min="1" max="1" width="9.140625" customWidth="1"/>
    <col min="2" max="2" width="28.140625" customWidth="1"/>
    <col min="3" max="3" width="57" style="23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21"/>
      <c r="B1" s="61" t="s">
        <v>5</v>
      </c>
    </row>
    <row r="3" spans="1:11">
      <c r="B3" s="42" t="s">
        <v>6</v>
      </c>
      <c r="C3" s="43"/>
      <c r="D3" s="43"/>
      <c r="E3" s="43"/>
      <c r="F3" s="44"/>
      <c r="G3" s="2"/>
      <c r="H3" s="2"/>
      <c r="I3" s="19"/>
      <c r="J3" s="19"/>
      <c r="K3" s="19"/>
    </row>
    <row r="4" spans="1:11">
      <c r="B4" s="14"/>
      <c r="C4" s="90" t="s">
        <v>7</v>
      </c>
      <c r="D4" s="91"/>
      <c r="E4" s="34" t="s">
        <v>8</v>
      </c>
      <c r="F4" s="15" t="s">
        <v>9</v>
      </c>
      <c r="G4" s="2"/>
      <c r="H4" s="2"/>
      <c r="I4" s="7"/>
      <c r="J4" s="7"/>
      <c r="K4" s="4"/>
    </row>
    <row r="5" spans="1:11">
      <c r="B5" s="47" t="s">
        <v>71</v>
      </c>
      <c r="C5" s="47"/>
      <c r="D5" s="48" t="s">
        <v>10</v>
      </c>
      <c r="E5" s="47"/>
      <c r="F5" s="49">
        <v>8773.6</v>
      </c>
    </row>
    <row r="6" spans="1:11">
      <c r="B6" s="47" t="s">
        <v>72</v>
      </c>
      <c r="C6" s="47"/>
      <c r="D6" s="48" t="s">
        <v>10</v>
      </c>
      <c r="E6" s="47"/>
      <c r="F6" s="49">
        <v>4476.9386277699996</v>
      </c>
    </row>
    <row r="7" spans="1:11">
      <c r="B7" s="16" t="s">
        <v>11</v>
      </c>
      <c r="C7" s="35" t="s">
        <v>12</v>
      </c>
      <c r="D7" s="24"/>
      <c r="E7" s="86">
        <v>750</v>
      </c>
      <c r="F7" s="84">
        <v>950000</v>
      </c>
      <c r="G7" s="2"/>
      <c r="H7" s="2"/>
      <c r="I7" s="3"/>
      <c r="J7" s="3"/>
      <c r="K7" s="6"/>
    </row>
    <row r="8" spans="1:11">
      <c r="B8" s="51" t="s">
        <v>13</v>
      </c>
      <c r="C8" s="63" t="s">
        <v>14</v>
      </c>
      <c r="D8" s="52" t="s">
        <v>10</v>
      </c>
      <c r="E8" s="53">
        <v>6.1627331342790006</v>
      </c>
      <c r="F8" s="53">
        <v>12351.59920416</v>
      </c>
      <c r="G8" s="2"/>
      <c r="H8" s="2"/>
      <c r="I8" s="8"/>
      <c r="J8" s="7"/>
      <c r="K8" s="9"/>
    </row>
    <row r="9" spans="1:11">
      <c r="B9" s="64"/>
      <c r="C9" s="65" t="s">
        <v>15</v>
      </c>
      <c r="D9" s="66" t="s">
        <v>10</v>
      </c>
      <c r="E9" s="67">
        <v>0</v>
      </c>
      <c r="F9" s="67">
        <v>279.139808012</v>
      </c>
      <c r="G9" s="2"/>
      <c r="H9" s="2"/>
      <c r="I9" s="8"/>
      <c r="J9" s="7"/>
      <c r="K9" s="9"/>
    </row>
    <row r="10" spans="1:11">
      <c r="B10" s="64"/>
      <c r="C10" s="65" t="s">
        <v>16</v>
      </c>
      <c r="D10" s="66" t="s">
        <v>10</v>
      </c>
      <c r="E10" s="67">
        <v>0</v>
      </c>
      <c r="F10" s="67">
        <v>75.154239923299997</v>
      </c>
      <c r="G10" s="2"/>
      <c r="H10" s="2"/>
      <c r="I10" s="2"/>
      <c r="J10" s="7"/>
      <c r="K10" s="9"/>
    </row>
    <row r="11" spans="1:11">
      <c r="B11" s="64"/>
      <c r="C11" s="65" t="s">
        <v>17</v>
      </c>
      <c r="D11" s="66" t="s">
        <v>10</v>
      </c>
      <c r="E11" s="67">
        <v>22.1484153243</v>
      </c>
      <c r="F11" s="67">
        <v>5447.6285412799998</v>
      </c>
      <c r="G11" s="2"/>
      <c r="H11" s="2"/>
      <c r="I11" s="2"/>
      <c r="J11" s="7"/>
      <c r="K11" s="10"/>
    </row>
    <row r="12" spans="1:11">
      <c r="B12" s="64"/>
      <c r="C12" s="65" t="s">
        <v>18</v>
      </c>
      <c r="D12" s="66" t="s">
        <v>10</v>
      </c>
      <c r="E12" s="67">
        <v>0</v>
      </c>
      <c r="F12" s="67">
        <v>163.309594124</v>
      </c>
      <c r="G12" s="2"/>
      <c r="H12" s="2"/>
      <c r="I12" s="2"/>
      <c r="J12" s="7"/>
      <c r="K12" s="10"/>
    </row>
    <row r="13" spans="1:11">
      <c r="B13" s="64"/>
      <c r="C13" s="65" t="s">
        <v>19</v>
      </c>
      <c r="D13" s="66" t="s">
        <v>10</v>
      </c>
      <c r="E13" s="67">
        <v>0</v>
      </c>
      <c r="F13" s="67">
        <v>82.451901689099998</v>
      </c>
    </row>
    <row r="14" spans="1:11">
      <c r="B14" s="64"/>
      <c r="C14" s="65" t="s">
        <v>20</v>
      </c>
      <c r="D14" s="66" t="s">
        <v>10</v>
      </c>
      <c r="E14" s="67">
        <v>0</v>
      </c>
      <c r="F14" s="67">
        <v>139.61899076899999</v>
      </c>
    </row>
    <row r="15" spans="1:11">
      <c r="B15" s="64"/>
      <c r="C15" s="65" t="s">
        <v>21</v>
      </c>
      <c r="D15" s="66" t="s">
        <v>10</v>
      </c>
      <c r="E15" s="67">
        <v>0</v>
      </c>
      <c r="F15" s="67">
        <v>356.216599358</v>
      </c>
    </row>
    <row r="16" spans="1:11">
      <c r="B16" s="68"/>
      <c r="C16" s="69" t="s">
        <v>22</v>
      </c>
      <c r="D16" s="70" t="s">
        <v>10</v>
      </c>
      <c r="E16" s="71">
        <v>0</v>
      </c>
      <c r="F16" s="71">
        <v>202.20656310800001</v>
      </c>
    </row>
    <row r="17" spans="2:6">
      <c r="B17" s="51" t="s">
        <v>23</v>
      </c>
      <c r="C17" s="72" t="s">
        <v>24</v>
      </c>
      <c r="D17" s="52" t="s">
        <v>10</v>
      </c>
      <c r="E17" s="73">
        <v>0.25254506063600002</v>
      </c>
      <c r="F17" s="53">
        <v>525.47313220399997</v>
      </c>
    </row>
    <row r="18" spans="2:6">
      <c r="B18" s="64"/>
      <c r="C18" s="65" t="s">
        <v>25</v>
      </c>
      <c r="D18" s="66" t="s">
        <v>10</v>
      </c>
      <c r="E18" s="74">
        <v>0</v>
      </c>
      <c r="F18" s="67">
        <v>7.8162503812799997</v>
      </c>
    </row>
    <row r="19" spans="2:6">
      <c r="B19" s="64"/>
      <c r="C19" s="65" t="s">
        <v>26</v>
      </c>
      <c r="D19" s="66" t="s">
        <v>10</v>
      </c>
      <c r="E19" s="74">
        <v>0</v>
      </c>
      <c r="F19" s="67">
        <v>2.1976681873600001</v>
      </c>
    </row>
    <row r="20" spans="2:6">
      <c r="B20" s="64"/>
      <c r="C20" s="65" t="s">
        <v>24</v>
      </c>
      <c r="D20" s="66" t="s">
        <v>27</v>
      </c>
      <c r="E20" s="74">
        <v>0.465418847016</v>
      </c>
      <c r="F20" s="67">
        <v>16.932763685600001</v>
      </c>
    </row>
    <row r="21" spans="2:6">
      <c r="B21" s="64"/>
      <c r="C21" s="65" t="s">
        <v>25</v>
      </c>
      <c r="D21" s="66" t="s">
        <v>27</v>
      </c>
      <c r="E21" s="74">
        <v>0</v>
      </c>
      <c r="F21" s="67">
        <v>8.1301818388600005</v>
      </c>
    </row>
    <row r="22" spans="2:6">
      <c r="B22" s="64"/>
      <c r="C22" s="65" t="s">
        <v>28</v>
      </c>
      <c r="D22" s="66" t="s">
        <v>27</v>
      </c>
      <c r="E22" s="74">
        <v>0.180258308407</v>
      </c>
      <c r="F22" s="67">
        <v>484.75856011000002</v>
      </c>
    </row>
    <row r="23" spans="2:6">
      <c r="B23" s="64"/>
      <c r="C23" s="65" t="s">
        <v>29</v>
      </c>
      <c r="D23" s="66" t="s">
        <v>27</v>
      </c>
      <c r="E23" s="74">
        <v>0.47476558282699999</v>
      </c>
      <c r="F23" s="67">
        <v>533.67584090800005</v>
      </c>
    </row>
    <row r="24" spans="2:6">
      <c r="B24" s="64"/>
      <c r="C24" s="65" t="s">
        <v>30</v>
      </c>
      <c r="D24" s="66" t="s">
        <v>27</v>
      </c>
      <c r="E24" s="74">
        <v>0.354412256777</v>
      </c>
      <c r="F24" s="67">
        <v>700.64446217600005</v>
      </c>
    </row>
    <row r="25" spans="2:6">
      <c r="B25" s="64"/>
      <c r="C25" s="65" t="s">
        <v>31</v>
      </c>
      <c r="D25" s="66" t="s">
        <v>27</v>
      </c>
      <c r="E25" s="74">
        <v>11.1058920588</v>
      </c>
      <c r="F25" s="67">
        <v>5292.0019527499999</v>
      </c>
    </row>
    <row r="26" spans="2:6">
      <c r="B26" s="64"/>
      <c r="C26" s="65" t="s">
        <v>32</v>
      </c>
      <c r="D26" s="66" t="s">
        <v>27</v>
      </c>
      <c r="E26" s="74">
        <v>29.4528848042</v>
      </c>
      <c r="F26" s="67">
        <v>6576.6792695699996</v>
      </c>
    </row>
    <row r="27" spans="2:6">
      <c r="B27" s="64"/>
      <c r="C27" s="65" t="s">
        <v>33</v>
      </c>
      <c r="D27" s="66" t="s">
        <v>27</v>
      </c>
      <c r="E27" s="74">
        <v>0</v>
      </c>
      <c r="F27" s="67">
        <v>1.2830474163800001</v>
      </c>
    </row>
    <row r="28" spans="2:6">
      <c r="B28" s="68"/>
      <c r="C28" s="69" t="s">
        <v>34</v>
      </c>
      <c r="D28" s="70" t="s">
        <v>27</v>
      </c>
      <c r="E28" s="75">
        <v>1.1071359162700001</v>
      </c>
      <c r="F28" s="71">
        <v>700.27417925199995</v>
      </c>
    </row>
    <row r="29" spans="2:6">
      <c r="B29" s="51" t="s">
        <v>35</v>
      </c>
      <c r="C29" s="72" t="s">
        <v>36</v>
      </c>
      <c r="D29" s="52" t="s">
        <v>10</v>
      </c>
      <c r="E29" s="73">
        <v>0</v>
      </c>
      <c r="F29" s="53">
        <v>74.232772264499999</v>
      </c>
    </row>
    <row r="30" spans="2:6">
      <c r="B30" s="64"/>
      <c r="C30" s="65" t="s">
        <v>37</v>
      </c>
      <c r="D30" s="66" t="s">
        <v>10</v>
      </c>
      <c r="E30" s="74">
        <v>0</v>
      </c>
      <c r="F30" s="67">
        <v>1.1500052694499999E-2</v>
      </c>
    </row>
    <row r="31" spans="2:6">
      <c r="B31" s="64"/>
      <c r="C31" s="65" t="s">
        <v>38</v>
      </c>
      <c r="D31" s="66" t="s">
        <v>10</v>
      </c>
      <c r="E31" s="74">
        <v>1.12605896395</v>
      </c>
      <c r="F31" s="67">
        <v>394.07187468400002</v>
      </c>
    </row>
    <row r="32" spans="2:6">
      <c r="B32" s="64"/>
      <c r="C32" s="65" t="s">
        <v>39</v>
      </c>
      <c r="D32" s="66" t="s">
        <v>10</v>
      </c>
      <c r="E32" s="74">
        <v>8.6882867498499994E-2</v>
      </c>
      <c r="F32" s="67">
        <v>314.29772349799998</v>
      </c>
    </row>
    <row r="33" spans="2:6">
      <c r="B33" s="64"/>
      <c r="C33" s="65" t="s">
        <v>40</v>
      </c>
      <c r="D33" s="66" t="s">
        <v>10</v>
      </c>
      <c r="E33" s="74">
        <v>5.27395213412</v>
      </c>
      <c r="F33" s="67">
        <v>3608.53902045</v>
      </c>
    </row>
    <row r="34" spans="2:6">
      <c r="B34" s="64"/>
      <c r="C34" s="76" t="s">
        <v>41</v>
      </c>
      <c r="D34" s="66" t="s">
        <v>10</v>
      </c>
      <c r="E34" s="74">
        <v>0</v>
      </c>
      <c r="F34" s="67">
        <v>213.34377752699999</v>
      </c>
    </row>
    <row r="35" spans="2:6">
      <c r="B35" s="64"/>
      <c r="C35" s="65" t="s">
        <v>42</v>
      </c>
      <c r="D35" s="66" t="s">
        <v>27</v>
      </c>
      <c r="E35" s="74">
        <v>28.125490998</v>
      </c>
      <c r="F35" s="67">
        <v>1386.37338525</v>
      </c>
    </row>
    <row r="36" spans="2:6">
      <c r="B36" s="64"/>
      <c r="C36" s="65" t="s">
        <v>43</v>
      </c>
      <c r="D36" s="66" t="s">
        <v>27</v>
      </c>
      <c r="E36" s="74">
        <v>5.0520053632800002</v>
      </c>
      <c r="F36" s="67">
        <v>135.162845748</v>
      </c>
    </row>
    <row r="37" spans="2:6">
      <c r="B37" s="64"/>
      <c r="C37" s="65" t="s">
        <v>44</v>
      </c>
      <c r="D37" s="66" t="s">
        <v>27</v>
      </c>
      <c r="E37" s="74">
        <v>0</v>
      </c>
      <c r="F37" s="67">
        <v>2.1992012401799998</v>
      </c>
    </row>
    <row r="38" spans="2:6">
      <c r="B38" s="68"/>
      <c r="C38" s="69" t="s">
        <v>37</v>
      </c>
      <c r="D38" s="70" t="s">
        <v>27</v>
      </c>
      <c r="E38" s="75">
        <v>0</v>
      </c>
      <c r="F38" s="71">
        <v>5.1004530963300002E-2</v>
      </c>
    </row>
    <row r="39" spans="2:6">
      <c r="B39" s="77" t="s">
        <v>45</v>
      </c>
      <c r="C39" s="78" t="s">
        <v>46</v>
      </c>
      <c r="D39" s="52" t="s">
        <v>10</v>
      </c>
      <c r="E39" s="73">
        <v>3851.5644434800001</v>
      </c>
      <c r="F39" s="53">
        <v>170541.03516299999</v>
      </c>
    </row>
    <row r="40" spans="2:6">
      <c r="B40" s="79"/>
      <c r="C40" s="76" t="s">
        <v>47</v>
      </c>
      <c r="D40" s="66" t="s">
        <v>10</v>
      </c>
      <c r="E40" s="74">
        <v>578.78645090400005</v>
      </c>
      <c r="F40" s="80">
        <v>106013.26147500001</v>
      </c>
    </row>
    <row r="41" spans="2:6">
      <c r="B41" s="79"/>
      <c r="C41" s="76" t="s">
        <v>48</v>
      </c>
      <c r="D41" s="66" t="s">
        <v>10</v>
      </c>
      <c r="E41" s="74">
        <v>43.500177401199998</v>
      </c>
      <c r="F41" s="80">
        <v>27297.334168500001</v>
      </c>
    </row>
    <row r="42" spans="2:6">
      <c r="B42" s="79"/>
      <c r="C42" s="76" t="s">
        <v>49</v>
      </c>
      <c r="D42" s="66" t="s">
        <v>10</v>
      </c>
      <c r="E42" s="74">
        <v>2.0129473056</v>
      </c>
      <c r="F42" s="67">
        <v>3251.12134745</v>
      </c>
    </row>
    <row r="43" spans="2:6">
      <c r="B43" s="79"/>
      <c r="C43" s="76" t="s">
        <v>50</v>
      </c>
      <c r="D43" s="66" t="s">
        <v>10</v>
      </c>
      <c r="E43" s="74">
        <v>1.0724844488900001</v>
      </c>
      <c r="F43" s="80">
        <v>5798.2522725700001</v>
      </c>
    </row>
    <row r="44" spans="2:6">
      <c r="B44" s="79"/>
      <c r="C44" s="76" t="s">
        <v>51</v>
      </c>
      <c r="D44" s="66" t="s">
        <v>10</v>
      </c>
      <c r="E44" s="74">
        <v>0</v>
      </c>
      <c r="F44" s="80">
        <v>221.21759121100001</v>
      </c>
    </row>
    <row r="45" spans="2:6">
      <c r="B45" s="79"/>
      <c r="C45" s="76" t="s">
        <v>52</v>
      </c>
      <c r="D45" s="66" t="s">
        <v>10</v>
      </c>
      <c r="E45" s="74">
        <v>0</v>
      </c>
      <c r="F45" s="80">
        <v>2783.2380840400001</v>
      </c>
    </row>
    <row r="46" spans="2:6">
      <c r="B46" s="79"/>
      <c r="C46" s="76" t="s">
        <v>53</v>
      </c>
      <c r="D46" s="66" t="s">
        <v>10</v>
      </c>
      <c r="E46" s="74">
        <v>0</v>
      </c>
      <c r="F46" s="80">
        <v>636.50657600199997</v>
      </c>
    </row>
    <row r="47" spans="2:6">
      <c r="B47" s="79"/>
      <c r="C47" s="76" t="s">
        <v>54</v>
      </c>
      <c r="D47" s="66" t="s">
        <v>10</v>
      </c>
      <c r="E47" s="74">
        <v>0</v>
      </c>
      <c r="F47" s="80">
        <v>2054.8629958900001</v>
      </c>
    </row>
    <row r="48" spans="2:6">
      <c r="B48" s="81"/>
      <c r="C48" s="82" t="s">
        <v>55</v>
      </c>
      <c r="D48" s="70" t="s">
        <v>10</v>
      </c>
      <c r="E48" s="75">
        <v>0</v>
      </c>
      <c r="F48" s="83">
        <v>2400.8707588299999</v>
      </c>
    </row>
    <row r="49" spans="2:6">
      <c r="B49" s="5"/>
      <c r="C49" s="20"/>
      <c r="D49" s="7"/>
      <c r="E49" s="7"/>
      <c r="F49" s="10"/>
    </row>
    <row r="50" spans="2:6">
      <c r="B50" s="5"/>
      <c r="C50" s="20"/>
      <c r="D50" s="7"/>
      <c r="E50" s="7"/>
      <c r="F50" s="10"/>
    </row>
    <row r="51" spans="2:6">
      <c r="B51" s="88" t="s">
        <v>56</v>
      </c>
      <c r="C51" s="20"/>
      <c r="D51" s="7"/>
      <c r="E51" s="7"/>
    </row>
    <row r="52" spans="2:6">
      <c r="B52" s="46" t="s">
        <v>57</v>
      </c>
      <c r="C52" s="20"/>
      <c r="D52" s="7"/>
      <c r="E52" s="7"/>
    </row>
    <row r="53" spans="2:6" ht="15.75">
      <c r="B53" s="8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3" s="20"/>
      <c r="D53" s="7"/>
      <c r="E53" s="7"/>
    </row>
    <row r="54" spans="2:6">
      <c r="B54" s="46" t="str">
        <f>CONCATENATE(CHAR(169)," European Union / Copernicus Emergency Management Service")</f>
        <v>© European Union / Copernicus Emergency Management Service</v>
      </c>
      <c r="C54" s="20"/>
      <c r="D54" s="7"/>
      <c r="E54" s="7"/>
    </row>
    <row r="55" spans="2:6">
      <c r="B55" s="5"/>
      <c r="C55" s="20"/>
      <c r="D55" s="7"/>
      <c r="E55" s="7"/>
    </row>
    <row r="56" spans="2:6">
      <c r="B56" s="5"/>
      <c r="C56" s="20"/>
      <c r="D56" s="7"/>
      <c r="E56" s="7"/>
    </row>
    <row r="57" spans="2:6">
      <c r="B57" s="5"/>
      <c r="C57" s="20"/>
      <c r="D57" s="7"/>
      <c r="E57" s="7"/>
    </row>
    <row r="58" spans="2:6">
      <c r="B58" s="5"/>
      <c r="C58" s="20"/>
      <c r="D58" s="7"/>
      <c r="E58" s="7"/>
    </row>
    <row r="59" spans="2:6">
      <c r="B59" s="5"/>
      <c r="C59" s="20"/>
      <c r="D59" s="7"/>
      <c r="E59" s="7"/>
    </row>
    <row r="60" spans="2:6">
      <c r="B60" s="5"/>
      <c r="C60" s="22"/>
      <c r="D60" s="7"/>
      <c r="E60" s="7"/>
    </row>
    <row r="61" spans="2:6">
      <c r="B61" s="5"/>
      <c r="C61" s="22"/>
      <c r="D61" s="7"/>
      <c r="E61" s="7"/>
    </row>
    <row r="62" spans="2:6">
      <c r="B62" s="5"/>
      <c r="C62" s="22"/>
      <c r="D62" s="7"/>
      <c r="E62" s="7"/>
    </row>
    <row r="63" spans="2:6">
      <c r="B63" s="5"/>
      <c r="C63" s="22"/>
      <c r="D63" s="7"/>
      <c r="E63" s="7"/>
    </row>
    <row r="64" spans="2:6">
      <c r="B64" s="5"/>
      <c r="C64" s="22"/>
      <c r="D64" s="7"/>
      <c r="E64" s="7"/>
    </row>
    <row r="65" spans="2:5">
      <c r="B65" s="5"/>
      <c r="C65" s="22"/>
      <c r="D65" s="7"/>
      <c r="E65" s="7"/>
    </row>
    <row r="66" spans="2:5">
      <c r="B66" s="5"/>
      <c r="C66" s="22"/>
      <c r="D66" s="7"/>
      <c r="E66" s="7"/>
    </row>
    <row r="67" spans="2:5">
      <c r="B67" s="5"/>
      <c r="C67" s="22"/>
      <c r="D67" s="7"/>
      <c r="E67" s="7"/>
    </row>
    <row r="68" spans="2:5">
      <c r="B68" s="5"/>
      <c r="C68" s="22"/>
      <c r="D68" s="7"/>
      <c r="E68" s="7"/>
    </row>
    <row r="69" spans="2:5">
      <c r="B69" s="5"/>
      <c r="C69" s="22"/>
      <c r="D69" s="7"/>
      <c r="E69" s="7"/>
    </row>
    <row r="70" spans="2:5">
      <c r="B70" s="5"/>
      <c r="C70" s="22"/>
      <c r="D70" s="7"/>
      <c r="E70" s="7"/>
    </row>
    <row r="71" spans="2:5">
      <c r="B71" s="5"/>
      <c r="C71" s="22"/>
      <c r="D71" s="7"/>
      <c r="E71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0"/>
  <sheetViews>
    <sheetView showGridLines="0" tabSelected="1" topLeftCell="C6" zoomScaleNormal="100" workbookViewId="0">
      <selection activeCell="K15" sqref="K15"/>
    </sheetView>
  </sheetViews>
  <sheetFormatPr defaultColWidth="9.140625" defaultRowHeight="15"/>
  <cols>
    <col min="1" max="1" width="9.140625" customWidth="1"/>
    <col min="2" max="2" width="28.140625" customWidth="1"/>
    <col min="3" max="3" width="9.28515625" style="23" customWidth="1"/>
    <col min="4" max="4" width="12.140625" style="12" customWidth="1"/>
    <col min="5" max="5" width="12" style="11" customWidth="1"/>
    <col min="6" max="7" width="9.140625" customWidth="1"/>
    <col min="8" max="8" width="7.7109375" bestFit="1" customWidth="1"/>
    <col min="9" max="9" width="11.42578125" bestFit="1" customWidth="1"/>
    <col min="10" max="25" width="9.140625" customWidth="1"/>
    <col min="26" max="26" width="9.140625" style="1" customWidth="1"/>
    <col min="27" max="16384" width="9.140625" style="1"/>
  </cols>
  <sheetData>
    <row r="1" spans="1:9">
      <c r="A1" s="36"/>
      <c r="B1" s="61" t="s">
        <v>5</v>
      </c>
    </row>
    <row r="3" spans="1:9">
      <c r="B3" s="45" t="s">
        <v>6</v>
      </c>
      <c r="C3" s="32"/>
      <c r="D3" s="29"/>
      <c r="E3" s="33"/>
      <c r="F3" s="2"/>
      <c r="G3" s="2"/>
      <c r="H3" s="19"/>
      <c r="I3" s="19"/>
    </row>
    <row r="4" spans="1:9">
      <c r="B4" s="30"/>
      <c r="C4" s="18"/>
      <c r="D4" s="31" t="s">
        <v>8</v>
      </c>
      <c r="E4" s="31" t="s">
        <v>9</v>
      </c>
      <c r="F4" s="2"/>
      <c r="G4" s="2"/>
      <c r="H4" s="7"/>
      <c r="I4" s="4"/>
    </row>
    <row r="5" spans="1:9">
      <c r="B5" s="47" t="s">
        <v>71</v>
      </c>
      <c r="C5" s="48" t="s">
        <v>10</v>
      </c>
      <c r="D5" s="47"/>
      <c r="E5" s="49">
        <v>8773.6</v>
      </c>
    </row>
    <row r="6" spans="1:9">
      <c r="B6" s="47" t="s">
        <v>72</v>
      </c>
      <c r="C6" s="48" t="s">
        <v>10</v>
      </c>
      <c r="D6" s="47"/>
      <c r="E6" s="49">
        <v>4476.9386277699996</v>
      </c>
    </row>
    <row r="7" spans="1:9">
      <c r="B7" s="14" t="s">
        <v>11</v>
      </c>
      <c r="C7" s="37"/>
      <c r="D7" s="87">
        <v>750</v>
      </c>
      <c r="E7" s="85">
        <v>950000</v>
      </c>
      <c r="F7" s="2"/>
      <c r="G7" s="2"/>
      <c r="H7" s="3"/>
      <c r="I7" s="6"/>
    </row>
    <row r="8" spans="1:9">
      <c r="B8" s="51" t="s">
        <v>13</v>
      </c>
      <c r="C8" s="52" t="s">
        <v>10</v>
      </c>
      <c r="D8" s="53">
        <v>28.311148458579002</v>
      </c>
      <c r="E8" s="53">
        <v>19097.3254424234</v>
      </c>
      <c r="F8" s="2"/>
      <c r="G8" s="8"/>
      <c r="H8" s="6"/>
    </row>
    <row r="9" spans="1:9">
      <c r="B9" s="51" t="s">
        <v>23</v>
      </c>
      <c r="C9" s="52" t="s">
        <v>27</v>
      </c>
      <c r="D9" s="53">
        <v>43.140767774296997</v>
      </c>
      <c r="E9" s="53">
        <v>14314.38025770684</v>
      </c>
      <c r="F9" s="2"/>
      <c r="G9" s="8"/>
      <c r="H9" s="6"/>
    </row>
    <row r="10" spans="1:9">
      <c r="B10" s="17"/>
      <c r="C10" s="38" t="s">
        <v>10</v>
      </c>
      <c r="D10" s="50">
        <v>0.25254506063600002</v>
      </c>
      <c r="E10" s="50">
        <v>535.48705077264003</v>
      </c>
      <c r="F10" s="2"/>
      <c r="G10" s="8"/>
      <c r="H10" s="6"/>
    </row>
    <row r="11" spans="1:9">
      <c r="B11" s="51" t="s">
        <v>35</v>
      </c>
      <c r="C11" s="52" t="s">
        <v>27</v>
      </c>
      <c r="D11" s="53">
        <v>33.177496361279999</v>
      </c>
      <c r="E11" s="53">
        <v>1523.7864367691429</v>
      </c>
      <c r="F11" s="2"/>
      <c r="G11" s="8"/>
      <c r="H11" s="6"/>
    </row>
    <row r="12" spans="1:9">
      <c r="B12" s="17"/>
      <c r="C12" s="38" t="s">
        <v>10</v>
      </c>
      <c r="D12" s="50">
        <v>6.4868939655685001</v>
      </c>
      <c r="E12" s="50">
        <v>4604.4966684761948</v>
      </c>
      <c r="F12" s="2"/>
      <c r="G12" s="8"/>
      <c r="H12" s="6"/>
    </row>
    <row r="13" spans="1:9">
      <c r="B13" s="51" t="s">
        <v>45</v>
      </c>
      <c r="C13" s="52" t="s">
        <v>10</v>
      </c>
      <c r="D13" s="54">
        <v>4476.9365035396904</v>
      </c>
      <c r="E13" s="53">
        <v>320997.700432493</v>
      </c>
      <c r="F13" s="2"/>
      <c r="G13" s="8"/>
      <c r="H13" s="6"/>
    </row>
    <row r="14" spans="1:9">
      <c r="A14" s="55"/>
      <c r="B14" s="39"/>
      <c r="C14" s="40"/>
      <c r="D14" s="13"/>
      <c r="E14" s="41"/>
      <c r="F14" s="56"/>
      <c r="G14" s="2"/>
      <c r="H14" s="7"/>
      <c r="I14" s="6"/>
    </row>
    <row r="15" spans="1:9">
      <c r="A15" s="55"/>
      <c r="B15" s="57" t="s">
        <v>58</v>
      </c>
      <c r="C15" s="58"/>
      <c r="D15" s="59"/>
      <c r="E15" s="60"/>
      <c r="F15" s="56"/>
      <c r="G15" s="2"/>
      <c r="H15" s="7"/>
      <c r="I15" s="6"/>
    </row>
    <row r="16" spans="1:9">
      <c r="B16" s="5"/>
      <c r="C16" s="20"/>
      <c r="D16" s="7"/>
      <c r="G16" s="2"/>
      <c r="H16" s="7"/>
      <c r="I16" s="6"/>
    </row>
    <row r="17" spans="2:9">
      <c r="B17" s="5"/>
      <c r="C17" s="20"/>
      <c r="D17" s="7"/>
      <c r="G17" s="2"/>
      <c r="H17" s="7"/>
      <c r="I17" s="6"/>
    </row>
    <row r="18" spans="2:9">
      <c r="B18" s="88" t="s">
        <v>56</v>
      </c>
      <c r="C18" s="20"/>
      <c r="D18" s="7"/>
      <c r="G18" s="2"/>
      <c r="H18" s="7"/>
      <c r="I18" s="6"/>
    </row>
    <row r="19" spans="2:9">
      <c r="B19" s="46" t="s">
        <v>57</v>
      </c>
      <c r="C19" s="20"/>
      <c r="D19" s="7"/>
      <c r="G19" s="2"/>
      <c r="H19" s="7"/>
      <c r="I19" s="6"/>
    </row>
    <row r="20" spans="2:9" ht="15.75">
      <c r="B20" s="8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20"/>
      <c r="D20" s="7"/>
      <c r="G20" s="2"/>
      <c r="H20" s="7"/>
      <c r="I20" s="6"/>
    </row>
    <row r="21" spans="2:9">
      <c r="B21" s="46" t="str">
        <f>CONCATENATE(CHAR(169)," European Union / Copernicus Emergency Management Service")</f>
        <v>© European Union / Copernicus Emergency Management Service</v>
      </c>
      <c r="C21" s="20"/>
      <c r="D21" s="7"/>
      <c r="G21" s="2"/>
      <c r="H21" s="7"/>
      <c r="I21" s="6"/>
    </row>
    <row r="22" spans="2:9">
      <c r="B22" s="5"/>
      <c r="C22" s="20"/>
      <c r="D22" s="7"/>
      <c r="G22" s="2"/>
      <c r="H22" s="7"/>
      <c r="I22" s="6"/>
    </row>
    <row r="23" spans="2:9">
      <c r="B23" s="5"/>
      <c r="C23" s="20"/>
      <c r="D23" s="7"/>
      <c r="G23" s="2"/>
      <c r="H23" s="7"/>
      <c r="I23" s="6"/>
    </row>
    <row r="24" spans="2:9">
      <c r="B24" s="5"/>
      <c r="C24" s="20"/>
      <c r="D24" s="7"/>
      <c r="G24" s="2"/>
      <c r="H24" s="7"/>
      <c r="I24" s="6"/>
    </row>
    <row r="25" spans="2:9">
      <c r="B25" s="5"/>
      <c r="C25" s="22"/>
      <c r="D25" s="7"/>
      <c r="G25" s="2"/>
      <c r="H25" s="7"/>
      <c r="I25" s="6"/>
    </row>
    <row r="26" spans="2:9">
      <c r="B26" s="5"/>
      <c r="C26" s="22"/>
      <c r="D26" s="7"/>
      <c r="G26" s="2"/>
      <c r="H26" s="7"/>
      <c r="I26" s="6"/>
    </row>
    <row r="27" spans="2:9">
      <c r="B27" s="5"/>
      <c r="C27" s="22"/>
      <c r="D27" s="7"/>
      <c r="G27" s="2"/>
      <c r="H27" s="7"/>
      <c r="I27" s="6"/>
    </row>
    <row r="28" spans="2:9">
      <c r="B28" s="5"/>
      <c r="C28" s="22"/>
      <c r="D28" s="7"/>
      <c r="G28" s="2"/>
      <c r="H28" s="7"/>
      <c r="I28" s="6"/>
    </row>
    <row r="29" spans="2:9">
      <c r="B29" s="5"/>
      <c r="C29" s="22"/>
      <c r="D29" s="7"/>
      <c r="G29" s="2"/>
      <c r="H29" s="7"/>
      <c r="I29" s="6"/>
    </row>
    <row r="30" spans="2:9">
      <c r="B30" s="5"/>
      <c r="C30" s="22"/>
      <c r="D30" s="7"/>
      <c r="G30" s="2"/>
      <c r="H30" s="7"/>
      <c r="I30" s="6"/>
    </row>
    <row r="31" spans="2:9">
      <c r="B31" s="5"/>
      <c r="C31" s="22"/>
      <c r="D31" s="7"/>
      <c r="G31" s="2"/>
      <c r="H31" s="7"/>
      <c r="I31" s="6"/>
    </row>
    <row r="32" spans="2:9">
      <c r="B32" s="5"/>
      <c r="C32" s="22"/>
      <c r="D32" s="7"/>
      <c r="G32" s="2"/>
      <c r="H32" s="7"/>
      <c r="I32" s="6"/>
    </row>
    <row r="33" spans="2:9">
      <c r="B33" s="5"/>
      <c r="C33" s="22"/>
      <c r="D33" s="7"/>
      <c r="G33" s="2"/>
      <c r="H33" s="7"/>
      <c r="I33" s="6"/>
    </row>
    <row r="34" spans="2:9">
      <c r="B34" s="5"/>
      <c r="C34" s="22"/>
      <c r="D34" s="7"/>
      <c r="G34" s="2"/>
      <c r="H34" s="7"/>
      <c r="I34" s="6"/>
    </row>
    <row r="35" spans="2:9">
      <c r="B35" s="5"/>
      <c r="C35" s="22"/>
      <c r="D35" s="7"/>
      <c r="G35" s="2"/>
      <c r="H35" s="7"/>
      <c r="I35" s="6"/>
    </row>
    <row r="36" spans="2:9">
      <c r="B36" s="5"/>
      <c r="C36" s="22"/>
      <c r="D36" s="7"/>
      <c r="G36" s="2"/>
      <c r="H36" s="7"/>
      <c r="I36" s="6"/>
    </row>
    <row r="37" spans="2:9">
      <c r="G37" s="2"/>
      <c r="H37" s="7"/>
      <c r="I37" s="6"/>
    </row>
    <row r="38" spans="2:9">
      <c r="G38" s="2"/>
      <c r="H38" s="7"/>
      <c r="I38" s="6"/>
    </row>
    <row r="39" spans="2:9">
      <c r="G39" s="2"/>
      <c r="H39" s="7"/>
      <c r="I39" s="6"/>
    </row>
    <row r="40" spans="2:9">
      <c r="G40" s="2"/>
      <c r="H40" s="7"/>
      <c r="I40" s="9"/>
    </row>
    <row r="41" spans="2:9">
      <c r="G41" s="2"/>
      <c r="H41" s="7"/>
      <c r="I41" s="9"/>
    </row>
    <row r="42" spans="2:9">
      <c r="G42" s="2"/>
      <c r="H42" s="7"/>
      <c r="I42" s="9"/>
    </row>
    <row r="43" spans="2:9">
      <c r="G43" s="2"/>
      <c r="H43" s="7"/>
      <c r="I43" s="9"/>
    </row>
    <row r="44" spans="2:9">
      <c r="G44" s="2"/>
      <c r="H44" s="7"/>
      <c r="I44" s="9"/>
    </row>
    <row r="45" spans="2:9">
      <c r="G45" s="2"/>
      <c r="H45" s="7"/>
      <c r="I45" s="9"/>
    </row>
    <row r="46" spans="2:9">
      <c r="G46" s="2"/>
      <c r="H46" s="7"/>
      <c r="I46" s="9"/>
    </row>
    <row r="47" spans="2:9">
      <c r="G47" s="2"/>
      <c r="H47" s="7"/>
      <c r="I47" s="9"/>
    </row>
    <row r="48" spans="2:9">
      <c r="G48" s="2"/>
      <c r="H48" s="7"/>
      <c r="I48" s="9"/>
    </row>
    <row r="49" spans="7:9">
      <c r="G49" s="2"/>
      <c r="H49" s="7"/>
      <c r="I49" s="9"/>
    </row>
    <row r="50" spans="7:9">
      <c r="G50" s="2"/>
      <c r="H50" s="7"/>
      <c r="I50" s="9"/>
    </row>
    <row r="51" spans="7:9">
      <c r="G51" s="2"/>
      <c r="H51" s="7"/>
      <c r="I51" s="9"/>
    </row>
    <row r="52" spans="7:9">
      <c r="G52" s="2"/>
      <c r="H52" s="7"/>
      <c r="I52" s="9"/>
    </row>
    <row r="53" spans="7:9">
      <c r="G53" s="2"/>
      <c r="H53" s="7"/>
      <c r="I53" s="9"/>
    </row>
    <row r="54" spans="7:9">
      <c r="G54" s="2"/>
      <c r="H54" s="7"/>
      <c r="I54" s="9"/>
    </row>
    <row r="55" spans="7:9">
      <c r="G55" s="2"/>
      <c r="H55" s="7"/>
      <c r="I55" s="9"/>
    </row>
    <row r="56" spans="7:9">
      <c r="G56" s="2"/>
      <c r="H56" s="7"/>
      <c r="I56" s="9"/>
    </row>
    <row r="57" spans="7:9">
      <c r="G57" s="2"/>
      <c r="H57" s="7"/>
      <c r="I57" s="9"/>
    </row>
    <row r="58" spans="7:9">
      <c r="G58" s="2"/>
      <c r="H58" s="7"/>
      <c r="I58" s="9"/>
    </row>
    <row r="59" spans="7:9">
      <c r="G59" s="2"/>
      <c r="H59" s="7"/>
      <c r="I59" s="9"/>
    </row>
    <row r="60" spans="7:9">
      <c r="G60" s="2"/>
      <c r="H60" s="7"/>
      <c r="I60" s="9"/>
    </row>
    <row r="61" spans="7:9">
      <c r="G61" s="2"/>
      <c r="H61" s="7"/>
      <c r="I61" s="9"/>
    </row>
    <row r="62" spans="7:9">
      <c r="G62" s="2"/>
      <c r="H62" s="7"/>
      <c r="I62" s="9"/>
    </row>
    <row r="63" spans="7:9">
      <c r="G63" s="2"/>
      <c r="H63" s="7"/>
      <c r="I63" s="9"/>
    </row>
    <row r="64" spans="7:9">
      <c r="G64" s="2"/>
      <c r="H64" s="7"/>
      <c r="I64" s="9"/>
    </row>
    <row r="65" spans="7:9">
      <c r="G65" s="2"/>
      <c r="H65" s="7"/>
      <c r="I65" s="9"/>
    </row>
    <row r="66" spans="7:9">
      <c r="G66" s="2"/>
      <c r="H66" s="7"/>
      <c r="I66" s="9"/>
    </row>
    <row r="67" spans="7:9">
      <c r="G67" s="2"/>
      <c r="H67" s="7"/>
      <c r="I67" s="9"/>
    </row>
    <row r="68" spans="7:9">
      <c r="G68" s="2"/>
      <c r="H68" s="7"/>
      <c r="I68" s="9"/>
    </row>
    <row r="69" spans="7:9">
      <c r="G69" s="2"/>
      <c r="H69" s="7"/>
      <c r="I69" s="10"/>
    </row>
    <row r="70" spans="7:9">
      <c r="G70" s="2"/>
      <c r="H70" s="7"/>
      <c r="I70" s="10"/>
    </row>
    <row r="71" spans="7:9">
      <c r="G71" s="2"/>
      <c r="H71" s="7"/>
      <c r="I71" s="10"/>
    </row>
    <row r="72" spans="7:9">
      <c r="G72" s="2"/>
      <c r="H72" s="7"/>
      <c r="I72" s="10"/>
    </row>
    <row r="73" spans="7:9">
      <c r="G73" s="2"/>
      <c r="H73" s="7"/>
      <c r="I73" s="10"/>
    </row>
    <row r="74" spans="7:9">
      <c r="G74" s="2"/>
      <c r="H74" s="7"/>
      <c r="I74" s="10"/>
    </row>
    <row r="75" spans="7:9">
      <c r="G75" s="2"/>
      <c r="H75" s="7"/>
      <c r="I75" s="10"/>
    </row>
    <row r="150" spans="8:10">
      <c r="H150" s="8"/>
      <c r="I150" s="7"/>
      <c r="J150" s="6"/>
    </row>
    <row r="151" spans="8:10">
      <c r="H151" s="8"/>
      <c r="I151" s="7"/>
      <c r="J151" s="6"/>
    </row>
    <row r="152" spans="8:10">
      <c r="H152" s="8"/>
      <c r="I152" s="7"/>
      <c r="J152" s="6"/>
    </row>
    <row r="153" spans="8:10">
      <c r="H153" s="8"/>
      <c r="I153" s="7"/>
      <c r="J153" s="9"/>
    </row>
    <row r="154" spans="8:10">
      <c r="H154" s="8"/>
      <c r="I154" s="7"/>
      <c r="J154" s="9"/>
    </row>
    <row r="155" spans="8:10">
      <c r="H155" s="8"/>
      <c r="I155" s="7"/>
      <c r="J155" s="9"/>
    </row>
    <row r="156" spans="8:10">
      <c r="H156" s="8"/>
      <c r="I156" s="7"/>
      <c r="J156" s="9"/>
    </row>
    <row r="157" spans="8:10">
      <c r="H157" s="8"/>
      <c r="I157" s="7"/>
      <c r="J157" s="9"/>
    </row>
    <row r="158" spans="8:10">
      <c r="H158" s="8"/>
      <c r="I158" s="7"/>
      <c r="J158" s="9"/>
    </row>
    <row r="159" spans="8:10">
      <c r="H159" s="8"/>
      <c r="I159" s="7"/>
      <c r="J159" s="9"/>
    </row>
    <row r="160" spans="8:10">
      <c r="H160" s="8"/>
      <c r="I160" s="7"/>
      <c r="J160" s="9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>
      <selection activeCell="I13" sqref="I13"/>
    </sheetView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23" customWidth="1"/>
    <col min="6" max="6" width="12" customWidth="1"/>
    <col min="7" max="7" width="11" customWidth="1"/>
    <col min="8" max="8" width="6" customWidth="1"/>
  </cols>
  <sheetData>
    <row r="1" spans="1:8">
      <c r="B1" s="62" t="s">
        <v>5</v>
      </c>
    </row>
    <row r="2" spans="1:8">
      <c r="B2" s="62" t="s">
        <v>59</v>
      </c>
    </row>
    <row r="4" spans="1:8">
      <c r="A4" s="46" t="s">
        <v>60</v>
      </c>
      <c r="B4" s="46" t="s">
        <v>61</v>
      </c>
      <c r="C4" s="46" t="s">
        <v>62</v>
      </c>
      <c r="D4" s="46" t="s">
        <v>63</v>
      </c>
      <c r="E4" s="46" t="s">
        <v>64</v>
      </c>
      <c r="F4" s="46" t="s">
        <v>65</v>
      </c>
      <c r="G4" s="46" t="s">
        <v>66</v>
      </c>
      <c r="H4" s="46" t="s">
        <v>67</v>
      </c>
    </row>
    <row r="5" spans="1:8">
      <c r="A5">
        <v>0</v>
      </c>
      <c r="B5" t="s">
        <v>68</v>
      </c>
      <c r="C5" t="s">
        <v>69</v>
      </c>
      <c r="D5" t="s">
        <v>70</v>
      </c>
      <c r="E5" t="s">
        <v>71</v>
      </c>
      <c r="F5">
        <v>5</v>
      </c>
      <c r="G5">
        <v>1639</v>
      </c>
      <c r="H5">
        <v>8773.6</v>
      </c>
    </row>
    <row r="6" spans="1:8">
      <c r="A6">
        <v>1</v>
      </c>
      <c r="B6" t="s">
        <v>68</v>
      </c>
      <c r="C6" t="s">
        <v>69</v>
      </c>
      <c r="D6" t="s">
        <v>70</v>
      </c>
      <c r="E6" t="s">
        <v>72</v>
      </c>
      <c r="F6">
        <v>7</v>
      </c>
      <c r="G6">
        <v>1245</v>
      </c>
      <c r="H6">
        <v>4476.9386277699996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2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73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12</v>
      </c>
      <c r="C5" t="s">
        <v>81</v>
      </c>
      <c r="D5">
        <v>122</v>
      </c>
      <c r="E5" t="s">
        <v>15</v>
      </c>
      <c r="G5" t="s">
        <v>82</v>
      </c>
      <c r="H5">
        <v>997</v>
      </c>
      <c r="I5">
        <v>994</v>
      </c>
      <c r="J5" t="s">
        <v>83</v>
      </c>
      <c r="K5">
        <v>56</v>
      </c>
      <c r="L5">
        <v>279.139808012</v>
      </c>
    </row>
    <row r="6" spans="1:12">
      <c r="A6">
        <v>1</v>
      </c>
      <c r="B6">
        <v>12</v>
      </c>
      <c r="C6" t="s">
        <v>81</v>
      </c>
      <c r="D6">
        <v>123</v>
      </c>
      <c r="E6" t="s">
        <v>16</v>
      </c>
      <c r="G6" t="s">
        <v>82</v>
      </c>
      <c r="H6">
        <v>997</v>
      </c>
      <c r="I6">
        <v>994</v>
      </c>
      <c r="J6" t="s">
        <v>83</v>
      </c>
      <c r="K6">
        <v>20</v>
      </c>
      <c r="L6">
        <v>75.154239923299997</v>
      </c>
    </row>
    <row r="7" spans="1:12">
      <c r="A7">
        <v>2</v>
      </c>
      <c r="B7">
        <v>12</v>
      </c>
      <c r="C7" t="s">
        <v>81</v>
      </c>
      <c r="D7">
        <v>1251</v>
      </c>
      <c r="E7" t="s">
        <v>17</v>
      </c>
      <c r="G7" t="s">
        <v>82</v>
      </c>
      <c r="H7">
        <v>997</v>
      </c>
      <c r="I7">
        <v>994</v>
      </c>
      <c r="J7" t="s">
        <v>83</v>
      </c>
      <c r="K7">
        <v>494</v>
      </c>
      <c r="L7">
        <v>5447.6285412799998</v>
      </c>
    </row>
    <row r="8" spans="1:12">
      <c r="A8">
        <v>3</v>
      </c>
      <c r="B8">
        <v>12</v>
      </c>
      <c r="C8" t="s">
        <v>81</v>
      </c>
      <c r="D8">
        <v>1263</v>
      </c>
      <c r="E8" t="s">
        <v>18</v>
      </c>
      <c r="G8" t="s">
        <v>82</v>
      </c>
      <c r="H8">
        <v>997</v>
      </c>
      <c r="I8">
        <v>994</v>
      </c>
      <c r="J8" t="s">
        <v>83</v>
      </c>
      <c r="K8">
        <v>168</v>
      </c>
      <c r="L8">
        <v>163.309594124</v>
      </c>
    </row>
    <row r="9" spans="1:12">
      <c r="A9">
        <v>4</v>
      </c>
      <c r="B9">
        <v>12</v>
      </c>
      <c r="C9" t="s">
        <v>81</v>
      </c>
      <c r="D9">
        <v>1264</v>
      </c>
      <c r="E9" t="s">
        <v>19</v>
      </c>
      <c r="G9" t="s">
        <v>82</v>
      </c>
      <c r="H9">
        <v>997</v>
      </c>
      <c r="I9">
        <v>994</v>
      </c>
      <c r="J9" t="s">
        <v>83</v>
      </c>
      <c r="K9">
        <v>30</v>
      </c>
      <c r="L9">
        <v>82.451901689099998</v>
      </c>
    </row>
    <row r="10" spans="1:12">
      <c r="A10">
        <v>5</v>
      </c>
      <c r="B10">
        <v>12</v>
      </c>
      <c r="C10" t="s">
        <v>81</v>
      </c>
      <c r="D10">
        <v>127</v>
      </c>
      <c r="E10" t="s">
        <v>20</v>
      </c>
      <c r="G10" t="s">
        <v>82</v>
      </c>
      <c r="H10">
        <v>997</v>
      </c>
      <c r="I10">
        <v>1</v>
      </c>
      <c r="J10" t="s">
        <v>83</v>
      </c>
      <c r="K10">
        <v>1</v>
      </c>
      <c r="L10">
        <v>139.61899076899999</v>
      </c>
    </row>
    <row r="11" spans="1:12">
      <c r="A11">
        <v>6</v>
      </c>
      <c r="B11">
        <v>12</v>
      </c>
      <c r="C11" t="s">
        <v>81</v>
      </c>
      <c r="D11">
        <v>1279</v>
      </c>
      <c r="E11" t="s">
        <v>21</v>
      </c>
      <c r="G11" t="s">
        <v>82</v>
      </c>
      <c r="H11">
        <v>997</v>
      </c>
      <c r="I11">
        <v>994</v>
      </c>
      <c r="J11" t="s">
        <v>83</v>
      </c>
      <c r="K11">
        <v>23</v>
      </c>
      <c r="L11">
        <v>356.216599358</v>
      </c>
    </row>
    <row r="12" spans="1:12">
      <c r="A12">
        <v>7</v>
      </c>
      <c r="B12">
        <v>12</v>
      </c>
      <c r="C12" t="s">
        <v>81</v>
      </c>
      <c r="D12">
        <v>1280</v>
      </c>
      <c r="E12" t="s">
        <v>22</v>
      </c>
      <c r="G12" t="s">
        <v>82</v>
      </c>
      <c r="H12">
        <v>997</v>
      </c>
      <c r="I12">
        <v>994</v>
      </c>
      <c r="J12" t="s">
        <v>83</v>
      </c>
      <c r="K12">
        <v>224</v>
      </c>
      <c r="L12">
        <v>202.20656310800001</v>
      </c>
    </row>
    <row r="13" spans="1:12">
      <c r="A13">
        <v>8</v>
      </c>
      <c r="B13">
        <v>11</v>
      </c>
      <c r="C13" t="s">
        <v>14</v>
      </c>
      <c r="D13">
        <v>997</v>
      </c>
      <c r="E13" t="s">
        <v>83</v>
      </c>
      <c r="G13" t="s">
        <v>82</v>
      </c>
      <c r="H13">
        <v>997</v>
      </c>
      <c r="I13">
        <v>1</v>
      </c>
      <c r="J13" t="s">
        <v>83</v>
      </c>
      <c r="K13">
        <v>50</v>
      </c>
      <c r="L13">
        <v>4142.5849005299997</v>
      </c>
    </row>
    <row r="14" spans="1:12">
      <c r="A14">
        <v>9</v>
      </c>
      <c r="B14">
        <v>11</v>
      </c>
      <c r="C14" t="s">
        <v>14</v>
      </c>
      <c r="D14">
        <v>997</v>
      </c>
      <c r="E14" t="s">
        <v>83</v>
      </c>
      <c r="G14" t="s">
        <v>82</v>
      </c>
      <c r="H14">
        <v>997</v>
      </c>
      <c r="I14">
        <v>994</v>
      </c>
      <c r="J14" t="s">
        <v>83</v>
      </c>
      <c r="K14">
        <v>973</v>
      </c>
      <c r="L14">
        <v>8209.0143036299996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2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84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12</v>
      </c>
      <c r="C5" t="s">
        <v>81</v>
      </c>
      <c r="D5">
        <v>1251</v>
      </c>
      <c r="E5" t="s">
        <v>17</v>
      </c>
      <c r="G5" t="s">
        <v>82</v>
      </c>
      <c r="H5">
        <v>997</v>
      </c>
      <c r="I5">
        <v>994</v>
      </c>
      <c r="J5" t="s">
        <v>83</v>
      </c>
      <c r="K5">
        <v>6</v>
      </c>
      <c r="L5">
        <v>22.1484153243</v>
      </c>
    </row>
    <row r="6" spans="1:12">
      <c r="A6">
        <v>1</v>
      </c>
      <c r="B6">
        <v>11</v>
      </c>
      <c r="C6" t="s">
        <v>14</v>
      </c>
      <c r="D6">
        <v>997</v>
      </c>
      <c r="E6" t="s">
        <v>83</v>
      </c>
      <c r="G6" t="s">
        <v>82</v>
      </c>
      <c r="H6">
        <v>997</v>
      </c>
      <c r="I6">
        <v>1</v>
      </c>
      <c r="J6" t="s">
        <v>83</v>
      </c>
      <c r="K6">
        <v>3</v>
      </c>
      <c r="L6">
        <v>5.8997774606100002</v>
      </c>
    </row>
    <row r="7" spans="1:12">
      <c r="A7">
        <v>2</v>
      </c>
      <c r="B7">
        <v>11</v>
      </c>
      <c r="C7" t="s">
        <v>14</v>
      </c>
      <c r="D7">
        <v>997</v>
      </c>
      <c r="E7" t="s">
        <v>83</v>
      </c>
      <c r="G7" t="s">
        <v>82</v>
      </c>
      <c r="H7">
        <v>997</v>
      </c>
      <c r="I7">
        <v>994</v>
      </c>
      <c r="J7" t="s">
        <v>83</v>
      </c>
      <c r="K7">
        <v>1</v>
      </c>
      <c r="L7">
        <v>0.26295567366900002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85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215</v>
      </c>
      <c r="C5" t="s">
        <v>86</v>
      </c>
      <c r="D5">
        <v>21512</v>
      </c>
      <c r="E5" t="s">
        <v>36</v>
      </c>
      <c r="G5" t="s">
        <v>83</v>
      </c>
      <c r="H5">
        <v>997</v>
      </c>
      <c r="I5">
        <v>994</v>
      </c>
      <c r="J5" t="s">
        <v>83</v>
      </c>
      <c r="K5">
        <v>38</v>
      </c>
      <c r="L5">
        <v>74.232772264499999</v>
      </c>
    </row>
    <row r="6" spans="1:12">
      <c r="A6">
        <v>1</v>
      </c>
      <c r="B6">
        <v>215</v>
      </c>
      <c r="C6" t="s">
        <v>86</v>
      </c>
      <c r="D6">
        <v>2152</v>
      </c>
      <c r="E6" t="s">
        <v>37</v>
      </c>
      <c r="G6" t="s">
        <v>83</v>
      </c>
      <c r="H6">
        <v>997</v>
      </c>
      <c r="I6">
        <v>994</v>
      </c>
      <c r="J6" t="s">
        <v>83</v>
      </c>
      <c r="K6">
        <v>1</v>
      </c>
      <c r="L6">
        <v>1.1500052694499999E-2</v>
      </c>
    </row>
    <row r="7" spans="1:12">
      <c r="A7">
        <v>2</v>
      </c>
      <c r="B7">
        <v>23</v>
      </c>
      <c r="C7" t="s">
        <v>87</v>
      </c>
      <c r="D7">
        <v>2301</v>
      </c>
      <c r="E7" t="s">
        <v>38</v>
      </c>
      <c r="G7" t="s">
        <v>83</v>
      </c>
      <c r="H7">
        <v>997</v>
      </c>
      <c r="I7">
        <v>994</v>
      </c>
      <c r="J7" t="s">
        <v>83</v>
      </c>
      <c r="K7">
        <v>54</v>
      </c>
      <c r="L7">
        <v>394.07187468400002</v>
      </c>
    </row>
    <row r="8" spans="1:12">
      <c r="A8">
        <v>3</v>
      </c>
      <c r="B8">
        <v>23</v>
      </c>
      <c r="C8" t="s">
        <v>87</v>
      </c>
      <c r="D8">
        <v>2302</v>
      </c>
      <c r="E8" t="s">
        <v>39</v>
      </c>
      <c r="G8" t="s">
        <v>83</v>
      </c>
      <c r="H8">
        <v>997</v>
      </c>
      <c r="I8">
        <v>994</v>
      </c>
      <c r="J8" t="s">
        <v>83</v>
      </c>
      <c r="K8">
        <v>119</v>
      </c>
      <c r="L8">
        <v>314.29772349799998</v>
      </c>
    </row>
    <row r="9" spans="1:12">
      <c r="A9">
        <v>4</v>
      </c>
      <c r="B9">
        <v>24</v>
      </c>
      <c r="C9" t="s">
        <v>88</v>
      </c>
      <c r="D9">
        <v>241</v>
      </c>
      <c r="E9" t="s">
        <v>40</v>
      </c>
      <c r="G9" t="s">
        <v>83</v>
      </c>
      <c r="H9">
        <v>997</v>
      </c>
      <c r="I9">
        <v>994</v>
      </c>
      <c r="J9" t="s">
        <v>83</v>
      </c>
      <c r="K9">
        <v>2459</v>
      </c>
      <c r="L9">
        <v>3608.53902045</v>
      </c>
    </row>
    <row r="10" spans="1:12">
      <c r="A10">
        <v>5</v>
      </c>
      <c r="B10">
        <v>24</v>
      </c>
      <c r="C10" t="s">
        <v>88</v>
      </c>
      <c r="D10">
        <v>242</v>
      </c>
      <c r="E10" t="s">
        <v>41</v>
      </c>
      <c r="G10" t="s">
        <v>83</v>
      </c>
      <c r="H10">
        <v>997</v>
      </c>
      <c r="I10">
        <v>994</v>
      </c>
      <c r="J10" t="s">
        <v>83</v>
      </c>
      <c r="K10">
        <v>22</v>
      </c>
      <c r="L10">
        <v>213.34377752699999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89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23</v>
      </c>
      <c r="C5" t="s">
        <v>87</v>
      </c>
      <c r="D5">
        <v>2301</v>
      </c>
      <c r="E5" t="s">
        <v>38</v>
      </c>
      <c r="G5" t="s">
        <v>83</v>
      </c>
      <c r="H5">
        <v>997</v>
      </c>
      <c r="I5">
        <v>994</v>
      </c>
      <c r="J5" t="s">
        <v>83</v>
      </c>
      <c r="K5">
        <v>1</v>
      </c>
      <c r="L5">
        <v>1.12605896395</v>
      </c>
    </row>
    <row r="6" spans="1:12">
      <c r="A6">
        <v>1</v>
      </c>
      <c r="B6">
        <v>23</v>
      </c>
      <c r="C6" t="s">
        <v>87</v>
      </c>
      <c r="D6">
        <v>2302</v>
      </c>
      <c r="E6" t="s">
        <v>39</v>
      </c>
      <c r="G6" t="s">
        <v>83</v>
      </c>
      <c r="H6">
        <v>997</v>
      </c>
      <c r="I6">
        <v>994</v>
      </c>
      <c r="J6" t="s">
        <v>83</v>
      </c>
      <c r="K6">
        <v>1</v>
      </c>
      <c r="L6">
        <v>8.6882867498499994E-2</v>
      </c>
    </row>
    <row r="7" spans="1:12">
      <c r="A7">
        <v>2</v>
      </c>
      <c r="B7">
        <v>24</v>
      </c>
      <c r="C7" t="s">
        <v>88</v>
      </c>
      <c r="D7">
        <v>241</v>
      </c>
      <c r="E7" t="s">
        <v>40</v>
      </c>
      <c r="G7" t="s">
        <v>83</v>
      </c>
      <c r="H7">
        <v>997</v>
      </c>
      <c r="I7">
        <v>994</v>
      </c>
      <c r="J7" t="s">
        <v>83</v>
      </c>
      <c r="K7">
        <v>7</v>
      </c>
      <c r="L7">
        <v>5.27395213412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>
      <selection activeCell="E15" sqref="E15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2" t="s">
        <v>5</v>
      </c>
    </row>
    <row r="2" spans="1:12">
      <c r="B2" s="62" t="s">
        <v>90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>
      <c r="A5">
        <v>0</v>
      </c>
      <c r="B5">
        <v>215</v>
      </c>
      <c r="C5" t="s">
        <v>86</v>
      </c>
      <c r="D5">
        <v>21513</v>
      </c>
      <c r="E5" t="s">
        <v>44</v>
      </c>
      <c r="G5" t="s">
        <v>83</v>
      </c>
      <c r="H5">
        <v>997</v>
      </c>
      <c r="I5">
        <v>994</v>
      </c>
      <c r="J5" t="s">
        <v>83</v>
      </c>
      <c r="K5">
        <v>15</v>
      </c>
      <c r="L5">
        <v>2.1992012401799998</v>
      </c>
    </row>
    <row r="6" spans="1:12">
      <c r="A6">
        <v>1</v>
      </c>
      <c r="B6">
        <v>215</v>
      </c>
      <c r="C6" t="s">
        <v>86</v>
      </c>
      <c r="D6">
        <v>2152</v>
      </c>
      <c r="E6" t="s">
        <v>37</v>
      </c>
      <c r="G6" t="s">
        <v>83</v>
      </c>
      <c r="H6">
        <v>997</v>
      </c>
      <c r="I6">
        <v>994</v>
      </c>
      <c r="J6" t="s">
        <v>83</v>
      </c>
      <c r="K6">
        <v>1</v>
      </c>
      <c r="L6">
        <v>5.1004530963300002E-2</v>
      </c>
    </row>
    <row r="7" spans="1:12">
      <c r="A7">
        <v>2</v>
      </c>
      <c r="B7">
        <v>22</v>
      </c>
      <c r="C7" t="s">
        <v>92</v>
      </c>
      <c r="D7">
        <v>221</v>
      </c>
      <c r="E7" t="s">
        <v>42</v>
      </c>
      <c r="G7" t="s">
        <v>83</v>
      </c>
      <c r="H7">
        <v>997</v>
      </c>
      <c r="I7">
        <v>994</v>
      </c>
      <c r="J7" t="s">
        <v>83</v>
      </c>
      <c r="K7">
        <v>523</v>
      </c>
      <c r="L7">
        <v>1386.37338525</v>
      </c>
    </row>
    <row r="8" spans="1:12">
      <c r="A8">
        <v>3</v>
      </c>
      <c r="B8">
        <v>22</v>
      </c>
      <c r="C8" t="s">
        <v>92</v>
      </c>
      <c r="D8">
        <v>222</v>
      </c>
      <c r="E8" t="s">
        <v>43</v>
      </c>
      <c r="G8" t="s">
        <v>83</v>
      </c>
      <c r="H8">
        <v>997</v>
      </c>
      <c r="I8">
        <v>994</v>
      </c>
      <c r="J8" t="s">
        <v>83</v>
      </c>
      <c r="K8">
        <v>135</v>
      </c>
      <c r="L8">
        <v>135.162845748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2" t="s">
        <v>5</v>
      </c>
    </row>
    <row r="2" spans="1:12">
      <c r="B2" s="62" t="s">
        <v>93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>
      <c r="A5">
        <v>0</v>
      </c>
      <c r="B5">
        <v>22</v>
      </c>
      <c r="C5" t="s">
        <v>92</v>
      </c>
      <c r="D5">
        <v>221</v>
      </c>
      <c r="E5" t="s">
        <v>42</v>
      </c>
      <c r="G5" t="s">
        <v>83</v>
      </c>
      <c r="H5">
        <v>997</v>
      </c>
      <c r="I5">
        <v>994</v>
      </c>
      <c r="J5" t="s">
        <v>83</v>
      </c>
      <c r="K5">
        <v>45</v>
      </c>
      <c r="L5">
        <v>28.125490998</v>
      </c>
    </row>
    <row r="6" spans="1:12">
      <c r="A6">
        <v>1</v>
      </c>
      <c r="B6">
        <v>22</v>
      </c>
      <c r="C6" t="s">
        <v>92</v>
      </c>
      <c r="D6">
        <v>222</v>
      </c>
      <c r="E6" t="s">
        <v>43</v>
      </c>
      <c r="G6" t="s">
        <v>83</v>
      </c>
      <c r="H6">
        <v>997</v>
      </c>
      <c r="I6">
        <v>994</v>
      </c>
      <c r="J6" t="s">
        <v>83</v>
      </c>
      <c r="K6">
        <v>11</v>
      </c>
      <c r="L6">
        <v>5.0520053632800002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>
      <selection activeCell="C14" sqref="C14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109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213</v>
      </c>
      <c r="C5" t="s">
        <v>94</v>
      </c>
      <c r="D5">
        <v>2130</v>
      </c>
      <c r="E5" t="s">
        <v>24</v>
      </c>
      <c r="G5" t="s">
        <v>83</v>
      </c>
      <c r="H5">
        <v>997</v>
      </c>
      <c r="I5">
        <v>994</v>
      </c>
      <c r="J5" t="s">
        <v>83</v>
      </c>
      <c r="K5">
        <v>14</v>
      </c>
      <c r="L5">
        <v>525.47313220399997</v>
      </c>
    </row>
    <row r="6" spans="1:12">
      <c r="A6">
        <v>1</v>
      </c>
      <c r="B6">
        <v>213</v>
      </c>
      <c r="C6" t="s">
        <v>94</v>
      </c>
      <c r="D6">
        <v>21312</v>
      </c>
      <c r="E6" t="s">
        <v>26</v>
      </c>
      <c r="G6" t="s">
        <v>83</v>
      </c>
      <c r="H6">
        <v>997</v>
      </c>
      <c r="I6">
        <v>994</v>
      </c>
      <c r="J6" t="s">
        <v>83</v>
      </c>
      <c r="K6">
        <v>22</v>
      </c>
      <c r="L6">
        <v>2.1976681873600001</v>
      </c>
    </row>
    <row r="7" spans="1:12">
      <c r="A7">
        <v>2</v>
      </c>
      <c r="B7">
        <v>215</v>
      </c>
      <c r="C7" t="s">
        <v>86</v>
      </c>
      <c r="D7">
        <v>21514</v>
      </c>
      <c r="E7" t="s">
        <v>25</v>
      </c>
      <c r="G7" t="s">
        <v>83</v>
      </c>
      <c r="H7">
        <v>997</v>
      </c>
      <c r="I7">
        <v>994</v>
      </c>
      <c r="J7" t="s">
        <v>83</v>
      </c>
      <c r="K7">
        <v>1</v>
      </c>
      <c r="L7">
        <v>7.8162503812799997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>
      <selection activeCell="D7" sqref="D7"/>
    </sheetView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108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213</v>
      </c>
      <c r="C5" t="s">
        <v>94</v>
      </c>
      <c r="D5">
        <v>2130</v>
      </c>
      <c r="E5" t="s">
        <v>24</v>
      </c>
      <c r="G5" t="s">
        <v>83</v>
      </c>
      <c r="H5">
        <v>997</v>
      </c>
      <c r="I5">
        <v>994</v>
      </c>
      <c r="J5" t="s">
        <v>83</v>
      </c>
      <c r="K5">
        <v>1</v>
      </c>
      <c r="L5">
        <v>0.25254506063600002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3"/>
  <sheetViews>
    <sheetView workbookViewId="0">
      <selection activeCell="B14" sqref="B14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2" t="s">
        <v>5</v>
      </c>
    </row>
    <row r="2" spans="1:12">
      <c r="B2" s="62" t="s">
        <v>110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>
      <c r="A5">
        <v>0</v>
      </c>
      <c r="B5">
        <v>211</v>
      </c>
      <c r="C5" t="s">
        <v>95</v>
      </c>
      <c r="D5">
        <v>2111</v>
      </c>
      <c r="E5" t="s">
        <v>28</v>
      </c>
      <c r="G5" t="s">
        <v>83</v>
      </c>
      <c r="H5">
        <v>997</v>
      </c>
      <c r="I5">
        <v>994</v>
      </c>
      <c r="J5" t="s">
        <v>83</v>
      </c>
      <c r="K5">
        <v>1182</v>
      </c>
      <c r="L5">
        <v>484.75856011000002</v>
      </c>
    </row>
    <row r="6" spans="1:12">
      <c r="A6">
        <v>1</v>
      </c>
      <c r="B6">
        <v>211</v>
      </c>
      <c r="C6" t="s">
        <v>95</v>
      </c>
      <c r="D6">
        <v>21120</v>
      </c>
      <c r="E6" t="s">
        <v>29</v>
      </c>
      <c r="G6" t="s">
        <v>83</v>
      </c>
      <c r="H6">
        <v>997</v>
      </c>
      <c r="I6">
        <v>994</v>
      </c>
      <c r="J6" t="s">
        <v>83</v>
      </c>
      <c r="K6">
        <v>2532</v>
      </c>
      <c r="L6">
        <v>533.67584090800005</v>
      </c>
    </row>
    <row r="7" spans="1:12">
      <c r="A7">
        <v>2</v>
      </c>
      <c r="B7">
        <v>211</v>
      </c>
      <c r="C7" t="s">
        <v>95</v>
      </c>
      <c r="D7">
        <v>21121</v>
      </c>
      <c r="E7" t="s">
        <v>30</v>
      </c>
      <c r="G7" t="s">
        <v>83</v>
      </c>
      <c r="H7">
        <v>997</v>
      </c>
      <c r="I7">
        <v>994</v>
      </c>
      <c r="J7" t="s">
        <v>83</v>
      </c>
      <c r="K7">
        <v>2902</v>
      </c>
      <c r="L7">
        <v>700.64446217600005</v>
      </c>
    </row>
    <row r="8" spans="1:12">
      <c r="A8">
        <v>3</v>
      </c>
      <c r="B8">
        <v>211</v>
      </c>
      <c r="C8" t="s">
        <v>95</v>
      </c>
      <c r="D8">
        <v>21122</v>
      </c>
      <c r="E8" t="s">
        <v>31</v>
      </c>
      <c r="G8" t="s">
        <v>83</v>
      </c>
      <c r="H8">
        <v>997</v>
      </c>
      <c r="I8">
        <v>994</v>
      </c>
      <c r="J8" t="s">
        <v>83</v>
      </c>
      <c r="K8">
        <v>32145</v>
      </c>
      <c r="L8">
        <v>5292.0019527499999</v>
      </c>
    </row>
    <row r="9" spans="1:12">
      <c r="A9">
        <v>4</v>
      </c>
      <c r="B9">
        <v>211</v>
      </c>
      <c r="C9" t="s">
        <v>95</v>
      </c>
      <c r="D9">
        <v>21124</v>
      </c>
      <c r="E9" t="s">
        <v>32</v>
      </c>
      <c r="G9" t="s">
        <v>83</v>
      </c>
      <c r="H9">
        <v>997</v>
      </c>
      <c r="I9">
        <v>994</v>
      </c>
      <c r="J9" t="s">
        <v>83</v>
      </c>
      <c r="K9">
        <v>16070</v>
      </c>
      <c r="L9">
        <v>6576.6792695699996</v>
      </c>
    </row>
    <row r="10" spans="1:12">
      <c r="A10">
        <v>5</v>
      </c>
      <c r="B10">
        <v>212</v>
      </c>
      <c r="C10" t="s">
        <v>96</v>
      </c>
      <c r="D10">
        <v>2121</v>
      </c>
      <c r="E10" t="s">
        <v>34</v>
      </c>
      <c r="G10" t="s">
        <v>83</v>
      </c>
      <c r="H10">
        <v>997</v>
      </c>
      <c r="I10">
        <v>994</v>
      </c>
      <c r="J10" t="s">
        <v>83</v>
      </c>
      <c r="K10">
        <v>1128</v>
      </c>
      <c r="L10">
        <v>700.27417925199995</v>
      </c>
    </row>
    <row r="11" spans="1:12">
      <c r="A11">
        <v>6</v>
      </c>
      <c r="B11">
        <v>212</v>
      </c>
      <c r="C11" t="s">
        <v>96</v>
      </c>
      <c r="D11">
        <v>21210</v>
      </c>
      <c r="E11" t="s">
        <v>33</v>
      </c>
      <c r="G11" t="s">
        <v>83</v>
      </c>
      <c r="H11">
        <v>997</v>
      </c>
      <c r="I11">
        <v>994</v>
      </c>
      <c r="J11" t="s">
        <v>83</v>
      </c>
      <c r="K11">
        <v>11</v>
      </c>
      <c r="L11">
        <v>1.2830474163800001</v>
      </c>
    </row>
    <row r="12" spans="1:12">
      <c r="A12">
        <v>7</v>
      </c>
      <c r="B12">
        <v>213</v>
      </c>
      <c r="C12" t="s">
        <v>94</v>
      </c>
      <c r="D12">
        <v>2130</v>
      </c>
      <c r="E12" t="s">
        <v>24</v>
      </c>
      <c r="G12" t="s">
        <v>83</v>
      </c>
      <c r="H12">
        <v>997</v>
      </c>
      <c r="I12">
        <v>994</v>
      </c>
      <c r="J12" t="s">
        <v>83</v>
      </c>
      <c r="K12">
        <v>68</v>
      </c>
      <c r="L12">
        <v>16.932763685600001</v>
      </c>
    </row>
    <row r="13" spans="1:12">
      <c r="A13">
        <v>8</v>
      </c>
      <c r="B13">
        <v>215</v>
      </c>
      <c r="C13" t="s">
        <v>86</v>
      </c>
      <c r="D13">
        <v>21514</v>
      </c>
      <c r="E13" t="s">
        <v>25</v>
      </c>
      <c r="G13" t="s">
        <v>83</v>
      </c>
      <c r="H13">
        <v>997</v>
      </c>
      <c r="I13">
        <v>994</v>
      </c>
      <c r="J13" t="s">
        <v>83</v>
      </c>
      <c r="K13">
        <v>1</v>
      </c>
      <c r="L13">
        <v>8.1301818388600005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>
      <selection activeCell="F19" sqref="F19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2" t="s">
        <v>5</v>
      </c>
    </row>
    <row r="2" spans="1:12">
      <c r="B2" s="62" t="s">
        <v>111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>
      <c r="A5">
        <v>0</v>
      </c>
      <c r="B5">
        <v>211</v>
      </c>
      <c r="C5" t="s">
        <v>95</v>
      </c>
      <c r="D5">
        <v>2111</v>
      </c>
      <c r="E5" t="s">
        <v>28</v>
      </c>
      <c r="G5" t="s">
        <v>83</v>
      </c>
      <c r="H5">
        <v>997</v>
      </c>
      <c r="I5">
        <v>994</v>
      </c>
      <c r="J5" t="s">
        <v>83</v>
      </c>
      <c r="K5">
        <v>5</v>
      </c>
      <c r="L5">
        <v>0.180258308407</v>
      </c>
    </row>
    <row r="6" spans="1:12">
      <c r="A6">
        <v>1</v>
      </c>
      <c r="B6">
        <v>211</v>
      </c>
      <c r="C6" t="s">
        <v>95</v>
      </c>
      <c r="D6">
        <v>21120</v>
      </c>
      <c r="E6" t="s">
        <v>29</v>
      </c>
      <c r="G6" t="s">
        <v>83</v>
      </c>
      <c r="H6">
        <v>997</v>
      </c>
      <c r="I6">
        <v>994</v>
      </c>
      <c r="J6" t="s">
        <v>83</v>
      </c>
      <c r="K6">
        <v>6</v>
      </c>
      <c r="L6">
        <v>0.47476558282699999</v>
      </c>
    </row>
    <row r="7" spans="1:12">
      <c r="A7">
        <v>2</v>
      </c>
      <c r="B7">
        <v>211</v>
      </c>
      <c r="C7" t="s">
        <v>95</v>
      </c>
      <c r="D7">
        <v>21121</v>
      </c>
      <c r="E7" t="s">
        <v>30</v>
      </c>
      <c r="G7" t="s">
        <v>83</v>
      </c>
      <c r="H7">
        <v>997</v>
      </c>
      <c r="I7">
        <v>994</v>
      </c>
      <c r="J7" t="s">
        <v>83</v>
      </c>
      <c r="K7">
        <v>5</v>
      </c>
      <c r="L7">
        <v>0.354412256777</v>
      </c>
    </row>
    <row r="8" spans="1:12">
      <c r="A8">
        <v>3</v>
      </c>
      <c r="B8">
        <v>211</v>
      </c>
      <c r="C8" t="s">
        <v>95</v>
      </c>
      <c r="D8">
        <v>21122</v>
      </c>
      <c r="E8" t="s">
        <v>31</v>
      </c>
      <c r="G8" t="s">
        <v>83</v>
      </c>
      <c r="H8">
        <v>997</v>
      </c>
      <c r="I8">
        <v>994</v>
      </c>
      <c r="J8" t="s">
        <v>83</v>
      </c>
      <c r="K8">
        <v>51</v>
      </c>
      <c r="L8">
        <v>11.1058920588</v>
      </c>
    </row>
    <row r="9" spans="1:12">
      <c r="A9">
        <v>4</v>
      </c>
      <c r="B9">
        <v>211</v>
      </c>
      <c r="C9" t="s">
        <v>95</v>
      </c>
      <c r="D9">
        <v>21124</v>
      </c>
      <c r="E9" t="s">
        <v>32</v>
      </c>
      <c r="G9" t="s">
        <v>83</v>
      </c>
      <c r="H9">
        <v>997</v>
      </c>
      <c r="I9">
        <v>994</v>
      </c>
      <c r="J9" t="s">
        <v>83</v>
      </c>
      <c r="K9">
        <v>142</v>
      </c>
      <c r="L9">
        <v>29.4528848042</v>
      </c>
    </row>
    <row r="10" spans="1:12">
      <c r="A10">
        <v>5</v>
      </c>
      <c r="B10">
        <v>212</v>
      </c>
      <c r="C10" t="s">
        <v>96</v>
      </c>
      <c r="D10">
        <v>2121</v>
      </c>
      <c r="E10" t="s">
        <v>34</v>
      </c>
      <c r="G10" t="s">
        <v>83</v>
      </c>
      <c r="H10">
        <v>997</v>
      </c>
      <c r="I10">
        <v>994</v>
      </c>
      <c r="J10" t="s">
        <v>83</v>
      </c>
      <c r="K10">
        <v>7</v>
      </c>
      <c r="L10">
        <v>1.1071359162700001</v>
      </c>
    </row>
    <row r="11" spans="1:12">
      <c r="A11">
        <v>6</v>
      </c>
      <c r="B11">
        <v>213</v>
      </c>
      <c r="C11" t="s">
        <v>94</v>
      </c>
      <c r="D11">
        <v>2130</v>
      </c>
      <c r="E11" t="s">
        <v>24</v>
      </c>
      <c r="G11" t="s">
        <v>83</v>
      </c>
      <c r="H11">
        <v>997</v>
      </c>
      <c r="I11">
        <v>994</v>
      </c>
      <c r="J11" t="s">
        <v>83</v>
      </c>
      <c r="K11">
        <v>2</v>
      </c>
      <c r="L11">
        <v>0.465418847016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97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2</v>
      </c>
      <c r="C5" t="s">
        <v>98</v>
      </c>
      <c r="D5">
        <v>21</v>
      </c>
      <c r="E5" t="s">
        <v>46</v>
      </c>
      <c r="G5" t="s">
        <v>83</v>
      </c>
      <c r="H5">
        <v>997</v>
      </c>
      <c r="I5">
        <v>992</v>
      </c>
      <c r="J5" t="s">
        <v>83</v>
      </c>
      <c r="K5">
        <v>180</v>
      </c>
      <c r="L5">
        <v>170541.03516299999</v>
      </c>
    </row>
    <row r="6" spans="1:12">
      <c r="A6">
        <v>1</v>
      </c>
      <c r="B6">
        <v>2</v>
      </c>
      <c r="C6" t="s">
        <v>98</v>
      </c>
      <c r="D6">
        <v>22</v>
      </c>
      <c r="E6" t="s">
        <v>99</v>
      </c>
      <c r="G6" t="s">
        <v>83</v>
      </c>
      <c r="H6">
        <v>997</v>
      </c>
      <c r="I6">
        <v>992</v>
      </c>
      <c r="J6" t="s">
        <v>83</v>
      </c>
      <c r="K6">
        <v>21</v>
      </c>
      <c r="L6">
        <v>3251.12134745</v>
      </c>
    </row>
    <row r="7" spans="1:12">
      <c r="A7">
        <v>2</v>
      </c>
      <c r="B7">
        <v>2</v>
      </c>
      <c r="C7" t="s">
        <v>98</v>
      </c>
      <c r="D7">
        <v>23</v>
      </c>
      <c r="E7" t="s">
        <v>100</v>
      </c>
      <c r="G7" t="s">
        <v>83</v>
      </c>
      <c r="H7">
        <v>997</v>
      </c>
      <c r="I7">
        <v>992</v>
      </c>
      <c r="J7" t="s">
        <v>83</v>
      </c>
      <c r="K7">
        <v>2</v>
      </c>
      <c r="L7">
        <v>221.21759121100001</v>
      </c>
    </row>
    <row r="8" spans="1:12">
      <c r="A8">
        <v>3</v>
      </c>
      <c r="B8">
        <v>2</v>
      </c>
      <c r="C8" t="s">
        <v>98</v>
      </c>
      <c r="D8">
        <v>24</v>
      </c>
      <c r="E8" t="s">
        <v>101</v>
      </c>
      <c r="G8" t="s">
        <v>83</v>
      </c>
      <c r="H8">
        <v>997</v>
      </c>
      <c r="I8">
        <v>992</v>
      </c>
      <c r="J8" t="s">
        <v>83</v>
      </c>
      <c r="K8">
        <v>234</v>
      </c>
      <c r="L8">
        <v>106013.26147500001</v>
      </c>
    </row>
    <row r="9" spans="1:12">
      <c r="A9">
        <v>4</v>
      </c>
      <c r="B9">
        <v>3</v>
      </c>
      <c r="C9" t="s">
        <v>102</v>
      </c>
      <c r="D9">
        <v>31</v>
      </c>
      <c r="E9" t="s">
        <v>103</v>
      </c>
      <c r="G9" t="s">
        <v>83</v>
      </c>
      <c r="H9">
        <v>997</v>
      </c>
      <c r="I9">
        <v>992</v>
      </c>
      <c r="J9" t="s">
        <v>83</v>
      </c>
      <c r="K9">
        <v>66</v>
      </c>
      <c r="L9">
        <v>5798.2522725700001</v>
      </c>
    </row>
    <row r="10" spans="1:12">
      <c r="A10">
        <v>5</v>
      </c>
      <c r="B10">
        <v>3</v>
      </c>
      <c r="C10" t="s">
        <v>102</v>
      </c>
      <c r="D10">
        <v>32</v>
      </c>
      <c r="E10" t="s">
        <v>52</v>
      </c>
      <c r="G10" t="s">
        <v>83</v>
      </c>
      <c r="H10">
        <v>997</v>
      </c>
      <c r="I10">
        <v>992</v>
      </c>
      <c r="J10" t="s">
        <v>83</v>
      </c>
      <c r="K10">
        <v>45</v>
      </c>
      <c r="L10">
        <v>2783.2380840400001</v>
      </c>
    </row>
    <row r="11" spans="1:12">
      <c r="A11">
        <v>6</v>
      </c>
      <c r="B11">
        <v>3</v>
      </c>
      <c r="C11" t="s">
        <v>102</v>
      </c>
      <c r="D11">
        <v>33</v>
      </c>
      <c r="E11" t="s">
        <v>53</v>
      </c>
      <c r="G11" t="s">
        <v>83</v>
      </c>
      <c r="H11">
        <v>997</v>
      </c>
      <c r="I11">
        <v>992</v>
      </c>
      <c r="J11" t="s">
        <v>83</v>
      </c>
      <c r="K11">
        <v>13</v>
      </c>
      <c r="L11">
        <v>636.50657600199997</v>
      </c>
    </row>
    <row r="12" spans="1:12">
      <c r="A12">
        <v>7</v>
      </c>
      <c r="B12">
        <v>4</v>
      </c>
      <c r="C12" t="s">
        <v>104</v>
      </c>
      <c r="D12">
        <v>41</v>
      </c>
      <c r="E12" t="s">
        <v>105</v>
      </c>
      <c r="G12" t="s">
        <v>83</v>
      </c>
      <c r="H12">
        <v>997</v>
      </c>
      <c r="I12">
        <v>992</v>
      </c>
      <c r="J12" t="s">
        <v>83</v>
      </c>
      <c r="K12">
        <v>13</v>
      </c>
      <c r="L12">
        <v>2054.8629958900001</v>
      </c>
    </row>
    <row r="13" spans="1:12">
      <c r="A13">
        <v>8</v>
      </c>
      <c r="B13">
        <v>4</v>
      </c>
      <c r="C13" t="s">
        <v>104</v>
      </c>
      <c r="D13">
        <v>42</v>
      </c>
      <c r="E13" t="s">
        <v>106</v>
      </c>
      <c r="G13" t="s">
        <v>83</v>
      </c>
      <c r="H13">
        <v>997</v>
      </c>
      <c r="I13">
        <v>992</v>
      </c>
      <c r="J13" t="s">
        <v>83</v>
      </c>
      <c r="K13">
        <v>6</v>
      </c>
      <c r="L13">
        <v>2400.8707588299999</v>
      </c>
    </row>
    <row r="14" spans="1:12">
      <c r="A14">
        <v>9</v>
      </c>
      <c r="B14">
        <v>998</v>
      </c>
      <c r="C14" t="s">
        <v>48</v>
      </c>
      <c r="D14">
        <v>998</v>
      </c>
      <c r="E14" t="s">
        <v>48</v>
      </c>
      <c r="G14" t="s">
        <v>83</v>
      </c>
      <c r="H14">
        <v>997</v>
      </c>
      <c r="I14">
        <v>992</v>
      </c>
      <c r="J14" t="s">
        <v>83</v>
      </c>
      <c r="K14">
        <v>255</v>
      </c>
      <c r="L14">
        <v>27297.334168500001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2" t="s">
        <v>5</v>
      </c>
    </row>
    <row r="2" spans="1:12">
      <c r="B2" s="62" t="s">
        <v>107</v>
      </c>
    </row>
    <row r="4" spans="1:12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>
      <c r="A5">
        <v>0</v>
      </c>
      <c r="B5">
        <v>2</v>
      </c>
      <c r="C5" t="s">
        <v>98</v>
      </c>
      <c r="D5">
        <v>21</v>
      </c>
      <c r="E5" t="s">
        <v>46</v>
      </c>
      <c r="G5" t="s">
        <v>83</v>
      </c>
      <c r="H5">
        <v>997</v>
      </c>
      <c r="I5">
        <v>992</v>
      </c>
      <c r="J5" t="s">
        <v>83</v>
      </c>
      <c r="K5">
        <v>17</v>
      </c>
      <c r="L5">
        <v>3851.5644434800001</v>
      </c>
    </row>
    <row r="6" spans="1:12">
      <c r="A6">
        <v>1</v>
      </c>
      <c r="B6">
        <v>2</v>
      </c>
      <c r="C6" t="s">
        <v>98</v>
      </c>
      <c r="D6">
        <v>22</v>
      </c>
      <c r="E6" t="s">
        <v>99</v>
      </c>
      <c r="G6" t="s">
        <v>83</v>
      </c>
      <c r="H6">
        <v>997</v>
      </c>
      <c r="I6">
        <v>992</v>
      </c>
      <c r="J6" t="s">
        <v>83</v>
      </c>
      <c r="K6">
        <v>1</v>
      </c>
      <c r="L6">
        <v>2.0129473056</v>
      </c>
    </row>
    <row r="7" spans="1:12">
      <c r="A7">
        <v>2</v>
      </c>
      <c r="B7">
        <v>2</v>
      </c>
      <c r="C7" t="s">
        <v>98</v>
      </c>
      <c r="D7">
        <v>24</v>
      </c>
      <c r="E7" t="s">
        <v>101</v>
      </c>
      <c r="G7" t="s">
        <v>83</v>
      </c>
      <c r="H7">
        <v>997</v>
      </c>
      <c r="I7">
        <v>992</v>
      </c>
      <c r="J7" t="s">
        <v>83</v>
      </c>
      <c r="K7">
        <v>32</v>
      </c>
      <c r="L7">
        <v>578.78645090400005</v>
      </c>
    </row>
    <row r="8" spans="1:12">
      <c r="A8">
        <v>3</v>
      </c>
      <c r="B8">
        <v>3</v>
      </c>
      <c r="C8" t="s">
        <v>102</v>
      </c>
      <c r="D8">
        <v>31</v>
      </c>
      <c r="E8" t="s">
        <v>103</v>
      </c>
      <c r="G8" t="s">
        <v>83</v>
      </c>
      <c r="H8">
        <v>997</v>
      </c>
      <c r="I8">
        <v>992</v>
      </c>
      <c r="J8" t="s">
        <v>83</v>
      </c>
      <c r="K8">
        <v>1</v>
      </c>
      <c r="L8">
        <v>1.0724844488900001</v>
      </c>
    </row>
    <row r="9" spans="1:12">
      <c r="A9">
        <v>4</v>
      </c>
      <c r="B9">
        <v>998</v>
      </c>
      <c r="C9" t="s">
        <v>48</v>
      </c>
      <c r="D9">
        <v>998</v>
      </c>
      <c r="E9" t="s">
        <v>48</v>
      </c>
      <c r="G9" t="s">
        <v>83</v>
      </c>
      <c r="H9">
        <v>997</v>
      </c>
      <c r="I9">
        <v>992</v>
      </c>
      <c r="J9" t="s">
        <v>83</v>
      </c>
      <c r="K9">
        <v>21</v>
      </c>
      <c r="L9">
        <v>43.500177401199998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Delineation_simplified</vt:lpstr>
      <vt:lpstr>_observedEventA_v1_aoi</vt:lpstr>
      <vt:lpstr>_builtUpA_v1_aoi</vt:lpstr>
      <vt:lpstr>_builtUpA_v1_aff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2023-05-22T07:40:56Z</dcterms:modified>
</cp:coreProperties>
</file>