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\\130.192.67.10\services\rapid-mapping\activations\EMSR664\03MAPS\MXD_GRA\output\EMSR664\AOI01\stat_FC_Folder_GRA_PRODUCT_20230523_GRA\"/>
    </mc:Choice>
  </mc:AlternateContent>
  <xr:revisionPtr revIDLastSave="0" documentId="13_ncr:1_{42F6DB7E-D5BF-4682-8105-675C3A44F08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A_v1_aoi" sheetId="7" r:id="rId5"/>
    <sheet name="_builtUpA_v1_aff" sheetId="8" r:id="rId6"/>
    <sheet name="_builtUpP_v1_aoi" sheetId="9" r:id="rId7"/>
    <sheet name="_builtUpP_v1_aff" sheetId="10" r:id="rId8"/>
    <sheet name="_facilitiesA_v1_aoi" sheetId="11" r:id="rId9"/>
    <sheet name="_facilitiesA_v1_aff" sheetId="12" r:id="rId10"/>
    <sheet name="_facilitiesL_v1_aoi" sheetId="13" r:id="rId11"/>
    <sheet name="_facilitiesL_v1_aff" sheetId="14" r:id="rId12"/>
    <sheet name="_transportationA_v1_aoi" sheetId="15" r:id="rId13"/>
    <sheet name="_transportationL_v1_aoi" sheetId="16" r:id="rId14"/>
    <sheet name="_transportationL_v1_aff" sheetId="17" r:id="rId15"/>
    <sheet name="_naturalLandUseA_v1_aoi" sheetId="18" r:id="rId16"/>
    <sheet name="_naturalLandUseA_v1_aff" sheetId="19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3" l="1"/>
  <c r="B24" i="3"/>
  <c r="B72" i="2"/>
  <c r="B71" i="2"/>
</calcChain>
</file>

<file path=xl/sharedStrings.xml><?xml version="1.0" encoding="utf-8"?>
<sst xmlns="http://schemas.openxmlformats.org/spreadsheetml/2006/main" count="1033" uniqueCount="122">
  <si>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</si>
  <si>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</si>
  <si>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</si>
  <si>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</si>
  <si>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</si>
  <si>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  Forlì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</si>
  <si>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</si>
  <si>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</si>
  <si>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</si>
  <si>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</si>
  <si>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</si>
  <si>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</si>
  <si>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</si>
  <si>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</si>
  <si>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</si>
  <si>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</si>
  <si>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</si>
  <si>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</si>
  <si>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</si>
  <si>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</si>
  <si>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Institutional</t>
  </si>
  <si>
    <t>Police station</t>
  </si>
  <si>
    <t>Wholesale and retail trade buildings</t>
  </si>
  <si>
    <t>Industrial buildings</t>
  </si>
  <si>
    <t>Reservoirs, silos and warehouses</t>
  </si>
  <si>
    <t>Public entertainment buildings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</si>
  <si>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</si>
  <si>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</si>
  <si>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</si>
  <si>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</si>
  <si>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</si>
  <si>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</si>
  <si>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Military</t>
  </si>
  <si>
    <t>Cemetery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</si>
  <si>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</si>
  <si>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</si>
  <si>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</si>
  <si>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</si>
  <si>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</si>
  <si>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Airfield runways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</si>
  <si>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</si>
  <si>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</si>
  <si>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</si>
  <si>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</si>
  <si>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</si>
  <si>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</si>
  <si>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</si>
  <si>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</si>
  <si>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</si>
  <si>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</si>
  <si>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</si>
  <si>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</si>
  <si>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</si>
  <si>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</si>
  <si>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</si>
  <si>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</si>
  <si>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</si>
  <si>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</si>
  <si>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</si>
  <si>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</si>
  <si>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</si>
  <si>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</si>
  <si>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Other</t>
  </si>
  <si>
    <t>Arable land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</si>
  <si>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</si>
  <si>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</si>
  <si>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</si>
  <si>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</si>
  <si>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</si>
  <si>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</si>
  <si>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</si>
  <si>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</si>
  <si>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</si>
  <si>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</si>
  <si>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</si>
  <si>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</si>
  <si>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</si>
  <si>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</si>
  <si>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</si>
  <si>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</si>
  <si>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</si>
  <si>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</si>
  <si>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</si>
  <si>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</si>
  <si>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</si>
  <si>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</si>
  <si>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</si>
  <si>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</si>
  <si>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</si>
  <si>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</si>
  <si>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</si>
  <si>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</si>
  <si>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_builtUpA_v1_aoi</t>
  </si>
  <si>
    <t>Non-residential Buildings</t>
  </si>
  <si>
    <t>Not Analysed</t>
  </si>
  <si>
    <t>Building footprint</t>
  </si>
  <si>
    <t>Built up area</t>
  </si>
  <si>
    <t>_builtUpA_v1_aff</t>
  </si>
  <si>
    <t>_builtUpP_v1_aoi</t>
  </si>
  <si>
    <t>No visible damage</t>
  </si>
  <si>
    <t>Building point</t>
  </si>
  <si>
    <t>Possibly damaged</t>
  </si>
  <si>
    <t>_builtUpP_v1_aff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</si>
  <si>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</si>
  <si>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</si>
  <si>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</si>
  <si>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</si>
  <si>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</si>
  <si>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</si>
  <si>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</si>
  <si>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</si>
  <si>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</si>
  <si>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</si>
  <si>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</si>
  <si>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</si>
  <si>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</si>
  <si>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</si>
  <si>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</si>
  <si>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</si>
  <si>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</si>
  <si>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Heterogeneous agricultural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</si>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</sst>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4" fillId="0" borderId="0" xfId="0" applyFont="1"/>
    <xf numFmtId="0" fontId="4" fillId="0" borderId="16" xfId="0" applyFont="1" applyBorder="1"/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0" fontId="0" fillId="0" borderId="16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4" fillId="0" borderId="17" xfId="0" applyFont="1" applyBorder="1" applyAlignment="1">
      <alignment horizontal="right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66" fontId="4" fillId="0" borderId="17" xfId="0" applyNumberFormat="1" applyFont="1" applyBorder="1" applyAlignment="1">
      <alignment horizontal="center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top" wrapText="1"/>
    </xf>
    <xf numFmtId="0" fontId="3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top" wrapText="1"/>
    </xf>
    <xf numFmtId="0" fontId="3" fillId="0" borderId="19" xfId="0" applyFont="1" applyBorder="1" applyAlignment="1">
      <alignment vertical="center"/>
    </xf>
    <xf numFmtId="0" fontId="4" fillId="0" borderId="19" xfId="0" applyFont="1" applyBorder="1" applyAlignment="1">
      <alignment horizontal="right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166" fontId="3" fillId="0" borderId="19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/>
    <xf numFmtId="0" fontId="6" fillId="0" borderId="17" xfId="0" applyFont="1" applyBorder="1" applyAlignment="1">
      <alignment vertical="center"/>
    </xf>
    <xf numFmtId="0" fontId="0" fillId="0" borderId="18" xfId="0" applyBorder="1"/>
    <xf numFmtId="0" fontId="6" fillId="0" borderId="18" xfId="0" applyFont="1" applyBorder="1" applyAlignment="1">
      <alignment vertical="center"/>
    </xf>
    <xf numFmtId="0" fontId="0" fillId="0" borderId="19" xfId="0" applyBorder="1"/>
    <xf numFmtId="0" fontId="6" fillId="0" borderId="19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165" fontId="3" fillId="0" borderId="8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9" xfId="0" applyFont="1" applyBorder="1"/>
    <xf numFmtId="0" fontId="0" fillId="0" borderId="12" xfId="0" applyBorder="1"/>
    <xf numFmtId="0" fontId="0" fillId="0" borderId="13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  <xf numFmtId="0" fontId="0" fillId="0" borderId="4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73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98"/>
  <sheetViews>
    <sheetView showGridLines="0" tabSelected="1" topLeftCell="A32" zoomScale="110" zoomScaleNormal="110" workbookViewId="0">
      <selection activeCell="K10" sqref="K10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5.140625" style="13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ht="15.75" x14ac:dyDescent="0.3">
      <c r="B3" s="24" t="s">
        <v>6</v>
      </c>
      <c r="C3" s="25"/>
      <c r="D3" s="25"/>
      <c r="E3" s="25"/>
      <c r="F3" s="25"/>
      <c r="G3" s="25"/>
      <c r="H3" s="25"/>
      <c r="I3" s="25"/>
      <c r="J3" s="26"/>
      <c r="K3" s="2"/>
      <c r="L3" s="2"/>
    </row>
    <row r="4" spans="1:12" ht="30.75" customHeight="1" x14ac:dyDescent="0.3">
      <c r="B4" s="5"/>
      <c r="C4" s="84" t="s">
        <v>7</v>
      </c>
      <c r="D4" s="85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2"/>
      <c r="L4" s="2"/>
    </row>
    <row r="5" spans="1:12" ht="15.75" x14ac:dyDescent="0.3">
      <c r="B5" s="28" t="s">
        <v>81</v>
      </c>
      <c r="C5" s="28"/>
      <c r="D5" s="29" t="s">
        <v>13</v>
      </c>
      <c r="E5" s="86"/>
      <c r="F5" s="87"/>
      <c r="G5" s="87"/>
      <c r="H5" s="88"/>
      <c r="I5" s="28"/>
      <c r="J5" s="30">
        <v>551.798277633</v>
      </c>
    </row>
    <row r="6" spans="1:12" ht="15.75" x14ac:dyDescent="0.3">
      <c r="B6" s="28" t="s">
        <v>82</v>
      </c>
      <c r="C6" s="28"/>
      <c r="D6" s="29" t="s">
        <v>13</v>
      </c>
      <c r="E6" s="86"/>
      <c r="F6" s="87"/>
      <c r="G6" s="87"/>
      <c r="H6" s="88"/>
      <c r="I6" s="28"/>
      <c r="J6" s="30">
        <v>218.72353607700001</v>
      </c>
    </row>
    <row r="7" spans="1:12" ht="15.75" x14ac:dyDescent="0.3">
      <c r="B7" s="8" t="s">
        <v>15</v>
      </c>
      <c r="C7" s="9" t="s">
        <v>16</v>
      </c>
      <c r="D7" s="9"/>
      <c r="E7" s="89"/>
      <c r="F7" s="90"/>
      <c r="G7" s="90"/>
      <c r="H7" s="83"/>
      <c r="I7" s="73">
        <v>11000</v>
      </c>
      <c r="J7" s="73">
        <v>95000</v>
      </c>
      <c r="K7" s="2"/>
      <c r="L7" s="2"/>
    </row>
    <row r="8" spans="1:12" x14ac:dyDescent="0.25">
      <c r="B8" s="40" t="s">
        <v>17</v>
      </c>
      <c r="C8" s="52" t="s">
        <v>18</v>
      </c>
      <c r="D8" s="41" t="s">
        <v>13</v>
      </c>
      <c r="E8" s="78"/>
      <c r="F8" s="78">
        <v>0</v>
      </c>
      <c r="G8" s="47">
        <v>0</v>
      </c>
      <c r="H8" s="47">
        <v>0</v>
      </c>
      <c r="I8" s="81">
        <v>0</v>
      </c>
      <c r="J8" s="47">
        <v>1682.2341860392901</v>
      </c>
    </row>
    <row r="9" spans="1:12" x14ac:dyDescent="0.25">
      <c r="B9" s="53"/>
      <c r="C9" s="54" t="s">
        <v>19</v>
      </c>
      <c r="D9" s="55" t="s">
        <v>13</v>
      </c>
      <c r="E9" s="79"/>
      <c r="F9" s="80">
        <v>0</v>
      </c>
      <c r="G9" s="57">
        <v>0</v>
      </c>
      <c r="H9" s="57">
        <v>0</v>
      </c>
      <c r="I9" s="82">
        <v>0</v>
      </c>
      <c r="J9" s="58">
        <v>1</v>
      </c>
    </row>
    <row r="10" spans="1:12" x14ac:dyDescent="0.25">
      <c r="B10" s="53"/>
      <c r="C10" s="59" t="s">
        <v>20</v>
      </c>
      <c r="D10" s="55" t="s">
        <v>13</v>
      </c>
      <c r="E10" s="79"/>
      <c r="F10" s="80">
        <v>0</v>
      </c>
      <c r="G10" s="57">
        <v>0</v>
      </c>
      <c r="H10" s="57">
        <v>0</v>
      </c>
      <c r="I10" s="82">
        <v>0</v>
      </c>
      <c r="J10" s="58">
        <v>2</v>
      </c>
    </row>
    <row r="11" spans="1:12" x14ac:dyDescent="0.25">
      <c r="B11" s="53"/>
      <c r="C11" s="54" t="s">
        <v>21</v>
      </c>
      <c r="D11" s="55" t="s">
        <v>13</v>
      </c>
      <c r="E11" s="79"/>
      <c r="F11" s="80">
        <v>0</v>
      </c>
      <c r="G11" s="57">
        <v>0</v>
      </c>
      <c r="H11" s="57">
        <v>0</v>
      </c>
      <c r="I11" s="82">
        <v>0</v>
      </c>
      <c r="J11" s="58">
        <v>1</v>
      </c>
    </row>
    <row r="12" spans="1:12" x14ac:dyDescent="0.25">
      <c r="B12" s="53"/>
      <c r="C12" s="54" t="s">
        <v>22</v>
      </c>
      <c r="D12" s="55" t="s">
        <v>13</v>
      </c>
      <c r="E12" s="79"/>
      <c r="F12" s="80">
        <v>0</v>
      </c>
      <c r="G12" s="57">
        <v>0</v>
      </c>
      <c r="H12" s="57">
        <v>0</v>
      </c>
      <c r="I12" s="82">
        <v>0</v>
      </c>
      <c r="J12" s="58">
        <v>10</v>
      </c>
    </row>
    <row r="13" spans="1:12" x14ac:dyDescent="0.25">
      <c r="B13" s="53"/>
      <c r="C13" s="54" t="s">
        <v>23</v>
      </c>
      <c r="D13" s="55" t="s">
        <v>13</v>
      </c>
      <c r="E13" s="80"/>
      <c r="F13" s="80">
        <v>0</v>
      </c>
      <c r="G13" s="57">
        <v>0</v>
      </c>
      <c r="H13" s="57">
        <v>0</v>
      </c>
      <c r="I13" s="82">
        <v>0</v>
      </c>
      <c r="J13" s="57">
        <v>253.393820745</v>
      </c>
    </row>
    <row r="14" spans="1:12" x14ac:dyDescent="0.25">
      <c r="B14" s="53"/>
      <c r="C14" s="54" t="s">
        <v>24</v>
      </c>
      <c r="D14" s="55" t="s">
        <v>13</v>
      </c>
      <c r="E14" s="79"/>
      <c r="F14" s="80">
        <v>0</v>
      </c>
      <c r="G14" s="57">
        <v>0</v>
      </c>
      <c r="H14" s="57">
        <v>0</v>
      </c>
      <c r="I14" s="82">
        <v>0</v>
      </c>
      <c r="J14" s="58">
        <v>1876</v>
      </c>
    </row>
    <row r="15" spans="1:12" x14ac:dyDescent="0.25">
      <c r="B15" s="53"/>
      <c r="C15" s="54" t="s">
        <v>25</v>
      </c>
      <c r="D15" s="55" t="s">
        <v>13</v>
      </c>
      <c r="E15" s="79"/>
      <c r="F15" s="80">
        <v>0</v>
      </c>
      <c r="G15" s="57">
        <v>0</v>
      </c>
      <c r="H15" s="57">
        <v>0</v>
      </c>
      <c r="I15" s="82">
        <v>0</v>
      </c>
      <c r="J15" s="58">
        <v>2</v>
      </c>
    </row>
    <row r="16" spans="1:12" x14ac:dyDescent="0.25">
      <c r="B16" s="53"/>
      <c r="C16" s="54" t="s">
        <v>26</v>
      </c>
      <c r="D16" s="55" t="s">
        <v>13</v>
      </c>
      <c r="E16" s="80"/>
      <c r="F16" s="80">
        <v>0</v>
      </c>
      <c r="G16" s="57">
        <v>0</v>
      </c>
      <c r="H16" s="57">
        <v>0</v>
      </c>
      <c r="I16" s="82">
        <v>0</v>
      </c>
      <c r="J16" s="57">
        <v>31.154615660600001</v>
      </c>
    </row>
    <row r="17" spans="2:10" x14ac:dyDescent="0.25">
      <c r="B17" s="53"/>
      <c r="C17" s="54" t="s">
        <v>27</v>
      </c>
      <c r="D17" s="55" t="s">
        <v>13</v>
      </c>
      <c r="E17" s="80"/>
      <c r="F17" s="80">
        <v>0</v>
      </c>
      <c r="G17" s="57">
        <v>0</v>
      </c>
      <c r="H17" s="57">
        <v>0</v>
      </c>
      <c r="I17" s="82">
        <v>0</v>
      </c>
      <c r="J17" s="57">
        <v>37.2003539631</v>
      </c>
    </row>
    <row r="18" spans="2:10" x14ac:dyDescent="0.25">
      <c r="B18" s="53"/>
      <c r="C18" s="59" t="s">
        <v>28</v>
      </c>
      <c r="D18" s="55" t="s">
        <v>13</v>
      </c>
      <c r="E18" s="79"/>
      <c r="F18" s="80">
        <v>0</v>
      </c>
      <c r="G18" s="57">
        <v>0</v>
      </c>
      <c r="H18" s="57">
        <v>0</v>
      </c>
      <c r="I18" s="82">
        <v>0</v>
      </c>
      <c r="J18" s="58">
        <v>760</v>
      </c>
    </row>
    <row r="19" spans="2:10" x14ac:dyDescent="0.25">
      <c r="B19" s="53"/>
      <c r="C19" s="59" t="s">
        <v>29</v>
      </c>
      <c r="D19" s="55" t="s">
        <v>13</v>
      </c>
      <c r="E19" s="79"/>
      <c r="F19" s="80">
        <v>0</v>
      </c>
      <c r="G19" s="57">
        <v>0</v>
      </c>
      <c r="H19" s="57">
        <v>0</v>
      </c>
      <c r="I19" s="82">
        <v>0</v>
      </c>
      <c r="J19" s="58">
        <v>168</v>
      </c>
    </row>
    <row r="20" spans="2:10" x14ac:dyDescent="0.25">
      <c r="B20" s="53"/>
      <c r="C20" s="59" t="s">
        <v>30</v>
      </c>
      <c r="D20" s="55" t="s">
        <v>13</v>
      </c>
      <c r="E20" s="79"/>
      <c r="F20" s="80">
        <v>0</v>
      </c>
      <c r="G20" s="57">
        <v>0</v>
      </c>
      <c r="H20" s="57">
        <v>0</v>
      </c>
      <c r="I20" s="82">
        <v>0</v>
      </c>
      <c r="J20" s="58">
        <v>1</v>
      </c>
    </row>
    <row r="21" spans="2:10" x14ac:dyDescent="0.25">
      <c r="B21" s="53"/>
      <c r="C21" s="54" t="s">
        <v>31</v>
      </c>
      <c r="D21" s="55" t="s">
        <v>13</v>
      </c>
      <c r="E21" s="79"/>
      <c r="F21" s="80">
        <v>0</v>
      </c>
      <c r="G21" s="57">
        <v>0</v>
      </c>
      <c r="H21" s="57">
        <v>0</v>
      </c>
      <c r="I21" s="82">
        <v>0</v>
      </c>
      <c r="J21" s="58">
        <v>4</v>
      </c>
    </row>
    <row r="22" spans="2:10" x14ac:dyDescent="0.25">
      <c r="B22" s="53"/>
      <c r="C22" s="54" t="s">
        <v>32</v>
      </c>
      <c r="D22" s="55" t="s">
        <v>13</v>
      </c>
      <c r="E22" s="80"/>
      <c r="F22" s="80">
        <v>0</v>
      </c>
      <c r="G22" s="57">
        <v>0</v>
      </c>
      <c r="H22" s="57">
        <v>0</v>
      </c>
      <c r="I22" s="82">
        <v>0</v>
      </c>
      <c r="J22" s="57">
        <v>5.3844992102000004</v>
      </c>
    </row>
    <row r="23" spans="2:10" x14ac:dyDescent="0.25">
      <c r="B23" s="53"/>
      <c r="C23" s="54" t="s">
        <v>33</v>
      </c>
      <c r="D23" s="55" t="s">
        <v>13</v>
      </c>
      <c r="E23" s="80"/>
      <c r="F23" s="80">
        <v>0</v>
      </c>
      <c r="G23" s="57">
        <v>0</v>
      </c>
      <c r="H23" s="57">
        <v>0</v>
      </c>
      <c r="I23" s="82">
        <v>0</v>
      </c>
      <c r="J23" s="57">
        <v>17.094438413100001</v>
      </c>
    </row>
    <row r="24" spans="2:10" x14ac:dyDescent="0.25">
      <c r="B24" s="53"/>
      <c r="C24" s="54" t="s">
        <v>34</v>
      </c>
      <c r="D24" s="55" t="s">
        <v>13</v>
      </c>
      <c r="E24" s="79"/>
      <c r="F24" s="80">
        <v>0</v>
      </c>
      <c r="G24" s="57">
        <v>0</v>
      </c>
      <c r="H24" s="57">
        <v>0</v>
      </c>
      <c r="I24" s="82">
        <v>0</v>
      </c>
      <c r="J24" s="58">
        <v>7</v>
      </c>
    </row>
    <row r="25" spans="2:10" x14ac:dyDescent="0.25">
      <c r="B25" s="53"/>
      <c r="C25" s="54" t="s">
        <v>35</v>
      </c>
      <c r="D25" s="55" t="s">
        <v>13</v>
      </c>
      <c r="E25" s="79"/>
      <c r="F25" s="80">
        <v>0</v>
      </c>
      <c r="G25" s="57">
        <v>0</v>
      </c>
      <c r="H25" s="57">
        <v>0</v>
      </c>
      <c r="I25" s="82">
        <v>0</v>
      </c>
      <c r="J25" s="58">
        <v>4</v>
      </c>
    </row>
    <row r="26" spans="2:10" x14ac:dyDescent="0.25">
      <c r="B26" s="53"/>
      <c r="C26" s="54" t="s">
        <v>36</v>
      </c>
      <c r="D26" s="55" t="s">
        <v>13</v>
      </c>
      <c r="E26" s="79"/>
      <c r="F26" s="80">
        <v>0</v>
      </c>
      <c r="G26" s="57">
        <v>0</v>
      </c>
      <c r="H26" s="57">
        <v>0</v>
      </c>
      <c r="I26" s="82">
        <v>0</v>
      </c>
      <c r="J26" s="58">
        <v>1</v>
      </c>
    </row>
    <row r="27" spans="2:10" x14ac:dyDescent="0.25">
      <c r="B27" s="53"/>
      <c r="C27" s="59" t="s">
        <v>37</v>
      </c>
      <c r="D27" s="55" t="s">
        <v>13</v>
      </c>
      <c r="E27" s="56"/>
      <c r="F27" s="80">
        <v>0</v>
      </c>
      <c r="G27" s="57">
        <v>0</v>
      </c>
      <c r="H27" s="57">
        <v>0</v>
      </c>
      <c r="I27" s="82">
        <v>0</v>
      </c>
      <c r="J27" s="58">
        <v>25024</v>
      </c>
    </row>
    <row r="28" spans="2:10" x14ac:dyDescent="0.25">
      <c r="B28" s="53"/>
      <c r="C28" s="60" t="s">
        <v>18</v>
      </c>
      <c r="D28" s="55" t="s">
        <v>14</v>
      </c>
      <c r="E28" s="57"/>
      <c r="F28" s="58">
        <v>0</v>
      </c>
      <c r="G28" s="58">
        <v>0</v>
      </c>
      <c r="H28" s="58">
        <v>48</v>
      </c>
      <c r="I28" s="58">
        <v>48</v>
      </c>
      <c r="J28" s="58">
        <v>161</v>
      </c>
    </row>
    <row r="29" spans="2:10" x14ac:dyDescent="0.25">
      <c r="B29" s="53"/>
      <c r="C29" s="54" t="s">
        <v>19</v>
      </c>
      <c r="D29" s="55" t="s">
        <v>14</v>
      </c>
      <c r="E29" s="57"/>
      <c r="F29" s="58">
        <v>0</v>
      </c>
      <c r="G29" s="58">
        <v>0</v>
      </c>
      <c r="H29" s="58">
        <v>0</v>
      </c>
      <c r="I29" s="58">
        <v>0</v>
      </c>
      <c r="J29" s="58">
        <v>1</v>
      </c>
    </row>
    <row r="30" spans="2:10" x14ac:dyDescent="0.25">
      <c r="B30" s="53"/>
      <c r="C30" s="59" t="s">
        <v>20</v>
      </c>
      <c r="D30" s="55" t="s">
        <v>14</v>
      </c>
      <c r="E30" s="57"/>
      <c r="F30" s="58">
        <v>0</v>
      </c>
      <c r="G30" s="58">
        <v>0</v>
      </c>
      <c r="H30" s="58">
        <v>0</v>
      </c>
      <c r="I30" s="58">
        <v>0</v>
      </c>
      <c r="J30" s="58">
        <v>2</v>
      </c>
    </row>
    <row r="31" spans="2:10" x14ac:dyDescent="0.25">
      <c r="B31" s="53"/>
      <c r="C31" s="54" t="s">
        <v>21</v>
      </c>
      <c r="D31" s="55" t="s">
        <v>14</v>
      </c>
      <c r="E31" s="57"/>
      <c r="F31" s="58">
        <v>0</v>
      </c>
      <c r="G31" s="58">
        <v>0</v>
      </c>
      <c r="H31" s="58">
        <v>0</v>
      </c>
      <c r="I31" s="58">
        <v>0</v>
      </c>
      <c r="J31" s="58">
        <v>1</v>
      </c>
    </row>
    <row r="32" spans="2:10" x14ac:dyDescent="0.25">
      <c r="B32" s="53"/>
      <c r="C32" s="54" t="s">
        <v>22</v>
      </c>
      <c r="D32" s="55" t="s">
        <v>14</v>
      </c>
      <c r="E32" s="57"/>
      <c r="F32" s="58">
        <v>0</v>
      </c>
      <c r="G32" s="58">
        <v>0</v>
      </c>
      <c r="H32" s="58">
        <v>1</v>
      </c>
      <c r="I32" s="58">
        <v>1</v>
      </c>
      <c r="J32" s="58">
        <v>10</v>
      </c>
    </row>
    <row r="33" spans="2:10" x14ac:dyDescent="0.25">
      <c r="B33" s="53"/>
      <c r="C33" s="54" t="s">
        <v>23</v>
      </c>
      <c r="D33" s="55" t="s">
        <v>14</v>
      </c>
      <c r="E33" s="57"/>
      <c r="F33" s="58">
        <v>0</v>
      </c>
      <c r="G33" s="58">
        <v>0</v>
      </c>
      <c r="H33" s="58">
        <v>0</v>
      </c>
      <c r="I33" s="58">
        <v>0</v>
      </c>
      <c r="J33" s="58">
        <v>5</v>
      </c>
    </row>
    <row r="34" spans="2:10" x14ac:dyDescent="0.25">
      <c r="B34" s="53"/>
      <c r="C34" s="54" t="s">
        <v>24</v>
      </c>
      <c r="D34" s="55" t="s">
        <v>14</v>
      </c>
      <c r="E34" s="57"/>
      <c r="F34" s="58">
        <v>0</v>
      </c>
      <c r="G34" s="58">
        <v>36</v>
      </c>
      <c r="H34" s="58">
        <v>272</v>
      </c>
      <c r="I34" s="58">
        <v>308</v>
      </c>
      <c r="J34" s="58">
        <v>1911</v>
      </c>
    </row>
    <row r="35" spans="2:10" x14ac:dyDescent="0.25">
      <c r="B35" s="53"/>
      <c r="C35" s="54" t="s">
        <v>25</v>
      </c>
      <c r="D35" s="55" t="s">
        <v>14</v>
      </c>
      <c r="E35" s="57"/>
      <c r="F35" s="58">
        <v>0</v>
      </c>
      <c r="G35" s="58">
        <v>0</v>
      </c>
      <c r="H35" s="58">
        <v>0</v>
      </c>
      <c r="I35" s="58">
        <v>0</v>
      </c>
      <c r="J35" s="58">
        <v>2</v>
      </c>
    </row>
    <row r="36" spans="2:10" x14ac:dyDescent="0.25">
      <c r="B36" s="53"/>
      <c r="C36" s="54" t="s">
        <v>26</v>
      </c>
      <c r="D36" s="55" t="s">
        <v>14</v>
      </c>
      <c r="E36" s="57"/>
      <c r="F36" s="58">
        <v>0</v>
      </c>
      <c r="G36" s="58">
        <v>0</v>
      </c>
      <c r="H36" s="58">
        <v>0</v>
      </c>
      <c r="I36" s="58">
        <v>0</v>
      </c>
      <c r="J36" s="58">
        <v>18</v>
      </c>
    </row>
    <row r="37" spans="2:10" x14ac:dyDescent="0.25">
      <c r="B37" s="53"/>
      <c r="C37" s="54" t="s">
        <v>27</v>
      </c>
      <c r="D37" s="55" t="s">
        <v>14</v>
      </c>
      <c r="E37" s="57"/>
      <c r="F37" s="58">
        <v>0</v>
      </c>
      <c r="G37" s="58">
        <v>0</v>
      </c>
      <c r="H37" s="58">
        <v>0</v>
      </c>
      <c r="I37" s="58">
        <v>0</v>
      </c>
      <c r="J37" s="58">
        <v>22</v>
      </c>
    </row>
    <row r="38" spans="2:10" x14ac:dyDescent="0.25">
      <c r="B38" s="53"/>
      <c r="C38" s="59" t="s">
        <v>28</v>
      </c>
      <c r="D38" s="55" t="s">
        <v>14</v>
      </c>
      <c r="E38" s="57"/>
      <c r="F38" s="58">
        <v>0</v>
      </c>
      <c r="G38" s="58">
        <v>20</v>
      </c>
      <c r="H38" s="58">
        <v>88</v>
      </c>
      <c r="I38" s="58">
        <v>108</v>
      </c>
      <c r="J38" s="58">
        <v>764</v>
      </c>
    </row>
    <row r="39" spans="2:10" x14ac:dyDescent="0.25">
      <c r="B39" s="53"/>
      <c r="C39" s="59" t="s">
        <v>29</v>
      </c>
      <c r="D39" s="55" t="s">
        <v>14</v>
      </c>
      <c r="E39" s="57"/>
      <c r="F39" s="58">
        <v>0</v>
      </c>
      <c r="G39" s="58">
        <v>0</v>
      </c>
      <c r="H39" s="58">
        <v>20</v>
      </c>
      <c r="I39" s="58">
        <v>20</v>
      </c>
      <c r="J39" s="58">
        <v>170</v>
      </c>
    </row>
    <row r="40" spans="2:10" x14ac:dyDescent="0.25">
      <c r="B40" s="53"/>
      <c r="C40" s="59" t="s">
        <v>30</v>
      </c>
      <c r="D40" s="55" t="s">
        <v>14</v>
      </c>
      <c r="E40" s="57"/>
      <c r="F40" s="58">
        <v>0</v>
      </c>
      <c r="G40" s="58">
        <v>0</v>
      </c>
      <c r="H40" s="58">
        <v>0</v>
      </c>
      <c r="I40" s="58">
        <v>0</v>
      </c>
      <c r="J40" s="58">
        <v>1</v>
      </c>
    </row>
    <row r="41" spans="2:10" x14ac:dyDescent="0.25">
      <c r="B41" s="53"/>
      <c r="C41" s="54" t="s">
        <v>31</v>
      </c>
      <c r="D41" s="55" t="s">
        <v>14</v>
      </c>
      <c r="E41" s="57"/>
      <c r="F41" s="58">
        <v>0</v>
      </c>
      <c r="G41" s="58">
        <v>0</v>
      </c>
      <c r="H41" s="58">
        <v>1</v>
      </c>
      <c r="I41" s="58">
        <v>1</v>
      </c>
      <c r="J41" s="58">
        <v>4</v>
      </c>
    </row>
    <row r="42" spans="2:10" x14ac:dyDescent="0.25">
      <c r="B42" s="53"/>
      <c r="C42" s="54" t="s">
        <v>34</v>
      </c>
      <c r="D42" s="55" t="s">
        <v>14</v>
      </c>
      <c r="E42" s="57"/>
      <c r="F42" s="58">
        <v>0</v>
      </c>
      <c r="G42" s="58">
        <v>0</v>
      </c>
      <c r="H42" s="58">
        <v>0</v>
      </c>
      <c r="I42" s="58">
        <v>0</v>
      </c>
      <c r="J42" s="58">
        <v>7</v>
      </c>
    </row>
    <row r="43" spans="2:10" x14ac:dyDescent="0.25">
      <c r="B43" s="53"/>
      <c r="C43" s="54" t="s">
        <v>35</v>
      </c>
      <c r="D43" s="55" t="s">
        <v>14</v>
      </c>
      <c r="E43" s="57"/>
      <c r="F43" s="58">
        <v>0</v>
      </c>
      <c r="G43" s="58">
        <v>0</v>
      </c>
      <c r="H43" s="58">
        <v>0</v>
      </c>
      <c r="I43" s="58">
        <v>0</v>
      </c>
      <c r="J43" s="58">
        <v>4</v>
      </c>
    </row>
    <row r="44" spans="2:10" x14ac:dyDescent="0.25">
      <c r="B44" s="53"/>
      <c r="C44" s="54" t="s">
        <v>36</v>
      </c>
      <c r="D44" s="55" t="s">
        <v>14</v>
      </c>
      <c r="E44" s="57"/>
      <c r="F44" s="58">
        <v>0</v>
      </c>
      <c r="G44" s="58">
        <v>0</v>
      </c>
      <c r="H44" s="58">
        <v>0</v>
      </c>
      <c r="I44" s="58">
        <v>0</v>
      </c>
      <c r="J44" s="58">
        <v>1</v>
      </c>
    </row>
    <row r="45" spans="2:10" x14ac:dyDescent="0.25">
      <c r="B45" s="61"/>
      <c r="C45" s="62" t="s">
        <v>37</v>
      </c>
      <c r="D45" s="63" t="s">
        <v>14</v>
      </c>
      <c r="E45" s="64"/>
      <c r="F45" s="65">
        <v>0</v>
      </c>
      <c r="G45" s="65">
        <v>123</v>
      </c>
      <c r="H45" s="65">
        <v>3332</v>
      </c>
      <c r="I45" s="65">
        <v>3455</v>
      </c>
      <c r="J45" s="65">
        <v>25219</v>
      </c>
    </row>
    <row r="46" spans="2:10" x14ac:dyDescent="0.25">
      <c r="B46" s="40" t="s">
        <v>38</v>
      </c>
      <c r="C46" s="66" t="s">
        <v>39</v>
      </c>
      <c r="D46" s="41" t="s">
        <v>13</v>
      </c>
      <c r="E46" s="47"/>
      <c r="F46" s="47">
        <v>0</v>
      </c>
      <c r="G46" s="47">
        <v>0</v>
      </c>
      <c r="H46" s="47">
        <v>0</v>
      </c>
      <c r="I46" s="47">
        <v>0</v>
      </c>
      <c r="J46" s="47">
        <v>23.029432063400002</v>
      </c>
    </row>
    <row r="47" spans="2:10" x14ac:dyDescent="0.25">
      <c r="B47" s="53"/>
      <c r="C47" s="54" t="s">
        <v>40</v>
      </c>
      <c r="D47" s="55" t="s">
        <v>13</v>
      </c>
      <c r="E47" s="57"/>
      <c r="F47" s="57">
        <v>0</v>
      </c>
      <c r="G47" s="57">
        <v>0</v>
      </c>
      <c r="H47" s="57">
        <v>0</v>
      </c>
      <c r="I47" s="57">
        <v>0</v>
      </c>
      <c r="J47" s="57">
        <v>1.4465517791899999E-2</v>
      </c>
    </row>
    <row r="48" spans="2:10" x14ac:dyDescent="0.25">
      <c r="B48" s="53"/>
      <c r="C48" s="54" t="s">
        <v>41</v>
      </c>
      <c r="D48" s="55" t="s">
        <v>42</v>
      </c>
      <c r="E48" s="57"/>
      <c r="F48" s="57">
        <v>0</v>
      </c>
      <c r="G48" s="57">
        <v>0</v>
      </c>
      <c r="H48" s="57">
        <v>0.85263385295000005</v>
      </c>
      <c r="I48" s="57">
        <v>0.85263385295000005</v>
      </c>
      <c r="J48" s="57">
        <v>36.51336251115</v>
      </c>
    </row>
    <row r="49" spans="1:11" x14ac:dyDescent="0.25">
      <c r="B49" s="53"/>
      <c r="C49" s="54" t="s">
        <v>43</v>
      </c>
      <c r="D49" s="55" t="s">
        <v>42</v>
      </c>
      <c r="E49" s="57"/>
      <c r="F49" s="57">
        <v>0</v>
      </c>
      <c r="G49" s="57">
        <v>3.6568273902700001</v>
      </c>
      <c r="H49" s="57">
        <v>1.6961043134</v>
      </c>
      <c r="I49" s="57">
        <v>5.3529317036700004</v>
      </c>
      <c r="J49" s="57">
        <v>20.232153829270001</v>
      </c>
    </row>
    <row r="50" spans="1:11" x14ac:dyDescent="0.25">
      <c r="B50" s="53"/>
      <c r="C50" s="54" t="s">
        <v>44</v>
      </c>
      <c r="D50" s="55" t="s">
        <v>42</v>
      </c>
      <c r="E50" s="57"/>
      <c r="F50" s="57">
        <v>0</v>
      </c>
      <c r="G50" s="57">
        <v>0</v>
      </c>
      <c r="H50" s="57">
        <v>6.5108489701799996</v>
      </c>
      <c r="I50" s="57">
        <v>6.5108489701799996</v>
      </c>
      <c r="J50" s="57">
        <v>42.08453984338</v>
      </c>
    </row>
    <row r="51" spans="1:11" x14ac:dyDescent="0.25">
      <c r="B51" s="53"/>
      <c r="C51" s="54" t="s">
        <v>45</v>
      </c>
      <c r="D51" s="55" t="s">
        <v>42</v>
      </c>
      <c r="E51" s="57"/>
      <c r="F51" s="57">
        <v>0</v>
      </c>
      <c r="G51" s="57">
        <v>3.6637355996299998</v>
      </c>
      <c r="H51" s="57">
        <v>37.663398075899998</v>
      </c>
      <c r="I51" s="57">
        <v>41.32713367553</v>
      </c>
      <c r="J51" s="57">
        <v>252.44418027552999</v>
      </c>
    </row>
    <row r="52" spans="1:11" x14ac:dyDescent="0.25">
      <c r="B52" s="53"/>
      <c r="C52" s="54" t="s">
        <v>46</v>
      </c>
      <c r="D52" s="55" t="s">
        <v>42</v>
      </c>
      <c r="E52" s="57"/>
      <c r="F52" s="57">
        <v>0</v>
      </c>
      <c r="G52" s="57">
        <v>1.69035382432</v>
      </c>
      <c r="H52" s="57">
        <v>11.651610618799999</v>
      </c>
      <c r="I52" s="57">
        <v>13.34196444312</v>
      </c>
      <c r="J52" s="57">
        <v>121.94169514812</v>
      </c>
    </row>
    <row r="53" spans="1:11" x14ac:dyDescent="0.25">
      <c r="B53" s="61"/>
      <c r="C53" s="62" t="s">
        <v>47</v>
      </c>
      <c r="D53" s="63" t="s">
        <v>42</v>
      </c>
      <c r="E53" s="64"/>
      <c r="F53" s="64">
        <v>0</v>
      </c>
      <c r="G53" s="64">
        <v>0.71210090178300001</v>
      </c>
      <c r="H53" s="64">
        <v>2.6623689539600002</v>
      </c>
      <c r="I53" s="64">
        <v>3.374469855743</v>
      </c>
      <c r="J53" s="64">
        <v>25.382645353543001</v>
      </c>
    </row>
    <row r="54" spans="1:11" x14ac:dyDescent="0.25">
      <c r="B54" s="40" t="s">
        <v>48</v>
      </c>
      <c r="C54" s="66" t="s">
        <v>49</v>
      </c>
      <c r="D54" s="41" t="s">
        <v>13</v>
      </c>
      <c r="E54" s="47"/>
      <c r="F54" s="47">
        <v>0</v>
      </c>
      <c r="G54" s="47">
        <v>0</v>
      </c>
      <c r="H54" s="47">
        <v>5.3609023868200003</v>
      </c>
      <c r="I54" s="47">
        <v>5.3609023868200003</v>
      </c>
      <c r="J54" s="47">
        <v>5.3609023868200003</v>
      </c>
    </row>
    <row r="55" spans="1:11" x14ac:dyDescent="0.25">
      <c r="B55" s="53"/>
      <c r="C55" s="54" t="s">
        <v>50</v>
      </c>
      <c r="D55" s="55" t="s">
        <v>13</v>
      </c>
      <c r="E55" s="57"/>
      <c r="F55" s="57">
        <v>0</v>
      </c>
      <c r="G55" s="57">
        <v>6.4726036045999997</v>
      </c>
      <c r="H55" s="57">
        <v>0</v>
      </c>
      <c r="I55" s="57">
        <v>6.4726036045999997</v>
      </c>
      <c r="J55" s="57">
        <v>6.4726036045999997</v>
      </c>
    </row>
    <row r="56" spans="1:11" x14ac:dyDescent="0.25">
      <c r="B56" s="53"/>
      <c r="C56" s="54" t="s">
        <v>51</v>
      </c>
      <c r="D56" s="55" t="s">
        <v>13</v>
      </c>
      <c r="E56" s="57"/>
      <c r="F56" s="57">
        <v>0</v>
      </c>
      <c r="G56" s="57">
        <v>0</v>
      </c>
      <c r="H56" s="57">
        <v>0</v>
      </c>
      <c r="I56" s="57">
        <v>0</v>
      </c>
      <c r="J56" s="57">
        <v>1.33367373975</v>
      </c>
    </row>
    <row r="57" spans="1:11" x14ac:dyDescent="0.25">
      <c r="B57" s="53"/>
      <c r="C57" s="54" t="s">
        <v>52</v>
      </c>
      <c r="D57" s="55" t="s">
        <v>13</v>
      </c>
      <c r="E57" s="57"/>
      <c r="F57" s="57">
        <v>0</v>
      </c>
      <c r="G57" s="57">
        <v>23.401957039700001</v>
      </c>
      <c r="H57" s="57">
        <v>8.8857762282100001</v>
      </c>
      <c r="I57" s="57">
        <v>32.287733267909999</v>
      </c>
      <c r="J57" s="57">
        <v>121.03766664670999</v>
      </c>
    </row>
    <row r="58" spans="1:11" x14ac:dyDescent="0.25">
      <c r="B58" s="53"/>
      <c r="C58" s="54" t="s">
        <v>53</v>
      </c>
      <c r="D58" s="55" t="s">
        <v>42</v>
      </c>
      <c r="E58" s="57"/>
      <c r="F58" s="57">
        <v>0</v>
      </c>
      <c r="G58" s="57">
        <v>0</v>
      </c>
      <c r="H58" s="57">
        <v>8.2900482882700004</v>
      </c>
      <c r="I58" s="57">
        <v>8.2900482882700004</v>
      </c>
      <c r="J58" s="57">
        <v>29.12432703967</v>
      </c>
    </row>
    <row r="59" spans="1:11" x14ac:dyDescent="0.25">
      <c r="B59" s="61"/>
      <c r="C59" s="62" t="s">
        <v>54</v>
      </c>
      <c r="D59" s="63" t="s">
        <v>42</v>
      </c>
      <c r="E59" s="64"/>
      <c r="F59" s="64">
        <v>0</v>
      </c>
      <c r="G59" s="64">
        <v>0</v>
      </c>
      <c r="H59" s="64">
        <v>6.0749830713100004E-3</v>
      </c>
      <c r="I59" s="64">
        <v>6.0749830713100004E-3</v>
      </c>
      <c r="J59" s="64">
        <v>1.1413176166113099</v>
      </c>
    </row>
    <row r="60" spans="1:11" ht="39.950000000000003" customHeight="1" x14ac:dyDescent="0.25">
      <c r="B60" s="91"/>
      <c r="C60" s="87"/>
      <c r="D60" s="88"/>
      <c r="E60" s="74" t="s">
        <v>55</v>
      </c>
      <c r="F60" s="74" t="s">
        <v>56</v>
      </c>
      <c r="G60" s="74" t="s">
        <v>57</v>
      </c>
      <c r="H60" s="74" t="s">
        <v>58</v>
      </c>
      <c r="I60" s="75" t="s">
        <v>11</v>
      </c>
      <c r="J60" s="74" t="s">
        <v>12</v>
      </c>
    </row>
    <row r="61" spans="1:11" ht="15.75" x14ac:dyDescent="0.3">
      <c r="B61" s="67" t="s">
        <v>59</v>
      </c>
      <c r="C61" s="68" t="s">
        <v>60</v>
      </c>
      <c r="D61" s="41" t="s">
        <v>13</v>
      </c>
      <c r="E61" s="47" t="s">
        <v>61</v>
      </c>
      <c r="F61" s="47" t="s">
        <v>61</v>
      </c>
      <c r="G61" s="47" t="s">
        <v>61</v>
      </c>
      <c r="H61" s="47" t="s">
        <v>61</v>
      </c>
      <c r="I61" s="47">
        <v>265.67444354600002</v>
      </c>
      <c r="J61" s="47">
        <v>1815.4744722200001</v>
      </c>
    </row>
    <row r="62" spans="1:11" x14ac:dyDescent="0.25">
      <c r="B62" s="69"/>
      <c r="C62" s="70" t="s">
        <v>62</v>
      </c>
      <c r="D62" s="55" t="s">
        <v>13</v>
      </c>
      <c r="E62" s="57" t="s">
        <v>61</v>
      </c>
      <c r="F62" s="57" t="s">
        <v>61</v>
      </c>
      <c r="G62" s="57" t="s">
        <v>61</v>
      </c>
      <c r="H62" s="57" t="s">
        <v>61</v>
      </c>
      <c r="I62" s="57">
        <v>253.528006912</v>
      </c>
      <c r="J62" s="57">
        <v>1942.4539737499999</v>
      </c>
    </row>
    <row r="63" spans="1:11" x14ac:dyDescent="0.25">
      <c r="B63" s="71"/>
      <c r="C63" s="72" t="s">
        <v>63</v>
      </c>
      <c r="D63" s="63" t="s">
        <v>13</v>
      </c>
      <c r="E63" s="64" t="s">
        <v>61</v>
      </c>
      <c r="F63" s="64" t="s">
        <v>61</v>
      </c>
      <c r="G63" s="64" t="s">
        <v>61</v>
      </c>
      <c r="H63" s="64" t="s">
        <v>61</v>
      </c>
      <c r="I63" s="64">
        <v>251.303984152</v>
      </c>
      <c r="J63" s="64">
        <v>1281.9969013800001</v>
      </c>
    </row>
    <row r="64" spans="1:11" x14ac:dyDescent="0.25">
      <c r="A64" s="31"/>
      <c r="B64" s="3"/>
      <c r="C64" s="10"/>
      <c r="D64" s="4"/>
      <c r="K64" s="32"/>
    </row>
    <row r="65" spans="1:11" ht="15.75" x14ac:dyDescent="0.3">
      <c r="A65" s="31"/>
      <c r="B65" s="33" t="s">
        <v>64</v>
      </c>
      <c r="C65" s="10"/>
      <c r="D65" s="4"/>
      <c r="K65" s="32"/>
    </row>
    <row r="66" spans="1:11" ht="15.75" x14ac:dyDescent="0.3">
      <c r="A66" s="31"/>
      <c r="B66" s="34" t="s">
        <v>65</v>
      </c>
      <c r="C66" s="35"/>
      <c r="D66" s="36"/>
      <c r="E66" s="37"/>
      <c r="F66" s="37"/>
      <c r="G66" s="37"/>
      <c r="H66" s="37"/>
      <c r="I66" s="37"/>
      <c r="J66" s="37"/>
      <c r="K66" s="32"/>
    </row>
    <row r="67" spans="1:11" x14ac:dyDescent="0.25">
      <c r="B67" s="3"/>
      <c r="C67" s="10"/>
      <c r="D67" s="4"/>
    </row>
    <row r="68" spans="1:11" x14ac:dyDescent="0.25">
      <c r="B68" s="3"/>
      <c r="C68" s="10"/>
      <c r="D68" s="4"/>
    </row>
    <row r="69" spans="1:11" x14ac:dyDescent="0.25">
      <c r="B69" s="76" t="s">
        <v>66</v>
      </c>
      <c r="C69" s="10"/>
      <c r="D69" s="4"/>
    </row>
    <row r="70" spans="1:11" x14ac:dyDescent="0.25">
      <c r="B70" s="27" t="s">
        <v>67</v>
      </c>
      <c r="C70" s="10"/>
      <c r="D70" s="4"/>
    </row>
    <row r="71" spans="1:11" ht="15.75" x14ac:dyDescent="0.25">
      <c r="B71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71" s="10"/>
      <c r="D71" s="4"/>
    </row>
    <row r="72" spans="1:11" x14ac:dyDescent="0.25">
      <c r="B72" s="27" t="str">
        <f>CONCATENATE(CHAR(169)," European Union / Copernicus Emergency Management Service")</f>
        <v>© European Union / Copernicus Emergency Management Service</v>
      </c>
      <c r="C72" s="10"/>
      <c r="D72" s="4"/>
    </row>
    <row r="73" spans="1:11" x14ac:dyDescent="0.25">
      <c r="B73" s="3"/>
      <c r="C73" s="10"/>
      <c r="D73" s="4"/>
    </row>
    <row r="74" spans="1:11" x14ac:dyDescent="0.25">
      <c r="B74" s="3"/>
      <c r="C74" s="10"/>
      <c r="D74" s="4"/>
    </row>
    <row r="75" spans="1:11" x14ac:dyDescent="0.25">
      <c r="B75" s="3"/>
      <c r="C75" s="10"/>
      <c r="D75" s="4"/>
    </row>
    <row r="76" spans="1:11" x14ac:dyDescent="0.25">
      <c r="B76" s="3"/>
      <c r="C76" s="10"/>
      <c r="D76" s="4"/>
    </row>
    <row r="77" spans="1:11" x14ac:dyDescent="0.25">
      <c r="B77" s="3"/>
      <c r="C77" s="10"/>
      <c r="D77" s="4"/>
    </row>
    <row r="78" spans="1:11" x14ac:dyDescent="0.25">
      <c r="B78" s="3"/>
      <c r="C78" s="10"/>
      <c r="D78" s="4"/>
    </row>
    <row r="79" spans="1:11" x14ac:dyDescent="0.25">
      <c r="B79" s="3"/>
      <c r="C79" s="10"/>
      <c r="D79" s="4"/>
    </row>
    <row r="80" spans="1:11" x14ac:dyDescent="0.25">
      <c r="B80" s="3"/>
      <c r="C80" s="10"/>
      <c r="D80" s="4"/>
    </row>
    <row r="81" spans="2:4" x14ac:dyDescent="0.25">
      <c r="B81" s="3"/>
      <c r="C81" s="10"/>
      <c r="D81" s="4"/>
    </row>
    <row r="82" spans="2:4" x14ac:dyDescent="0.25">
      <c r="B82" s="3"/>
      <c r="C82" s="10"/>
      <c r="D82" s="4"/>
    </row>
    <row r="83" spans="2:4" x14ac:dyDescent="0.25">
      <c r="B83" s="3"/>
      <c r="C83" s="10"/>
      <c r="D83" s="4"/>
    </row>
    <row r="84" spans="2:4" x14ac:dyDescent="0.25">
      <c r="B84" s="3"/>
      <c r="C84" s="10"/>
      <c r="D84" s="4"/>
    </row>
    <row r="85" spans="2:4" x14ac:dyDescent="0.25">
      <c r="B85" s="3"/>
      <c r="C85" s="10"/>
      <c r="D85" s="4"/>
    </row>
    <row r="86" spans="2:4" x14ac:dyDescent="0.25">
      <c r="B86" s="3"/>
      <c r="C86" s="10"/>
      <c r="D86" s="4"/>
    </row>
    <row r="87" spans="2:4" x14ac:dyDescent="0.25">
      <c r="B87" s="3"/>
      <c r="C87" s="12"/>
      <c r="D87" s="4"/>
    </row>
    <row r="88" spans="2:4" x14ac:dyDescent="0.25">
      <c r="B88" s="3"/>
      <c r="C88" s="12"/>
      <c r="D88" s="4"/>
    </row>
    <row r="89" spans="2:4" x14ac:dyDescent="0.25">
      <c r="B89" s="3"/>
      <c r="C89" s="12"/>
      <c r="D89" s="4"/>
    </row>
    <row r="90" spans="2:4" x14ac:dyDescent="0.25">
      <c r="B90" s="3"/>
      <c r="C90" s="12"/>
      <c r="D90" s="4"/>
    </row>
    <row r="91" spans="2:4" x14ac:dyDescent="0.25">
      <c r="B91" s="3"/>
      <c r="C91" s="12"/>
      <c r="D91" s="4"/>
    </row>
    <row r="92" spans="2:4" x14ac:dyDescent="0.25">
      <c r="B92" s="3"/>
      <c r="C92" s="12"/>
      <c r="D92" s="4"/>
    </row>
    <row r="93" spans="2:4" x14ac:dyDescent="0.25">
      <c r="B93" s="3"/>
      <c r="C93" s="12"/>
      <c r="D93" s="4"/>
    </row>
    <row r="94" spans="2:4" x14ac:dyDescent="0.25">
      <c r="B94" s="3"/>
      <c r="C94" s="12"/>
      <c r="D94" s="4"/>
    </row>
    <row r="95" spans="2:4" x14ac:dyDescent="0.25">
      <c r="B95" s="3"/>
      <c r="C95" s="12"/>
      <c r="D95" s="4"/>
    </row>
    <row r="96" spans="2:4" x14ac:dyDescent="0.25">
      <c r="B96" s="3"/>
      <c r="C96" s="12"/>
      <c r="D96" s="4"/>
    </row>
    <row r="97" spans="2:4" x14ac:dyDescent="0.25">
      <c r="B97" s="3"/>
      <c r="C97" s="12"/>
      <c r="D97" s="4"/>
    </row>
    <row r="98" spans="2:4" x14ac:dyDescent="0.25">
      <c r="B98" s="3"/>
      <c r="C98" s="12"/>
      <c r="D98" s="4"/>
    </row>
  </sheetData>
  <mergeCells count="5">
    <mergeCell ref="C4:D4"/>
    <mergeCell ref="E5:H5"/>
    <mergeCell ref="E6:H6"/>
    <mergeCell ref="E7:G7"/>
    <mergeCell ref="B60:D60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0"/>
  <sheetViews>
    <sheetView showGridLines="0" zoomScale="70" zoomScaleNormal="70" workbookViewId="0">
      <selection activeCell="R14" sqref="R14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9"/>
      <c r="B1" s="50" t="s">
        <v>5</v>
      </c>
    </row>
    <row r="3" spans="1:11" ht="15.75" x14ac:dyDescent="0.3">
      <c r="B3" s="24" t="s">
        <v>6</v>
      </c>
      <c r="C3" s="25"/>
      <c r="D3" s="25"/>
      <c r="E3" s="25"/>
      <c r="F3" s="25"/>
      <c r="G3" s="25"/>
      <c r="H3" s="25"/>
      <c r="I3" s="26"/>
      <c r="J3" s="2"/>
      <c r="K3" s="2"/>
    </row>
    <row r="4" spans="1:11" ht="30" customHeight="1" x14ac:dyDescent="0.3">
      <c r="B4" s="5"/>
      <c r="C4" s="17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2"/>
      <c r="K4" s="2"/>
    </row>
    <row r="5" spans="1:11" ht="15.75" x14ac:dyDescent="0.3">
      <c r="B5" s="28" t="s">
        <v>81</v>
      </c>
      <c r="C5" s="29" t="s">
        <v>13</v>
      </c>
      <c r="D5" s="86"/>
      <c r="E5" s="87"/>
      <c r="F5" s="87"/>
      <c r="G5" s="88"/>
      <c r="H5" s="28"/>
      <c r="I5" s="30">
        <v>551.798277633</v>
      </c>
    </row>
    <row r="6" spans="1:11" ht="15.75" x14ac:dyDescent="0.3">
      <c r="B6" s="28" t="s">
        <v>82</v>
      </c>
      <c r="C6" s="29" t="s">
        <v>13</v>
      </c>
      <c r="D6" s="86"/>
      <c r="E6" s="87"/>
      <c r="F6" s="87"/>
      <c r="G6" s="88"/>
      <c r="H6" s="28"/>
      <c r="I6" s="30">
        <v>218.72353607700001</v>
      </c>
    </row>
    <row r="7" spans="1:11" ht="15.75" x14ac:dyDescent="0.3">
      <c r="B7" s="8" t="s">
        <v>15</v>
      </c>
      <c r="C7" s="8"/>
      <c r="D7" s="89"/>
      <c r="E7" s="92"/>
      <c r="F7" s="92"/>
      <c r="G7" s="23"/>
      <c r="H7" s="73">
        <v>11000</v>
      </c>
      <c r="I7" s="73">
        <v>95000</v>
      </c>
      <c r="J7" s="2"/>
      <c r="K7" s="2"/>
    </row>
    <row r="8" spans="1:11" x14ac:dyDescent="0.25">
      <c r="B8" s="40" t="s">
        <v>17</v>
      </c>
      <c r="C8" s="41" t="s">
        <v>14</v>
      </c>
      <c r="D8" s="42"/>
      <c r="E8" s="43">
        <v>0</v>
      </c>
      <c r="F8" s="44">
        <v>179</v>
      </c>
      <c r="G8" s="44">
        <v>3762</v>
      </c>
      <c r="H8" s="44">
        <v>3941</v>
      </c>
      <c r="I8" s="44">
        <v>28303</v>
      </c>
    </row>
    <row r="9" spans="1:11" x14ac:dyDescent="0.25">
      <c r="B9" s="6"/>
      <c r="C9" s="20" t="s">
        <v>13</v>
      </c>
      <c r="D9" s="18"/>
      <c r="E9" s="38">
        <v>0</v>
      </c>
      <c r="F9" s="39">
        <v>0</v>
      </c>
      <c r="G9" s="39">
        <v>0</v>
      </c>
      <c r="H9" s="39">
        <v>0</v>
      </c>
      <c r="I9" s="39">
        <v>29887.46191403129</v>
      </c>
    </row>
    <row r="10" spans="1:11" x14ac:dyDescent="0.25">
      <c r="B10" s="40" t="s">
        <v>38</v>
      </c>
      <c r="C10" s="41" t="s">
        <v>42</v>
      </c>
      <c r="D10" s="45"/>
      <c r="E10" s="46">
        <v>0</v>
      </c>
      <c r="F10" s="47">
        <v>9.7230177160030014</v>
      </c>
      <c r="G10" s="47">
        <v>61.036964785189987</v>
      </c>
      <c r="H10" s="47">
        <v>70.759982501193008</v>
      </c>
      <c r="I10" s="47">
        <v>498.598576960993</v>
      </c>
    </row>
    <row r="11" spans="1:11" x14ac:dyDescent="0.25">
      <c r="B11" s="6"/>
      <c r="C11" s="20" t="s">
        <v>13</v>
      </c>
      <c r="D11" s="18"/>
      <c r="E11" s="38">
        <v>0</v>
      </c>
      <c r="F11" s="39">
        <v>0</v>
      </c>
      <c r="G11" s="39">
        <v>0</v>
      </c>
      <c r="H11" s="39">
        <v>0</v>
      </c>
      <c r="I11" s="39">
        <v>23.043897581191899</v>
      </c>
    </row>
    <row r="12" spans="1:11" x14ac:dyDescent="0.25">
      <c r="B12" s="40" t="s">
        <v>48</v>
      </c>
      <c r="C12" s="41" t="s">
        <v>42</v>
      </c>
      <c r="D12" s="45"/>
      <c r="E12" s="46">
        <v>0</v>
      </c>
      <c r="F12" s="47">
        <v>0</v>
      </c>
      <c r="G12" s="47">
        <v>8.29612327134131</v>
      </c>
      <c r="H12" s="47">
        <v>8.29612327134131</v>
      </c>
      <c r="I12" s="47">
        <v>30.26564465628131</v>
      </c>
    </row>
    <row r="13" spans="1:11" x14ac:dyDescent="0.25">
      <c r="B13" s="6"/>
      <c r="C13" s="20" t="s">
        <v>13</v>
      </c>
      <c r="D13" s="18"/>
      <c r="E13" s="38">
        <v>0</v>
      </c>
      <c r="F13" s="39">
        <v>29.874560644300001</v>
      </c>
      <c r="G13" s="39">
        <v>14.24667861503</v>
      </c>
      <c r="H13" s="39">
        <v>44.121239259329997</v>
      </c>
      <c r="I13" s="48">
        <v>134.20484637787999</v>
      </c>
    </row>
    <row r="14" spans="1:11" ht="39.950000000000003" customHeight="1" x14ac:dyDescent="0.25">
      <c r="B14" s="91"/>
      <c r="C14" s="88"/>
      <c r="D14" s="74" t="s">
        <v>55</v>
      </c>
      <c r="E14" s="74" t="s">
        <v>56</v>
      </c>
      <c r="F14" s="74" t="s">
        <v>57</v>
      </c>
      <c r="G14" s="74" t="s">
        <v>58</v>
      </c>
      <c r="H14" s="75" t="s">
        <v>11</v>
      </c>
      <c r="I14" s="74" t="s">
        <v>12</v>
      </c>
    </row>
    <row r="15" spans="1:11" x14ac:dyDescent="0.25">
      <c r="B15" s="40" t="s">
        <v>59</v>
      </c>
      <c r="C15" s="41" t="s">
        <v>13</v>
      </c>
      <c r="D15" s="46" t="s">
        <v>61</v>
      </c>
      <c r="E15" s="46" t="s">
        <v>61</v>
      </c>
      <c r="F15" s="47" t="s">
        <v>61</v>
      </c>
      <c r="G15" s="47" t="s">
        <v>61</v>
      </c>
      <c r="H15" s="47">
        <v>770.50643461000004</v>
      </c>
      <c r="I15" s="47">
        <v>5039.9253473500003</v>
      </c>
    </row>
    <row r="16" spans="1:11" x14ac:dyDescent="0.25">
      <c r="A16" s="31"/>
      <c r="B16" s="21"/>
      <c r="C16" s="21"/>
      <c r="D16" s="22"/>
      <c r="E16" s="22"/>
      <c r="F16" s="22"/>
      <c r="G16" s="22"/>
      <c r="H16" s="22"/>
      <c r="I16" s="22"/>
      <c r="J16" s="32"/>
    </row>
    <row r="17" spans="1:10" ht="15.75" x14ac:dyDescent="0.3">
      <c r="A17" s="31"/>
      <c r="B17" s="33" t="s">
        <v>64</v>
      </c>
      <c r="C17" s="3"/>
      <c r="J17" s="32"/>
    </row>
    <row r="18" spans="1:10" ht="15.75" x14ac:dyDescent="0.3">
      <c r="A18" s="31"/>
      <c r="B18" s="33" t="s">
        <v>65</v>
      </c>
      <c r="C18" s="3"/>
      <c r="J18" s="32"/>
    </row>
    <row r="19" spans="1:10" ht="15.75" x14ac:dyDescent="0.3">
      <c r="A19" s="31"/>
      <c r="B19" s="34" t="s">
        <v>68</v>
      </c>
      <c r="C19" s="49"/>
      <c r="D19" s="37"/>
      <c r="E19" s="37"/>
      <c r="F19" s="37"/>
      <c r="G19" s="37"/>
      <c r="H19" s="37"/>
      <c r="I19" s="37"/>
      <c r="J19" s="32"/>
    </row>
    <row r="20" spans="1:10" x14ac:dyDescent="0.25">
      <c r="B20" s="3"/>
      <c r="C20" s="3"/>
    </row>
    <row r="21" spans="1:10" x14ac:dyDescent="0.25">
      <c r="B21" s="3"/>
      <c r="C21" s="3"/>
    </row>
    <row r="22" spans="1:10" x14ac:dyDescent="0.25">
      <c r="B22" s="76" t="s">
        <v>66</v>
      </c>
      <c r="C22" s="3"/>
    </row>
    <row r="23" spans="1:10" x14ac:dyDescent="0.25">
      <c r="B23" s="27" t="s">
        <v>67</v>
      </c>
      <c r="C23" s="3"/>
    </row>
    <row r="24" spans="1:10" ht="15.75" x14ac:dyDescent="0.25">
      <c r="B24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3"/>
    </row>
    <row r="25" spans="1:10" x14ac:dyDescent="0.25">
      <c r="B25" s="27" t="str">
        <f>CONCATENATE(CHAR(169)," European Union / Copernicus Emergency Management Service")</f>
        <v>© European Union / Copernicus Emergency Management Service</v>
      </c>
      <c r="C25" s="3"/>
    </row>
    <row r="26" spans="1:10" x14ac:dyDescent="0.25">
      <c r="B26" s="3"/>
      <c r="C26" s="3"/>
    </row>
    <row r="27" spans="1:10" x14ac:dyDescent="0.25">
      <c r="B27" s="3"/>
      <c r="C27" s="3"/>
    </row>
    <row r="28" spans="1:10" x14ac:dyDescent="0.25">
      <c r="B28" s="3"/>
      <c r="C28" s="3"/>
    </row>
    <row r="29" spans="1:10" x14ac:dyDescent="0.25">
      <c r="B29" s="3"/>
      <c r="C29" s="3"/>
    </row>
    <row r="30" spans="1:10" x14ac:dyDescent="0.25">
      <c r="B30" s="3"/>
      <c r="C30" s="3"/>
    </row>
    <row r="31" spans="1:10" x14ac:dyDescent="0.25">
      <c r="B31" s="3"/>
      <c r="C31" s="3"/>
    </row>
    <row r="32" spans="1:10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</sheetData>
  <mergeCells count="4">
    <mergeCell ref="D5:G5"/>
    <mergeCell ref="D6:G6"/>
    <mergeCell ref="D7:F7"/>
    <mergeCell ref="B14:C14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51" t="s">
        <v>5</v>
      </c>
    </row>
    <row r="2" spans="1:8" x14ac:dyDescent="0.25">
      <c r="B2" s="51" t="s">
        <v>69</v>
      </c>
    </row>
    <row r="4" spans="1:8" x14ac:dyDescent="0.25">
      <c r="A4" s="27" t="s">
        <v>70</v>
      </c>
      <c r="B4" s="27" t="s">
        <v>71</v>
      </c>
      <c r="C4" s="27" t="s">
        <v>72</v>
      </c>
      <c r="D4" s="27" t="s">
        <v>73</v>
      </c>
      <c r="E4" s="27" t="s">
        <v>74</v>
      </c>
      <c r="F4" s="27" t="s">
        <v>75</v>
      </c>
      <c r="G4" s="27" t="s">
        <v>76</v>
      </c>
      <c r="H4" s="27" t="s">
        <v>77</v>
      </c>
    </row>
    <row r="5" spans="1:8" x14ac:dyDescent="0.25">
      <c r="A5">
        <v>0</v>
      </c>
      <c r="B5" t="s">
        <v>78</v>
      </c>
      <c r="C5" t="s">
        <v>79</v>
      </c>
      <c r="D5" t="s">
        <v>80</v>
      </c>
      <c r="E5" t="s">
        <v>81</v>
      </c>
      <c r="F5">
        <v>10</v>
      </c>
      <c r="G5">
        <v>55</v>
      </c>
      <c r="H5">
        <v>551.798277633</v>
      </c>
    </row>
    <row r="6" spans="1:8" x14ac:dyDescent="0.25">
      <c r="A6">
        <v>1</v>
      </c>
      <c r="B6" t="s">
        <v>78</v>
      </c>
      <c r="C6" t="s">
        <v>79</v>
      </c>
      <c r="D6" t="s">
        <v>80</v>
      </c>
      <c r="E6" t="s">
        <v>82</v>
      </c>
      <c r="F6">
        <v>10</v>
      </c>
      <c r="G6">
        <v>37</v>
      </c>
      <c r="H6">
        <v>218.72353607700001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4" customWidth="1"/>
    <col min="7" max="7" width="20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92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12</v>
      </c>
      <c r="C5" t="s">
        <v>93</v>
      </c>
      <c r="D5">
        <v>1211</v>
      </c>
      <c r="E5" t="s">
        <v>34</v>
      </c>
      <c r="F5" t="s">
        <v>94</v>
      </c>
      <c r="G5" t="s">
        <v>95</v>
      </c>
      <c r="H5">
        <v>997</v>
      </c>
      <c r="I5">
        <v>994</v>
      </c>
      <c r="J5" t="s">
        <v>91</v>
      </c>
      <c r="K5">
        <v>7</v>
      </c>
      <c r="L5">
        <v>0.126892584537</v>
      </c>
    </row>
    <row r="6" spans="1:12" x14ac:dyDescent="0.25">
      <c r="A6">
        <v>1</v>
      </c>
      <c r="B6">
        <v>12</v>
      </c>
      <c r="C6" t="s">
        <v>93</v>
      </c>
      <c r="D6">
        <v>122</v>
      </c>
      <c r="E6" t="s">
        <v>19</v>
      </c>
      <c r="F6" t="s">
        <v>94</v>
      </c>
      <c r="G6" t="s">
        <v>95</v>
      </c>
      <c r="H6">
        <v>997</v>
      </c>
      <c r="I6">
        <v>994</v>
      </c>
      <c r="J6" t="s">
        <v>91</v>
      </c>
      <c r="K6">
        <v>1</v>
      </c>
      <c r="L6">
        <v>0.183539352618</v>
      </c>
    </row>
    <row r="7" spans="1:12" x14ac:dyDescent="0.25">
      <c r="A7">
        <v>2</v>
      </c>
      <c r="B7">
        <v>12</v>
      </c>
      <c r="C7" t="s">
        <v>93</v>
      </c>
      <c r="D7">
        <v>1221</v>
      </c>
      <c r="E7" t="s">
        <v>20</v>
      </c>
      <c r="F7" t="s">
        <v>94</v>
      </c>
      <c r="G7" t="s">
        <v>95</v>
      </c>
      <c r="H7">
        <v>997</v>
      </c>
      <c r="I7">
        <v>994</v>
      </c>
      <c r="J7" t="s">
        <v>91</v>
      </c>
      <c r="K7">
        <v>2</v>
      </c>
      <c r="L7">
        <v>0.25534706400899998</v>
      </c>
    </row>
    <row r="8" spans="1:12" x14ac:dyDescent="0.25">
      <c r="A8">
        <v>3</v>
      </c>
      <c r="B8">
        <v>12</v>
      </c>
      <c r="C8" t="s">
        <v>93</v>
      </c>
      <c r="D8">
        <v>1222</v>
      </c>
      <c r="E8" t="s">
        <v>21</v>
      </c>
      <c r="F8" t="s">
        <v>94</v>
      </c>
      <c r="G8" t="s">
        <v>95</v>
      </c>
      <c r="H8">
        <v>997</v>
      </c>
      <c r="I8">
        <v>994</v>
      </c>
      <c r="J8" t="s">
        <v>91</v>
      </c>
      <c r="K8">
        <v>1</v>
      </c>
      <c r="L8">
        <v>0.17796480394200001</v>
      </c>
    </row>
    <row r="9" spans="1:12" x14ac:dyDescent="0.25">
      <c r="A9">
        <v>4</v>
      </c>
      <c r="B9">
        <v>12</v>
      </c>
      <c r="C9" t="s">
        <v>93</v>
      </c>
      <c r="D9">
        <v>123</v>
      </c>
      <c r="E9" t="s">
        <v>22</v>
      </c>
      <c r="F9" t="s">
        <v>94</v>
      </c>
      <c r="G9" t="s">
        <v>95</v>
      </c>
      <c r="H9">
        <v>997</v>
      </c>
      <c r="I9">
        <v>994</v>
      </c>
      <c r="J9" t="s">
        <v>91</v>
      </c>
      <c r="K9">
        <v>10</v>
      </c>
      <c r="L9">
        <v>0.70926327998000005</v>
      </c>
    </row>
    <row r="10" spans="1:12" x14ac:dyDescent="0.25">
      <c r="A10">
        <v>5</v>
      </c>
      <c r="B10">
        <v>12</v>
      </c>
      <c r="C10" t="s">
        <v>93</v>
      </c>
      <c r="D10">
        <v>1241</v>
      </c>
      <c r="E10" t="s">
        <v>35</v>
      </c>
      <c r="F10" t="s">
        <v>94</v>
      </c>
      <c r="G10" t="s">
        <v>95</v>
      </c>
      <c r="H10">
        <v>997</v>
      </c>
      <c r="I10">
        <v>994</v>
      </c>
      <c r="J10" t="s">
        <v>91</v>
      </c>
      <c r="K10">
        <v>4</v>
      </c>
      <c r="L10">
        <v>0.67785052028500004</v>
      </c>
    </row>
    <row r="11" spans="1:12" x14ac:dyDescent="0.25">
      <c r="A11">
        <v>6</v>
      </c>
      <c r="B11">
        <v>12</v>
      </c>
      <c r="C11" t="s">
        <v>93</v>
      </c>
      <c r="D11">
        <v>1242</v>
      </c>
      <c r="E11" t="s">
        <v>36</v>
      </c>
      <c r="F11" t="s">
        <v>94</v>
      </c>
      <c r="G11" t="s">
        <v>95</v>
      </c>
      <c r="H11">
        <v>997</v>
      </c>
      <c r="I11">
        <v>994</v>
      </c>
      <c r="J11" t="s">
        <v>91</v>
      </c>
      <c r="K11">
        <v>1</v>
      </c>
      <c r="L11">
        <v>2.3901940864799999E-2</v>
      </c>
    </row>
    <row r="12" spans="1:12" x14ac:dyDescent="0.25">
      <c r="A12">
        <v>7</v>
      </c>
      <c r="B12">
        <v>12</v>
      </c>
      <c r="C12" t="s">
        <v>93</v>
      </c>
      <c r="D12">
        <v>1251</v>
      </c>
      <c r="E12" t="s">
        <v>23</v>
      </c>
      <c r="F12" t="s">
        <v>94</v>
      </c>
      <c r="G12" t="s">
        <v>95</v>
      </c>
      <c r="H12">
        <v>997</v>
      </c>
      <c r="I12">
        <v>994</v>
      </c>
      <c r="J12" t="s">
        <v>91</v>
      </c>
      <c r="K12">
        <v>5</v>
      </c>
      <c r="L12">
        <v>1.5657458869200001</v>
      </c>
    </row>
    <row r="13" spans="1:12" x14ac:dyDescent="0.25">
      <c r="A13">
        <v>8</v>
      </c>
      <c r="B13">
        <v>12</v>
      </c>
      <c r="C13" t="s">
        <v>93</v>
      </c>
      <c r="D13">
        <v>1251</v>
      </c>
      <c r="E13" t="s">
        <v>23</v>
      </c>
      <c r="F13" t="s">
        <v>94</v>
      </c>
      <c r="G13" t="s">
        <v>96</v>
      </c>
      <c r="H13">
        <v>997</v>
      </c>
      <c r="I13">
        <v>994</v>
      </c>
      <c r="J13" t="s">
        <v>91</v>
      </c>
      <c r="K13">
        <v>9</v>
      </c>
      <c r="L13">
        <v>248.393820745</v>
      </c>
    </row>
    <row r="14" spans="1:12" x14ac:dyDescent="0.25">
      <c r="A14">
        <v>9</v>
      </c>
      <c r="B14">
        <v>12</v>
      </c>
      <c r="C14" t="s">
        <v>93</v>
      </c>
      <c r="D14">
        <v>1252</v>
      </c>
      <c r="E14" t="s">
        <v>24</v>
      </c>
      <c r="F14" t="s">
        <v>94</v>
      </c>
      <c r="G14" t="s">
        <v>95</v>
      </c>
      <c r="H14">
        <v>997</v>
      </c>
      <c r="I14">
        <v>994</v>
      </c>
      <c r="J14" t="s">
        <v>91</v>
      </c>
      <c r="K14">
        <v>1876</v>
      </c>
      <c r="L14">
        <v>114.336018372</v>
      </c>
    </row>
    <row r="15" spans="1:12" x14ac:dyDescent="0.25">
      <c r="A15">
        <v>10</v>
      </c>
      <c r="B15">
        <v>12</v>
      </c>
      <c r="C15" t="s">
        <v>93</v>
      </c>
      <c r="D15">
        <v>1261</v>
      </c>
      <c r="E15" t="s">
        <v>25</v>
      </c>
      <c r="F15" t="s">
        <v>94</v>
      </c>
      <c r="G15" t="s">
        <v>95</v>
      </c>
      <c r="H15">
        <v>997</v>
      </c>
      <c r="I15">
        <v>994</v>
      </c>
      <c r="J15" t="s">
        <v>91</v>
      </c>
      <c r="K15">
        <v>2</v>
      </c>
      <c r="L15">
        <v>2.4308587999200002</v>
      </c>
    </row>
    <row r="16" spans="1:12" x14ac:dyDescent="0.25">
      <c r="A16">
        <v>11</v>
      </c>
      <c r="B16">
        <v>12</v>
      </c>
      <c r="C16" t="s">
        <v>93</v>
      </c>
      <c r="D16">
        <v>1263</v>
      </c>
      <c r="E16" t="s">
        <v>26</v>
      </c>
      <c r="F16" t="s">
        <v>94</v>
      </c>
      <c r="G16" t="s">
        <v>95</v>
      </c>
      <c r="H16">
        <v>997</v>
      </c>
      <c r="I16">
        <v>994</v>
      </c>
      <c r="J16" t="s">
        <v>91</v>
      </c>
      <c r="K16">
        <v>18</v>
      </c>
      <c r="L16">
        <v>1.80483608165</v>
      </c>
    </row>
    <row r="17" spans="1:12" x14ac:dyDescent="0.25">
      <c r="A17">
        <v>12</v>
      </c>
      <c r="B17">
        <v>12</v>
      </c>
      <c r="C17" t="s">
        <v>93</v>
      </c>
      <c r="D17">
        <v>1263</v>
      </c>
      <c r="E17" t="s">
        <v>26</v>
      </c>
      <c r="F17" t="s">
        <v>94</v>
      </c>
      <c r="G17" t="s">
        <v>96</v>
      </c>
      <c r="H17">
        <v>997</v>
      </c>
      <c r="I17">
        <v>994</v>
      </c>
      <c r="J17" t="s">
        <v>91</v>
      </c>
      <c r="K17">
        <v>8</v>
      </c>
      <c r="L17">
        <v>13.154615660599999</v>
      </c>
    </row>
    <row r="18" spans="1:12" x14ac:dyDescent="0.25">
      <c r="A18">
        <v>13</v>
      </c>
      <c r="B18">
        <v>12</v>
      </c>
      <c r="C18" t="s">
        <v>93</v>
      </c>
      <c r="D18">
        <v>1264</v>
      </c>
      <c r="E18" t="s">
        <v>27</v>
      </c>
      <c r="F18" t="s">
        <v>94</v>
      </c>
      <c r="G18" t="s">
        <v>95</v>
      </c>
      <c r="H18">
        <v>997</v>
      </c>
      <c r="I18">
        <v>994</v>
      </c>
      <c r="J18" t="s">
        <v>91</v>
      </c>
      <c r="K18">
        <v>22</v>
      </c>
      <c r="L18">
        <v>2.0790244598299998</v>
      </c>
    </row>
    <row r="19" spans="1:12" x14ac:dyDescent="0.25">
      <c r="A19">
        <v>14</v>
      </c>
      <c r="B19">
        <v>12</v>
      </c>
      <c r="C19" t="s">
        <v>93</v>
      </c>
      <c r="D19">
        <v>1264</v>
      </c>
      <c r="E19" t="s">
        <v>27</v>
      </c>
      <c r="F19" t="s">
        <v>94</v>
      </c>
      <c r="G19" t="s">
        <v>96</v>
      </c>
      <c r="H19">
        <v>997</v>
      </c>
      <c r="I19">
        <v>994</v>
      </c>
      <c r="J19" t="s">
        <v>91</v>
      </c>
      <c r="K19">
        <v>2</v>
      </c>
      <c r="L19">
        <v>15.2003539631</v>
      </c>
    </row>
    <row r="20" spans="1:12" x14ac:dyDescent="0.25">
      <c r="A20">
        <v>15</v>
      </c>
      <c r="B20">
        <v>12</v>
      </c>
      <c r="C20" t="s">
        <v>93</v>
      </c>
      <c r="D20">
        <v>1271</v>
      </c>
      <c r="E20" t="s">
        <v>28</v>
      </c>
      <c r="F20" t="s">
        <v>94</v>
      </c>
      <c r="G20" t="s">
        <v>95</v>
      </c>
      <c r="H20">
        <v>997</v>
      </c>
      <c r="I20">
        <v>994</v>
      </c>
      <c r="J20" t="s">
        <v>91</v>
      </c>
      <c r="K20">
        <v>760</v>
      </c>
      <c r="L20">
        <v>9.1957451191199997</v>
      </c>
    </row>
    <row r="21" spans="1:12" x14ac:dyDescent="0.25">
      <c r="A21">
        <v>16</v>
      </c>
      <c r="B21">
        <v>12</v>
      </c>
      <c r="C21" t="s">
        <v>93</v>
      </c>
      <c r="D21">
        <v>1272</v>
      </c>
      <c r="E21" t="s">
        <v>29</v>
      </c>
      <c r="F21" t="s">
        <v>94</v>
      </c>
      <c r="G21" t="s">
        <v>95</v>
      </c>
      <c r="H21">
        <v>997</v>
      </c>
      <c r="I21">
        <v>994</v>
      </c>
      <c r="J21" t="s">
        <v>91</v>
      </c>
      <c r="K21">
        <v>168</v>
      </c>
      <c r="L21">
        <v>2.8268926698799999</v>
      </c>
    </row>
    <row r="22" spans="1:12" x14ac:dyDescent="0.25">
      <c r="A22">
        <v>17</v>
      </c>
      <c r="B22">
        <v>12</v>
      </c>
      <c r="C22" t="s">
        <v>93</v>
      </c>
      <c r="D22">
        <v>1273</v>
      </c>
      <c r="E22" t="s">
        <v>30</v>
      </c>
      <c r="F22" t="s">
        <v>94</v>
      </c>
      <c r="G22" t="s">
        <v>95</v>
      </c>
      <c r="H22">
        <v>997</v>
      </c>
      <c r="I22">
        <v>994</v>
      </c>
      <c r="J22" t="s">
        <v>91</v>
      </c>
      <c r="K22">
        <v>1</v>
      </c>
      <c r="L22">
        <v>5.4125880534100002E-2</v>
      </c>
    </row>
    <row r="23" spans="1:12" x14ac:dyDescent="0.25">
      <c r="A23">
        <v>18</v>
      </c>
      <c r="B23">
        <v>12</v>
      </c>
      <c r="C23" t="s">
        <v>93</v>
      </c>
      <c r="D23">
        <v>1274</v>
      </c>
      <c r="E23" t="s">
        <v>31</v>
      </c>
      <c r="F23" t="s">
        <v>94</v>
      </c>
      <c r="G23" t="s">
        <v>95</v>
      </c>
      <c r="H23">
        <v>997</v>
      </c>
      <c r="I23">
        <v>994</v>
      </c>
      <c r="J23" t="s">
        <v>91</v>
      </c>
      <c r="K23">
        <v>4</v>
      </c>
      <c r="L23">
        <v>8.5591986506200008</v>
      </c>
    </row>
    <row r="24" spans="1:12" x14ac:dyDescent="0.25">
      <c r="A24">
        <v>19</v>
      </c>
      <c r="B24">
        <v>12</v>
      </c>
      <c r="C24" t="s">
        <v>93</v>
      </c>
      <c r="D24">
        <v>1279</v>
      </c>
      <c r="E24" t="s">
        <v>32</v>
      </c>
      <c r="F24" t="s">
        <v>94</v>
      </c>
      <c r="G24" t="s">
        <v>96</v>
      </c>
      <c r="H24">
        <v>997</v>
      </c>
      <c r="I24">
        <v>994</v>
      </c>
      <c r="J24" t="s">
        <v>91</v>
      </c>
      <c r="K24">
        <v>1</v>
      </c>
      <c r="L24">
        <v>5.3844992102000004</v>
      </c>
    </row>
    <row r="25" spans="1:12" x14ac:dyDescent="0.25">
      <c r="A25">
        <v>20</v>
      </c>
      <c r="B25">
        <v>12</v>
      </c>
      <c r="C25" t="s">
        <v>93</v>
      </c>
      <c r="D25">
        <v>1280</v>
      </c>
      <c r="E25" t="s">
        <v>33</v>
      </c>
      <c r="F25" t="s">
        <v>94</v>
      </c>
      <c r="G25" t="s">
        <v>96</v>
      </c>
      <c r="H25">
        <v>997</v>
      </c>
      <c r="I25">
        <v>994</v>
      </c>
      <c r="J25" t="s">
        <v>91</v>
      </c>
      <c r="K25">
        <v>10</v>
      </c>
      <c r="L25">
        <v>17.094438413100001</v>
      </c>
    </row>
    <row r="26" spans="1:12" x14ac:dyDescent="0.25">
      <c r="A26">
        <v>21</v>
      </c>
      <c r="B26">
        <v>11</v>
      </c>
      <c r="C26" t="s">
        <v>18</v>
      </c>
      <c r="D26">
        <v>997</v>
      </c>
      <c r="E26" t="s">
        <v>91</v>
      </c>
      <c r="F26" t="s">
        <v>94</v>
      </c>
      <c r="G26" t="s">
        <v>95</v>
      </c>
      <c r="H26">
        <v>997</v>
      </c>
      <c r="I26">
        <v>994</v>
      </c>
      <c r="J26" t="s">
        <v>91</v>
      </c>
      <c r="K26">
        <v>161</v>
      </c>
      <c r="L26">
        <v>3.3198896216399998</v>
      </c>
    </row>
    <row r="27" spans="1:12" x14ac:dyDescent="0.25">
      <c r="A27">
        <v>22</v>
      </c>
      <c r="B27">
        <v>11</v>
      </c>
      <c r="C27" t="s">
        <v>18</v>
      </c>
      <c r="D27">
        <v>997</v>
      </c>
      <c r="E27" t="s">
        <v>91</v>
      </c>
      <c r="F27" t="s">
        <v>94</v>
      </c>
      <c r="G27" t="s">
        <v>96</v>
      </c>
      <c r="H27">
        <v>997</v>
      </c>
      <c r="I27">
        <v>1</v>
      </c>
      <c r="J27" t="s">
        <v>91</v>
      </c>
      <c r="K27">
        <v>5</v>
      </c>
      <c r="L27">
        <v>1519.0875499599999</v>
      </c>
    </row>
    <row r="28" spans="1:12" x14ac:dyDescent="0.25">
      <c r="A28">
        <v>23</v>
      </c>
      <c r="B28">
        <v>11</v>
      </c>
      <c r="C28" t="s">
        <v>18</v>
      </c>
      <c r="D28">
        <v>997</v>
      </c>
      <c r="E28" t="s">
        <v>91</v>
      </c>
      <c r="F28" t="s">
        <v>94</v>
      </c>
      <c r="G28" t="s">
        <v>96</v>
      </c>
      <c r="H28">
        <v>997</v>
      </c>
      <c r="I28">
        <v>994</v>
      </c>
      <c r="J28" t="s">
        <v>91</v>
      </c>
      <c r="K28">
        <v>18</v>
      </c>
      <c r="L28">
        <v>2.1466360792899999</v>
      </c>
    </row>
    <row r="29" spans="1:12" x14ac:dyDescent="0.25">
      <c r="A29">
        <v>24</v>
      </c>
      <c r="B29">
        <v>995</v>
      </c>
      <c r="C29" t="s">
        <v>37</v>
      </c>
      <c r="D29">
        <v>997</v>
      </c>
      <c r="E29" t="s">
        <v>91</v>
      </c>
      <c r="F29" t="s">
        <v>94</v>
      </c>
      <c r="G29" t="s">
        <v>95</v>
      </c>
      <c r="H29">
        <v>997</v>
      </c>
      <c r="I29">
        <v>994</v>
      </c>
      <c r="J29" t="s">
        <v>91</v>
      </c>
      <c r="K29">
        <v>25024</v>
      </c>
      <c r="L29">
        <v>316.45733994199998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4" customWidth="1"/>
    <col min="7" max="7" width="20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97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12</v>
      </c>
      <c r="C5" t="s">
        <v>93</v>
      </c>
      <c r="D5">
        <v>123</v>
      </c>
      <c r="E5" t="s">
        <v>22</v>
      </c>
      <c r="F5" t="s">
        <v>94</v>
      </c>
      <c r="G5" t="s">
        <v>95</v>
      </c>
      <c r="H5">
        <v>997</v>
      </c>
      <c r="I5">
        <v>994</v>
      </c>
      <c r="J5" t="s">
        <v>91</v>
      </c>
      <c r="K5">
        <v>1</v>
      </c>
      <c r="L5">
        <v>2.8704371736299999E-2</v>
      </c>
    </row>
    <row r="6" spans="1:12" x14ac:dyDescent="0.25">
      <c r="A6">
        <v>1</v>
      </c>
      <c r="B6">
        <v>12</v>
      </c>
      <c r="C6" t="s">
        <v>93</v>
      </c>
      <c r="D6">
        <v>1251</v>
      </c>
      <c r="E6" t="s">
        <v>23</v>
      </c>
      <c r="F6" t="s">
        <v>94</v>
      </c>
      <c r="G6" t="s">
        <v>96</v>
      </c>
      <c r="H6">
        <v>997</v>
      </c>
      <c r="I6">
        <v>994</v>
      </c>
      <c r="J6" t="s">
        <v>91</v>
      </c>
      <c r="K6">
        <v>3</v>
      </c>
      <c r="L6">
        <v>7.0007598017700001</v>
      </c>
    </row>
    <row r="7" spans="1:12" x14ac:dyDescent="0.25">
      <c r="A7">
        <v>2</v>
      </c>
      <c r="B7">
        <v>12</v>
      </c>
      <c r="C7" t="s">
        <v>93</v>
      </c>
      <c r="D7">
        <v>1252</v>
      </c>
      <c r="E7" t="s">
        <v>24</v>
      </c>
      <c r="F7" t="s">
        <v>94</v>
      </c>
      <c r="G7" t="s">
        <v>95</v>
      </c>
      <c r="H7">
        <v>997</v>
      </c>
      <c r="I7">
        <v>994</v>
      </c>
      <c r="J7" t="s">
        <v>91</v>
      </c>
      <c r="K7">
        <v>301</v>
      </c>
      <c r="L7">
        <v>14.644836466699999</v>
      </c>
    </row>
    <row r="8" spans="1:12" x14ac:dyDescent="0.25">
      <c r="A8">
        <v>3</v>
      </c>
      <c r="B8">
        <v>12</v>
      </c>
      <c r="C8" t="s">
        <v>93</v>
      </c>
      <c r="D8">
        <v>1263</v>
      </c>
      <c r="E8" t="s">
        <v>26</v>
      </c>
      <c r="F8" t="s">
        <v>94</v>
      </c>
      <c r="G8" t="s">
        <v>96</v>
      </c>
      <c r="H8">
        <v>997</v>
      </c>
      <c r="I8">
        <v>994</v>
      </c>
      <c r="J8" t="s">
        <v>91</v>
      </c>
      <c r="K8">
        <v>1</v>
      </c>
      <c r="L8">
        <v>0.472187235885</v>
      </c>
    </row>
    <row r="9" spans="1:12" x14ac:dyDescent="0.25">
      <c r="A9">
        <v>4</v>
      </c>
      <c r="B9">
        <v>12</v>
      </c>
      <c r="C9" t="s">
        <v>93</v>
      </c>
      <c r="D9">
        <v>1271</v>
      </c>
      <c r="E9" t="s">
        <v>28</v>
      </c>
      <c r="F9" t="s">
        <v>94</v>
      </c>
      <c r="G9" t="s">
        <v>95</v>
      </c>
      <c r="H9">
        <v>997</v>
      </c>
      <c r="I9">
        <v>994</v>
      </c>
      <c r="J9" t="s">
        <v>91</v>
      </c>
      <c r="K9">
        <v>98</v>
      </c>
      <c r="L9">
        <v>1.4216030669199999</v>
      </c>
    </row>
    <row r="10" spans="1:12" x14ac:dyDescent="0.25">
      <c r="A10">
        <v>5</v>
      </c>
      <c r="B10">
        <v>12</v>
      </c>
      <c r="C10" t="s">
        <v>93</v>
      </c>
      <c r="D10">
        <v>1272</v>
      </c>
      <c r="E10" t="s">
        <v>29</v>
      </c>
      <c r="F10" t="s">
        <v>94</v>
      </c>
      <c r="G10" t="s">
        <v>95</v>
      </c>
      <c r="H10">
        <v>997</v>
      </c>
      <c r="I10">
        <v>994</v>
      </c>
      <c r="J10" t="s">
        <v>91</v>
      </c>
      <c r="K10">
        <v>20</v>
      </c>
      <c r="L10">
        <v>0.167084598009</v>
      </c>
    </row>
    <row r="11" spans="1:12" x14ac:dyDescent="0.25">
      <c r="A11">
        <v>6</v>
      </c>
      <c r="B11">
        <v>12</v>
      </c>
      <c r="C11" t="s">
        <v>93</v>
      </c>
      <c r="D11">
        <v>1274</v>
      </c>
      <c r="E11" t="s">
        <v>31</v>
      </c>
      <c r="F11" t="s">
        <v>94</v>
      </c>
      <c r="G11" t="s">
        <v>95</v>
      </c>
      <c r="H11">
        <v>997</v>
      </c>
      <c r="I11">
        <v>994</v>
      </c>
      <c r="J11" t="s">
        <v>91</v>
      </c>
      <c r="K11">
        <v>1</v>
      </c>
      <c r="L11">
        <v>2.3880291762000001E-4</v>
      </c>
    </row>
    <row r="12" spans="1:12" x14ac:dyDescent="0.25">
      <c r="A12">
        <v>7</v>
      </c>
      <c r="B12">
        <v>12</v>
      </c>
      <c r="C12" t="s">
        <v>93</v>
      </c>
      <c r="D12">
        <v>1280</v>
      </c>
      <c r="E12" t="s">
        <v>33</v>
      </c>
      <c r="F12" t="s">
        <v>94</v>
      </c>
      <c r="G12" t="s">
        <v>96</v>
      </c>
      <c r="H12">
        <v>997</v>
      </c>
      <c r="I12">
        <v>994</v>
      </c>
      <c r="J12" t="s">
        <v>91</v>
      </c>
      <c r="K12">
        <v>1</v>
      </c>
      <c r="L12">
        <v>0.12994509542400001</v>
      </c>
    </row>
    <row r="13" spans="1:12" x14ac:dyDescent="0.25">
      <c r="A13">
        <v>8</v>
      </c>
      <c r="B13">
        <v>11</v>
      </c>
      <c r="C13" t="s">
        <v>18</v>
      </c>
      <c r="D13">
        <v>997</v>
      </c>
      <c r="E13" t="s">
        <v>91</v>
      </c>
      <c r="F13" t="s">
        <v>94</v>
      </c>
      <c r="G13" t="s">
        <v>95</v>
      </c>
      <c r="H13">
        <v>997</v>
      </c>
      <c r="I13">
        <v>994</v>
      </c>
      <c r="J13" t="s">
        <v>91</v>
      </c>
      <c r="K13">
        <v>40</v>
      </c>
      <c r="L13">
        <v>0.59718354030999998</v>
      </c>
    </row>
    <row r="14" spans="1:12" x14ac:dyDescent="0.25">
      <c r="A14">
        <v>9</v>
      </c>
      <c r="B14">
        <v>11</v>
      </c>
      <c r="C14" t="s">
        <v>18</v>
      </c>
      <c r="D14">
        <v>997</v>
      </c>
      <c r="E14" t="s">
        <v>91</v>
      </c>
      <c r="F14" t="s">
        <v>94</v>
      </c>
      <c r="G14" t="s">
        <v>96</v>
      </c>
      <c r="H14">
        <v>997</v>
      </c>
      <c r="I14">
        <v>1</v>
      </c>
      <c r="J14" t="s">
        <v>91</v>
      </c>
      <c r="K14">
        <v>2</v>
      </c>
      <c r="L14">
        <v>172.774030619</v>
      </c>
    </row>
    <row r="15" spans="1:12" x14ac:dyDescent="0.25">
      <c r="A15">
        <v>10</v>
      </c>
      <c r="B15">
        <v>995</v>
      </c>
      <c r="C15" t="s">
        <v>37</v>
      </c>
      <c r="D15">
        <v>997</v>
      </c>
      <c r="E15" t="s">
        <v>91</v>
      </c>
      <c r="F15" t="s">
        <v>94</v>
      </c>
      <c r="G15" t="s">
        <v>95</v>
      </c>
      <c r="H15">
        <v>997</v>
      </c>
      <c r="I15">
        <v>994</v>
      </c>
      <c r="J15" t="s">
        <v>91</v>
      </c>
      <c r="K15">
        <v>3292</v>
      </c>
      <c r="L15">
        <v>35.155570419199996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3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1" t="s">
        <v>5</v>
      </c>
    </row>
    <row r="2" spans="1:12" x14ac:dyDescent="0.25">
      <c r="B2" s="51" t="s">
        <v>98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90</v>
      </c>
    </row>
    <row r="5" spans="1:12" x14ac:dyDescent="0.25">
      <c r="A5">
        <v>0</v>
      </c>
      <c r="B5">
        <v>12</v>
      </c>
      <c r="C5" t="s">
        <v>93</v>
      </c>
      <c r="D5">
        <v>1211</v>
      </c>
      <c r="E5" t="s">
        <v>34</v>
      </c>
      <c r="F5" t="s">
        <v>99</v>
      </c>
      <c r="G5" t="s">
        <v>100</v>
      </c>
      <c r="H5">
        <v>10</v>
      </c>
      <c r="I5">
        <v>994</v>
      </c>
      <c r="J5" t="s">
        <v>91</v>
      </c>
      <c r="K5">
        <v>7</v>
      </c>
      <c r="L5">
        <v>7</v>
      </c>
    </row>
    <row r="6" spans="1:12" x14ac:dyDescent="0.25">
      <c r="A6">
        <v>1</v>
      </c>
      <c r="B6">
        <v>12</v>
      </c>
      <c r="C6" t="s">
        <v>93</v>
      </c>
      <c r="D6">
        <v>122</v>
      </c>
      <c r="E6" t="s">
        <v>19</v>
      </c>
      <c r="F6" t="s">
        <v>99</v>
      </c>
      <c r="G6" t="s">
        <v>100</v>
      </c>
      <c r="H6">
        <v>10</v>
      </c>
      <c r="I6">
        <v>994</v>
      </c>
      <c r="J6" t="s">
        <v>91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93</v>
      </c>
      <c r="D7">
        <v>1221</v>
      </c>
      <c r="E7" t="s">
        <v>20</v>
      </c>
      <c r="F7" t="s">
        <v>99</v>
      </c>
      <c r="G7" t="s">
        <v>100</v>
      </c>
      <c r="H7">
        <v>10</v>
      </c>
      <c r="I7">
        <v>994</v>
      </c>
      <c r="J7" t="s">
        <v>91</v>
      </c>
      <c r="K7">
        <v>2</v>
      </c>
      <c r="L7">
        <v>2</v>
      </c>
    </row>
    <row r="8" spans="1:12" x14ac:dyDescent="0.25">
      <c r="A8">
        <v>3</v>
      </c>
      <c r="B8">
        <v>12</v>
      </c>
      <c r="C8" t="s">
        <v>93</v>
      </c>
      <c r="D8">
        <v>1222</v>
      </c>
      <c r="E8" t="s">
        <v>21</v>
      </c>
      <c r="F8" t="s">
        <v>99</v>
      </c>
      <c r="G8" t="s">
        <v>100</v>
      </c>
      <c r="H8">
        <v>10</v>
      </c>
      <c r="I8">
        <v>994</v>
      </c>
      <c r="J8" t="s">
        <v>91</v>
      </c>
      <c r="K8">
        <v>1</v>
      </c>
      <c r="L8">
        <v>1</v>
      </c>
    </row>
    <row r="9" spans="1:12" x14ac:dyDescent="0.25">
      <c r="A9">
        <v>4</v>
      </c>
      <c r="B9">
        <v>12</v>
      </c>
      <c r="C9" t="s">
        <v>93</v>
      </c>
      <c r="D9">
        <v>123</v>
      </c>
      <c r="E9" t="s">
        <v>22</v>
      </c>
      <c r="F9" t="s">
        <v>99</v>
      </c>
      <c r="G9" t="s">
        <v>100</v>
      </c>
      <c r="H9">
        <v>10</v>
      </c>
      <c r="I9">
        <v>994</v>
      </c>
      <c r="J9" t="s">
        <v>91</v>
      </c>
      <c r="K9">
        <v>9</v>
      </c>
      <c r="L9">
        <v>9</v>
      </c>
    </row>
    <row r="10" spans="1:12" x14ac:dyDescent="0.25">
      <c r="A10">
        <v>5</v>
      </c>
      <c r="B10">
        <v>12</v>
      </c>
      <c r="C10" t="s">
        <v>93</v>
      </c>
      <c r="D10">
        <v>123</v>
      </c>
      <c r="E10" t="s">
        <v>22</v>
      </c>
      <c r="F10" t="s">
        <v>101</v>
      </c>
      <c r="G10" t="s">
        <v>100</v>
      </c>
      <c r="H10">
        <v>10</v>
      </c>
      <c r="I10">
        <v>994</v>
      </c>
      <c r="J10" t="s">
        <v>91</v>
      </c>
      <c r="K10">
        <v>1</v>
      </c>
      <c r="L10">
        <v>1</v>
      </c>
    </row>
    <row r="11" spans="1:12" x14ac:dyDescent="0.25">
      <c r="A11">
        <v>6</v>
      </c>
      <c r="B11">
        <v>12</v>
      </c>
      <c r="C11" t="s">
        <v>93</v>
      </c>
      <c r="D11">
        <v>1241</v>
      </c>
      <c r="E11" t="s">
        <v>35</v>
      </c>
      <c r="F11" t="s">
        <v>99</v>
      </c>
      <c r="G11" t="s">
        <v>100</v>
      </c>
      <c r="H11">
        <v>10</v>
      </c>
      <c r="I11">
        <v>994</v>
      </c>
      <c r="J11" t="s">
        <v>91</v>
      </c>
      <c r="K11">
        <v>4</v>
      </c>
      <c r="L11">
        <v>4</v>
      </c>
    </row>
    <row r="12" spans="1:12" x14ac:dyDescent="0.25">
      <c r="A12">
        <v>7</v>
      </c>
      <c r="B12">
        <v>12</v>
      </c>
      <c r="C12" t="s">
        <v>93</v>
      </c>
      <c r="D12">
        <v>1242</v>
      </c>
      <c r="E12" t="s">
        <v>36</v>
      </c>
      <c r="F12" t="s">
        <v>99</v>
      </c>
      <c r="G12" t="s">
        <v>100</v>
      </c>
      <c r="H12">
        <v>10</v>
      </c>
      <c r="I12">
        <v>994</v>
      </c>
      <c r="J12" t="s">
        <v>91</v>
      </c>
      <c r="K12">
        <v>1</v>
      </c>
      <c r="L12">
        <v>1</v>
      </c>
    </row>
    <row r="13" spans="1:12" x14ac:dyDescent="0.25">
      <c r="A13">
        <v>8</v>
      </c>
      <c r="B13">
        <v>12</v>
      </c>
      <c r="C13" t="s">
        <v>93</v>
      </c>
      <c r="D13">
        <v>1251</v>
      </c>
      <c r="E13" t="s">
        <v>23</v>
      </c>
      <c r="F13" t="s">
        <v>99</v>
      </c>
      <c r="G13" t="s">
        <v>100</v>
      </c>
      <c r="H13">
        <v>10</v>
      </c>
      <c r="I13">
        <v>994</v>
      </c>
      <c r="J13" t="s">
        <v>91</v>
      </c>
      <c r="K13">
        <v>5</v>
      </c>
      <c r="L13">
        <v>5</v>
      </c>
    </row>
    <row r="14" spans="1:12" x14ac:dyDescent="0.25">
      <c r="A14">
        <v>9</v>
      </c>
      <c r="B14">
        <v>12</v>
      </c>
      <c r="C14" t="s">
        <v>93</v>
      </c>
      <c r="D14">
        <v>1252</v>
      </c>
      <c r="E14" t="s">
        <v>24</v>
      </c>
      <c r="F14" t="s">
        <v>9</v>
      </c>
      <c r="G14" t="s">
        <v>100</v>
      </c>
      <c r="H14">
        <v>10</v>
      </c>
      <c r="I14">
        <v>994</v>
      </c>
      <c r="J14" t="s">
        <v>91</v>
      </c>
      <c r="K14">
        <v>36</v>
      </c>
      <c r="L14">
        <v>36</v>
      </c>
    </row>
    <row r="15" spans="1:12" x14ac:dyDescent="0.25">
      <c r="A15">
        <v>10</v>
      </c>
      <c r="B15">
        <v>12</v>
      </c>
      <c r="C15" t="s">
        <v>93</v>
      </c>
      <c r="D15">
        <v>1252</v>
      </c>
      <c r="E15" t="s">
        <v>24</v>
      </c>
      <c r="F15" t="s">
        <v>99</v>
      </c>
      <c r="G15" t="s">
        <v>100</v>
      </c>
      <c r="H15">
        <v>10</v>
      </c>
      <c r="I15">
        <v>994</v>
      </c>
      <c r="J15" t="s">
        <v>91</v>
      </c>
      <c r="K15">
        <v>1603</v>
      </c>
      <c r="L15">
        <v>1603</v>
      </c>
    </row>
    <row r="16" spans="1:12" x14ac:dyDescent="0.25">
      <c r="A16">
        <v>11</v>
      </c>
      <c r="B16">
        <v>12</v>
      </c>
      <c r="C16" t="s">
        <v>93</v>
      </c>
      <c r="D16">
        <v>1252</v>
      </c>
      <c r="E16" t="s">
        <v>24</v>
      </c>
      <c r="F16" t="s">
        <v>101</v>
      </c>
      <c r="G16" t="s">
        <v>100</v>
      </c>
      <c r="H16">
        <v>10</v>
      </c>
      <c r="I16">
        <v>994</v>
      </c>
      <c r="J16" t="s">
        <v>91</v>
      </c>
      <c r="K16">
        <v>272</v>
      </c>
      <c r="L16">
        <v>272</v>
      </c>
    </row>
    <row r="17" spans="1:12" x14ac:dyDescent="0.25">
      <c r="A17">
        <v>12</v>
      </c>
      <c r="B17">
        <v>12</v>
      </c>
      <c r="C17" t="s">
        <v>93</v>
      </c>
      <c r="D17">
        <v>1261</v>
      </c>
      <c r="E17" t="s">
        <v>25</v>
      </c>
      <c r="F17" t="s">
        <v>99</v>
      </c>
      <c r="G17" t="s">
        <v>100</v>
      </c>
      <c r="H17">
        <v>10</v>
      </c>
      <c r="I17">
        <v>994</v>
      </c>
      <c r="J17" t="s">
        <v>91</v>
      </c>
      <c r="K17">
        <v>2</v>
      </c>
      <c r="L17">
        <v>2</v>
      </c>
    </row>
    <row r="18" spans="1:12" x14ac:dyDescent="0.25">
      <c r="A18">
        <v>13</v>
      </c>
      <c r="B18">
        <v>12</v>
      </c>
      <c r="C18" t="s">
        <v>93</v>
      </c>
      <c r="D18">
        <v>1263</v>
      </c>
      <c r="E18" t="s">
        <v>26</v>
      </c>
      <c r="F18" t="s">
        <v>99</v>
      </c>
      <c r="G18" t="s">
        <v>100</v>
      </c>
      <c r="H18">
        <v>10</v>
      </c>
      <c r="I18">
        <v>994</v>
      </c>
      <c r="J18" t="s">
        <v>91</v>
      </c>
      <c r="K18">
        <v>18</v>
      </c>
      <c r="L18">
        <v>18</v>
      </c>
    </row>
    <row r="19" spans="1:12" x14ac:dyDescent="0.25">
      <c r="A19">
        <v>14</v>
      </c>
      <c r="B19">
        <v>12</v>
      </c>
      <c r="C19" t="s">
        <v>93</v>
      </c>
      <c r="D19">
        <v>1264</v>
      </c>
      <c r="E19" t="s">
        <v>27</v>
      </c>
      <c r="F19" t="s">
        <v>99</v>
      </c>
      <c r="G19" t="s">
        <v>100</v>
      </c>
      <c r="H19">
        <v>10</v>
      </c>
      <c r="I19">
        <v>994</v>
      </c>
      <c r="J19" t="s">
        <v>91</v>
      </c>
      <c r="K19">
        <v>22</v>
      </c>
      <c r="L19">
        <v>22</v>
      </c>
    </row>
    <row r="20" spans="1:12" x14ac:dyDescent="0.25">
      <c r="A20">
        <v>15</v>
      </c>
      <c r="B20">
        <v>12</v>
      </c>
      <c r="C20" t="s">
        <v>93</v>
      </c>
      <c r="D20">
        <v>1271</v>
      </c>
      <c r="E20" t="s">
        <v>28</v>
      </c>
      <c r="F20" t="s">
        <v>9</v>
      </c>
      <c r="G20" t="s">
        <v>100</v>
      </c>
      <c r="H20">
        <v>10</v>
      </c>
      <c r="I20">
        <v>994</v>
      </c>
      <c r="J20" t="s">
        <v>91</v>
      </c>
      <c r="K20">
        <v>20</v>
      </c>
      <c r="L20">
        <v>20</v>
      </c>
    </row>
    <row r="21" spans="1:12" x14ac:dyDescent="0.25">
      <c r="A21">
        <v>16</v>
      </c>
      <c r="B21">
        <v>12</v>
      </c>
      <c r="C21" t="s">
        <v>93</v>
      </c>
      <c r="D21">
        <v>1271</v>
      </c>
      <c r="E21" t="s">
        <v>28</v>
      </c>
      <c r="F21" t="s">
        <v>99</v>
      </c>
      <c r="G21" t="s">
        <v>100</v>
      </c>
      <c r="H21">
        <v>10</v>
      </c>
      <c r="I21">
        <v>994</v>
      </c>
      <c r="J21" t="s">
        <v>91</v>
      </c>
      <c r="K21">
        <v>656</v>
      </c>
      <c r="L21">
        <v>656</v>
      </c>
    </row>
    <row r="22" spans="1:12" x14ac:dyDescent="0.25">
      <c r="A22">
        <v>17</v>
      </c>
      <c r="B22">
        <v>12</v>
      </c>
      <c r="C22" t="s">
        <v>93</v>
      </c>
      <c r="D22">
        <v>1271</v>
      </c>
      <c r="E22" t="s">
        <v>28</v>
      </c>
      <c r="F22" t="s">
        <v>101</v>
      </c>
      <c r="G22" t="s">
        <v>100</v>
      </c>
      <c r="H22">
        <v>10</v>
      </c>
      <c r="I22">
        <v>994</v>
      </c>
      <c r="J22" t="s">
        <v>91</v>
      </c>
      <c r="K22">
        <v>88</v>
      </c>
      <c r="L22">
        <v>88</v>
      </c>
    </row>
    <row r="23" spans="1:12" x14ac:dyDescent="0.25">
      <c r="A23">
        <v>18</v>
      </c>
      <c r="B23">
        <v>12</v>
      </c>
      <c r="C23" t="s">
        <v>93</v>
      </c>
      <c r="D23">
        <v>1272</v>
      </c>
      <c r="E23" t="s">
        <v>29</v>
      </c>
      <c r="F23" t="s">
        <v>99</v>
      </c>
      <c r="G23" t="s">
        <v>100</v>
      </c>
      <c r="H23">
        <v>10</v>
      </c>
      <c r="I23">
        <v>994</v>
      </c>
      <c r="J23" t="s">
        <v>91</v>
      </c>
      <c r="K23">
        <v>150</v>
      </c>
      <c r="L23">
        <v>150</v>
      </c>
    </row>
    <row r="24" spans="1:12" x14ac:dyDescent="0.25">
      <c r="A24">
        <v>19</v>
      </c>
      <c r="B24">
        <v>12</v>
      </c>
      <c r="C24" t="s">
        <v>93</v>
      </c>
      <c r="D24">
        <v>1272</v>
      </c>
      <c r="E24" t="s">
        <v>29</v>
      </c>
      <c r="F24" t="s">
        <v>101</v>
      </c>
      <c r="G24" t="s">
        <v>100</v>
      </c>
      <c r="H24">
        <v>10</v>
      </c>
      <c r="I24">
        <v>994</v>
      </c>
      <c r="J24" t="s">
        <v>91</v>
      </c>
      <c r="K24">
        <v>20</v>
      </c>
      <c r="L24">
        <v>20</v>
      </c>
    </row>
    <row r="25" spans="1:12" x14ac:dyDescent="0.25">
      <c r="A25">
        <v>20</v>
      </c>
      <c r="B25">
        <v>12</v>
      </c>
      <c r="C25" t="s">
        <v>93</v>
      </c>
      <c r="D25">
        <v>1273</v>
      </c>
      <c r="E25" t="s">
        <v>30</v>
      </c>
      <c r="F25" t="s">
        <v>99</v>
      </c>
      <c r="G25" t="s">
        <v>100</v>
      </c>
      <c r="H25">
        <v>10</v>
      </c>
      <c r="I25">
        <v>994</v>
      </c>
      <c r="J25" t="s">
        <v>91</v>
      </c>
      <c r="K25">
        <v>1</v>
      </c>
      <c r="L25">
        <v>1</v>
      </c>
    </row>
    <row r="26" spans="1:12" x14ac:dyDescent="0.25">
      <c r="A26">
        <v>21</v>
      </c>
      <c r="B26">
        <v>12</v>
      </c>
      <c r="C26" t="s">
        <v>93</v>
      </c>
      <c r="D26">
        <v>1274</v>
      </c>
      <c r="E26" t="s">
        <v>31</v>
      </c>
      <c r="F26" t="s">
        <v>99</v>
      </c>
      <c r="G26" t="s">
        <v>100</v>
      </c>
      <c r="H26">
        <v>10</v>
      </c>
      <c r="I26">
        <v>994</v>
      </c>
      <c r="J26" t="s">
        <v>91</v>
      </c>
      <c r="K26">
        <v>3</v>
      </c>
      <c r="L26">
        <v>3</v>
      </c>
    </row>
    <row r="27" spans="1:12" x14ac:dyDescent="0.25">
      <c r="A27">
        <v>22</v>
      </c>
      <c r="B27">
        <v>12</v>
      </c>
      <c r="C27" t="s">
        <v>93</v>
      </c>
      <c r="D27">
        <v>1274</v>
      </c>
      <c r="E27" t="s">
        <v>31</v>
      </c>
      <c r="F27" t="s">
        <v>101</v>
      </c>
      <c r="G27" t="s">
        <v>100</v>
      </c>
      <c r="H27">
        <v>10</v>
      </c>
      <c r="I27">
        <v>994</v>
      </c>
      <c r="J27" t="s">
        <v>91</v>
      </c>
      <c r="K27">
        <v>1</v>
      </c>
      <c r="L27">
        <v>1</v>
      </c>
    </row>
    <row r="28" spans="1:12" x14ac:dyDescent="0.25">
      <c r="A28">
        <v>23</v>
      </c>
      <c r="B28">
        <v>11</v>
      </c>
      <c r="C28" t="s">
        <v>18</v>
      </c>
      <c r="D28">
        <v>997</v>
      </c>
      <c r="E28" t="s">
        <v>91</v>
      </c>
      <c r="F28" t="s">
        <v>99</v>
      </c>
      <c r="G28" t="s">
        <v>100</v>
      </c>
      <c r="H28">
        <v>10</v>
      </c>
      <c r="I28">
        <v>994</v>
      </c>
      <c r="J28" t="s">
        <v>91</v>
      </c>
      <c r="K28">
        <v>113</v>
      </c>
      <c r="L28">
        <v>113</v>
      </c>
    </row>
    <row r="29" spans="1:12" x14ac:dyDescent="0.25">
      <c r="A29">
        <v>24</v>
      </c>
      <c r="B29">
        <v>11</v>
      </c>
      <c r="C29" t="s">
        <v>18</v>
      </c>
      <c r="D29">
        <v>997</v>
      </c>
      <c r="E29" t="s">
        <v>91</v>
      </c>
      <c r="F29" t="s">
        <v>101</v>
      </c>
      <c r="G29" t="s">
        <v>100</v>
      </c>
      <c r="H29">
        <v>10</v>
      </c>
      <c r="I29">
        <v>994</v>
      </c>
      <c r="J29" t="s">
        <v>91</v>
      </c>
      <c r="K29">
        <v>48</v>
      </c>
      <c r="L29">
        <v>48</v>
      </c>
    </row>
    <row r="30" spans="1:12" x14ac:dyDescent="0.25">
      <c r="A30">
        <v>25</v>
      </c>
      <c r="B30">
        <v>995</v>
      </c>
      <c r="C30" t="s">
        <v>37</v>
      </c>
      <c r="D30">
        <v>997</v>
      </c>
      <c r="E30" t="s">
        <v>91</v>
      </c>
      <c r="F30" t="s">
        <v>9</v>
      </c>
      <c r="G30" t="s">
        <v>100</v>
      </c>
      <c r="H30">
        <v>10</v>
      </c>
      <c r="I30">
        <v>994</v>
      </c>
      <c r="J30" t="s">
        <v>91</v>
      </c>
      <c r="K30">
        <v>123</v>
      </c>
      <c r="L30">
        <v>123</v>
      </c>
    </row>
    <row r="31" spans="1:12" x14ac:dyDescent="0.25">
      <c r="A31">
        <v>26</v>
      </c>
      <c r="B31">
        <v>995</v>
      </c>
      <c r="C31" t="s">
        <v>37</v>
      </c>
      <c r="D31">
        <v>997</v>
      </c>
      <c r="E31" t="s">
        <v>91</v>
      </c>
      <c r="F31" t="s">
        <v>99</v>
      </c>
      <c r="G31" t="s">
        <v>100</v>
      </c>
      <c r="H31">
        <v>10</v>
      </c>
      <c r="I31">
        <v>994</v>
      </c>
      <c r="J31" t="s">
        <v>91</v>
      </c>
      <c r="K31">
        <v>21764</v>
      </c>
      <c r="L31">
        <v>21764</v>
      </c>
    </row>
    <row r="32" spans="1:12" x14ac:dyDescent="0.25">
      <c r="A32">
        <v>27</v>
      </c>
      <c r="B32">
        <v>995</v>
      </c>
      <c r="C32" t="s">
        <v>37</v>
      </c>
      <c r="D32">
        <v>997</v>
      </c>
      <c r="E32" t="s">
        <v>91</v>
      </c>
      <c r="F32" t="s">
        <v>101</v>
      </c>
      <c r="G32" t="s">
        <v>100</v>
      </c>
      <c r="H32">
        <v>10</v>
      </c>
      <c r="I32">
        <v>994</v>
      </c>
      <c r="J32" t="s">
        <v>91</v>
      </c>
      <c r="K32">
        <v>3332</v>
      </c>
      <c r="L32">
        <v>3332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3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1" t="s">
        <v>5</v>
      </c>
    </row>
    <row r="2" spans="1:12" x14ac:dyDescent="0.25">
      <c r="B2" s="51" t="s">
        <v>102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90</v>
      </c>
    </row>
    <row r="5" spans="1:12" x14ac:dyDescent="0.25">
      <c r="A5">
        <v>0</v>
      </c>
      <c r="B5">
        <v>12</v>
      </c>
      <c r="C5" t="s">
        <v>93</v>
      </c>
      <c r="D5">
        <v>123</v>
      </c>
      <c r="E5" t="s">
        <v>22</v>
      </c>
      <c r="F5" t="s">
        <v>101</v>
      </c>
      <c r="G5" t="s">
        <v>100</v>
      </c>
      <c r="H5">
        <v>10</v>
      </c>
      <c r="I5">
        <v>994</v>
      </c>
      <c r="J5" t="s">
        <v>91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93</v>
      </c>
      <c r="D6">
        <v>1252</v>
      </c>
      <c r="E6" t="s">
        <v>24</v>
      </c>
      <c r="F6" t="s">
        <v>9</v>
      </c>
      <c r="G6" t="s">
        <v>100</v>
      </c>
      <c r="H6">
        <v>10</v>
      </c>
      <c r="I6">
        <v>994</v>
      </c>
      <c r="J6" t="s">
        <v>91</v>
      </c>
      <c r="K6">
        <v>36</v>
      </c>
      <c r="L6">
        <v>36</v>
      </c>
    </row>
    <row r="7" spans="1:12" x14ac:dyDescent="0.25">
      <c r="A7">
        <v>2</v>
      </c>
      <c r="B7">
        <v>12</v>
      </c>
      <c r="C7" t="s">
        <v>93</v>
      </c>
      <c r="D7">
        <v>1252</v>
      </c>
      <c r="E7" t="s">
        <v>24</v>
      </c>
      <c r="F7" t="s">
        <v>101</v>
      </c>
      <c r="G7" t="s">
        <v>100</v>
      </c>
      <c r="H7">
        <v>10</v>
      </c>
      <c r="I7">
        <v>994</v>
      </c>
      <c r="J7" t="s">
        <v>91</v>
      </c>
      <c r="K7">
        <v>258</v>
      </c>
      <c r="L7">
        <v>258</v>
      </c>
    </row>
    <row r="8" spans="1:12" x14ac:dyDescent="0.25">
      <c r="A8">
        <v>3</v>
      </c>
      <c r="B8">
        <v>12</v>
      </c>
      <c r="C8" t="s">
        <v>93</v>
      </c>
      <c r="D8">
        <v>1271</v>
      </c>
      <c r="E8" t="s">
        <v>28</v>
      </c>
      <c r="F8" t="s">
        <v>9</v>
      </c>
      <c r="G8" t="s">
        <v>100</v>
      </c>
      <c r="H8">
        <v>10</v>
      </c>
      <c r="I8">
        <v>994</v>
      </c>
      <c r="J8" t="s">
        <v>91</v>
      </c>
      <c r="K8">
        <v>20</v>
      </c>
      <c r="L8">
        <v>20</v>
      </c>
    </row>
    <row r="9" spans="1:12" x14ac:dyDescent="0.25">
      <c r="A9">
        <v>4</v>
      </c>
      <c r="B9">
        <v>12</v>
      </c>
      <c r="C9" t="s">
        <v>93</v>
      </c>
      <c r="D9">
        <v>1271</v>
      </c>
      <c r="E9" t="s">
        <v>28</v>
      </c>
      <c r="F9" t="s">
        <v>101</v>
      </c>
      <c r="G9" t="s">
        <v>100</v>
      </c>
      <c r="H9">
        <v>10</v>
      </c>
      <c r="I9">
        <v>994</v>
      </c>
      <c r="J9" t="s">
        <v>91</v>
      </c>
      <c r="K9">
        <v>75</v>
      </c>
      <c r="L9">
        <v>75</v>
      </c>
    </row>
    <row r="10" spans="1:12" x14ac:dyDescent="0.25">
      <c r="A10">
        <v>5</v>
      </c>
      <c r="B10">
        <v>12</v>
      </c>
      <c r="C10" t="s">
        <v>93</v>
      </c>
      <c r="D10">
        <v>1272</v>
      </c>
      <c r="E10" t="s">
        <v>29</v>
      </c>
      <c r="F10" t="s">
        <v>101</v>
      </c>
      <c r="G10" t="s">
        <v>100</v>
      </c>
      <c r="H10">
        <v>10</v>
      </c>
      <c r="I10">
        <v>994</v>
      </c>
      <c r="J10" t="s">
        <v>91</v>
      </c>
      <c r="K10">
        <v>20</v>
      </c>
      <c r="L10">
        <v>20</v>
      </c>
    </row>
    <row r="11" spans="1:12" x14ac:dyDescent="0.25">
      <c r="A11">
        <v>6</v>
      </c>
      <c r="B11">
        <v>11</v>
      </c>
      <c r="C11" t="s">
        <v>18</v>
      </c>
      <c r="D11">
        <v>997</v>
      </c>
      <c r="E11" t="s">
        <v>91</v>
      </c>
      <c r="F11" t="s">
        <v>101</v>
      </c>
      <c r="G11" t="s">
        <v>100</v>
      </c>
      <c r="H11">
        <v>10</v>
      </c>
      <c r="I11">
        <v>994</v>
      </c>
      <c r="J11" t="s">
        <v>91</v>
      </c>
      <c r="K11">
        <v>28</v>
      </c>
      <c r="L11">
        <v>28</v>
      </c>
    </row>
    <row r="12" spans="1:12" x14ac:dyDescent="0.25">
      <c r="A12">
        <v>7</v>
      </c>
      <c r="B12">
        <v>995</v>
      </c>
      <c r="C12" t="s">
        <v>37</v>
      </c>
      <c r="D12">
        <v>997</v>
      </c>
      <c r="E12" t="s">
        <v>91</v>
      </c>
      <c r="F12" t="s">
        <v>9</v>
      </c>
      <c r="G12" t="s">
        <v>100</v>
      </c>
      <c r="H12">
        <v>10</v>
      </c>
      <c r="I12">
        <v>994</v>
      </c>
      <c r="J12" t="s">
        <v>91</v>
      </c>
      <c r="K12">
        <v>123</v>
      </c>
      <c r="L12">
        <v>123</v>
      </c>
    </row>
    <row r="13" spans="1:12" x14ac:dyDescent="0.25">
      <c r="A13">
        <v>8</v>
      </c>
      <c r="B13">
        <v>995</v>
      </c>
      <c r="C13" t="s">
        <v>37</v>
      </c>
      <c r="D13">
        <v>997</v>
      </c>
      <c r="E13" t="s">
        <v>91</v>
      </c>
      <c r="F13" t="s">
        <v>101</v>
      </c>
      <c r="G13" t="s">
        <v>100</v>
      </c>
      <c r="H13">
        <v>10</v>
      </c>
      <c r="I13">
        <v>994</v>
      </c>
      <c r="J13" t="s">
        <v>91</v>
      </c>
      <c r="K13">
        <v>3022</v>
      </c>
      <c r="L13">
        <v>3022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103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215</v>
      </c>
      <c r="C5" t="s">
        <v>104</v>
      </c>
      <c r="D5">
        <v>21512</v>
      </c>
      <c r="E5" t="s">
        <v>49</v>
      </c>
      <c r="F5" t="s">
        <v>101</v>
      </c>
      <c r="G5" t="s">
        <v>91</v>
      </c>
      <c r="H5">
        <v>10</v>
      </c>
      <c r="I5">
        <v>994</v>
      </c>
      <c r="J5" t="s">
        <v>91</v>
      </c>
      <c r="K5">
        <v>1</v>
      </c>
      <c r="L5">
        <v>5.3609023868200003</v>
      </c>
    </row>
    <row r="6" spans="1:12" x14ac:dyDescent="0.25">
      <c r="A6">
        <v>1</v>
      </c>
      <c r="B6">
        <v>23</v>
      </c>
      <c r="C6" t="s">
        <v>105</v>
      </c>
      <c r="D6">
        <v>2301</v>
      </c>
      <c r="E6" t="s">
        <v>50</v>
      </c>
      <c r="F6" t="s">
        <v>9</v>
      </c>
      <c r="G6" t="s">
        <v>91</v>
      </c>
      <c r="H6">
        <v>10</v>
      </c>
      <c r="I6">
        <v>994</v>
      </c>
      <c r="J6" t="s">
        <v>91</v>
      </c>
      <c r="K6">
        <v>1</v>
      </c>
      <c r="L6">
        <v>6.4726036045999997</v>
      </c>
    </row>
    <row r="7" spans="1:12" x14ac:dyDescent="0.25">
      <c r="A7">
        <v>2</v>
      </c>
      <c r="B7">
        <v>23</v>
      </c>
      <c r="C7" t="s">
        <v>105</v>
      </c>
      <c r="D7">
        <v>2302</v>
      </c>
      <c r="E7" t="s">
        <v>51</v>
      </c>
      <c r="F7" t="s">
        <v>99</v>
      </c>
      <c r="G7" t="s">
        <v>91</v>
      </c>
      <c r="H7">
        <v>10</v>
      </c>
      <c r="I7">
        <v>994</v>
      </c>
      <c r="J7" t="s">
        <v>91</v>
      </c>
      <c r="K7">
        <v>3</v>
      </c>
      <c r="L7">
        <v>1.33367373975</v>
      </c>
    </row>
    <row r="8" spans="1:12" x14ac:dyDescent="0.25">
      <c r="A8">
        <v>3</v>
      </c>
      <c r="B8">
        <v>24</v>
      </c>
      <c r="C8" t="s">
        <v>106</v>
      </c>
      <c r="D8">
        <v>241</v>
      </c>
      <c r="E8" t="s">
        <v>52</v>
      </c>
      <c r="F8" t="s">
        <v>9</v>
      </c>
      <c r="G8" t="s">
        <v>91</v>
      </c>
      <c r="H8">
        <v>10</v>
      </c>
      <c r="I8">
        <v>994</v>
      </c>
      <c r="J8" t="s">
        <v>91</v>
      </c>
      <c r="K8">
        <v>6</v>
      </c>
      <c r="L8">
        <v>23.401957039700001</v>
      </c>
    </row>
    <row r="9" spans="1:12" x14ac:dyDescent="0.25">
      <c r="A9">
        <v>4</v>
      </c>
      <c r="B9">
        <v>24</v>
      </c>
      <c r="C9" t="s">
        <v>106</v>
      </c>
      <c r="D9">
        <v>241</v>
      </c>
      <c r="E9" t="s">
        <v>52</v>
      </c>
      <c r="F9" t="s">
        <v>99</v>
      </c>
      <c r="G9" t="s">
        <v>91</v>
      </c>
      <c r="H9">
        <v>10</v>
      </c>
      <c r="I9">
        <v>994</v>
      </c>
      <c r="J9" t="s">
        <v>91</v>
      </c>
      <c r="K9">
        <v>99</v>
      </c>
      <c r="L9">
        <v>88.749933378799994</v>
      </c>
    </row>
    <row r="10" spans="1:12" x14ac:dyDescent="0.25">
      <c r="A10">
        <v>5</v>
      </c>
      <c r="B10">
        <v>24</v>
      </c>
      <c r="C10" t="s">
        <v>106</v>
      </c>
      <c r="D10">
        <v>241</v>
      </c>
      <c r="E10" t="s">
        <v>52</v>
      </c>
      <c r="F10" t="s">
        <v>101</v>
      </c>
      <c r="G10" t="s">
        <v>91</v>
      </c>
      <c r="H10">
        <v>10</v>
      </c>
      <c r="I10">
        <v>994</v>
      </c>
      <c r="J10" t="s">
        <v>91</v>
      </c>
      <c r="K10">
        <v>10</v>
      </c>
      <c r="L10">
        <v>8.8857762282100001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107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215</v>
      </c>
      <c r="C5" t="s">
        <v>104</v>
      </c>
      <c r="D5">
        <v>21512</v>
      </c>
      <c r="E5" t="s">
        <v>49</v>
      </c>
      <c r="F5" t="s">
        <v>101</v>
      </c>
      <c r="G5" t="s">
        <v>91</v>
      </c>
      <c r="H5">
        <v>10</v>
      </c>
      <c r="I5">
        <v>994</v>
      </c>
      <c r="J5" t="s">
        <v>91</v>
      </c>
      <c r="K5">
        <v>1</v>
      </c>
      <c r="L5">
        <v>0.85312243432699997</v>
      </c>
    </row>
    <row r="6" spans="1:12" x14ac:dyDescent="0.25">
      <c r="A6">
        <v>1</v>
      </c>
      <c r="B6">
        <v>23</v>
      </c>
      <c r="C6" t="s">
        <v>105</v>
      </c>
      <c r="D6">
        <v>2301</v>
      </c>
      <c r="E6" t="s">
        <v>50</v>
      </c>
      <c r="F6" t="s">
        <v>9</v>
      </c>
      <c r="G6" t="s">
        <v>91</v>
      </c>
      <c r="H6">
        <v>10</v>
      </c>
      <c r="I6">
        <v>994</v>
      </c>
      <c r="J6" t="s">
        <v>91</v>
      </c>
      <c r="K6">
        <v>1</v>
      </c>
      <c r="L6">
        <v>0.91187957439300005</v>
      </c>
    </row>
    <row r="7" spans="1:12" x14ac:dyDescent="0.25">
      <c r="A7">
        <v>2</v>
      </c>
      <c r="B7">
        <v>24</v>
      </c>
      <c r="C7" t="s">
        <v>106</v>
      </c>
      <c r="D7">
        <v>241</v>
      </c>
      <c r="E7" t="s">
        <v>52</v>
      </c>
      <c r="F7" t="s">
        <v>9</v>
      </c>
      <c r="G7" t="s">
        <v>91</v>
      </c>
      <c r="H7">
        <v>10</v>
      </c>
      <c r="I7">
        <v>994</v>
      </c>
      <c r="J7" t="s">
        <v>91</v>
      </c>
      <c r="K7">
        <v>6</v>
      </c>
      <c r="L7">
        <v>18.124712829100002</v>
      </c>
    </row>
    <row r="8" spans="1:12" x14ac:dyDescent="0.25">
      <c r="A8">
        <v>3</v>
      </c>
      <c r="B8">
        <v>24</v>
      </c>
      <c r="C8" t="s">
        <v>106</v>
      </c>
      <c r="D8">
        <v>241</v>
      </c>
      <c r="E8" t="s">
        <v>52</v>
      </c>
      <c r="F8" t="s">
        <v>101</v>
      </c>
      <c r="G8" t="s">
        <v>91</v>
      </c>
      <c r="H8">
        <v>10</v>
      </c>
      <c r="I8">
        <v>994</v>
      </c>
      <c r="J8" t="s">
        <v>91</v>
      </c>
      <c r="K8">
        <v>10</v>
      </c>
      <c r="L8">
        <v>3.6615081170299999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108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109</v>
      </c>
    </row>
    <row r="5" spans="1:12" x14ac:dyDescent="0.25">
      <c r="A5">
        <v>0</v>
      </c>
      <c r="B5">
        <v>22</v>
      </c>
      <c r="C5" t="s">
        <v>110</v>
      </c>
      <c r="D5">
        <v>221</v>
      </c>
      <c r="E5" t="s">
        <v>53</v>
      </c>
      <c r="F5" t="s">
        <v>99</v>
      </c>
      <c r="G5" t="s">
        <v>91</v>
      </c>
      <c r="H5">
        <v>10</v>
      </c>
      <c r="I5">
        <v>994</v>
      </c>
      <c r="J5" t="s">
        <v>91</v>
      </c>
      <c r="K5">
        <v>167</v>
      </c>
      <c r="L5">
        <v>20.834278751399999</v>
      </c>
    </row>
    <row r="6" spans="1:12" x14ac:dyDescent="0.25">
      <c r="A6">
        <v>1</v>
      </c>
      <c r="B6">
        <v>22</v>
      </c>
      <c r="C6" t="s">
        <v>110</v>
      </c>
      <c r="D6">
        <v>221</v>
      </c>
      <c r="E6" t="s">
        <v>53</v>
      </c>
      <c r="F6" t="s">
        <v>101</v>
      </c>
      <c r="G6" t="s">
        <v>91</v>
      </c>
      <c r="H6">
        <v>10</v>
      </c>
      <c r="I6">
        <v>994</v>
      </c>
      <c r="J6" t="s">
        <v>91</v>
      </c>
      <c r="K6">
        <v>299</v>
      </c>
      <c r="L6">
        <v>8.2900482882700004</v>
      </c>
    </row>
    <row r="7" spans="1:12" x14ac:dyDescent="0.25">
      <c r="A7">
        <v>2</v>
      </c>
      <c r="B7">
        <v>22</v>
      </c>
      <c r="C7" t="s">
        <v>110</v>
      </c>
      <c r="D7">
        <v>222</v>
      </c>
      <c r="E7" t="s">
        <v>54</v>
      </c>
      <c r="F7" t="s">
        <v>99</v>
      </c>
      <c r="G7" t="s">
        <v>91</v>
      </c>
      <c r="H7">
        <v>10</v>
      </c>
      <c r="I7">
        <v>994</v>
      </c>
      <c r="J7" t="s">
        <v>91</v>
      </c>
      <c r="K7">
        <v>6</v>
      </c>
      <c r="L7">
        <v>1.1352426335400001</v>
      </c>
    </row>
    <row r="8" spans="1:12" x14ac:dyDescent="0.25">
      <c r="A8">
        <v>3</v>
      </c>
      <c r="B8">
        <v>22</v>
      </c>
      <c r="C8" t="s">
        <v>110</v>
      </c>
      <c r="D8">
        <v>222</v>
      </c>
      <c r="E8" t="s">
        <v>54</v>
      </c>
      <c r="F8" t="s">
        <v>101</v>
      </c>
      <c r="G8" t="s">
        <v>91</v>
      </c>
      <c r="H8">
        <v>10</v>
      </c>
      <c r="I8">
        <v>994</v>
      </c>
      <c r="J8" t="s">
        <v>91</v>
      </c>
      <c r="K8">
        <v>1</v>
      </c>
      <c r="L8">
        <v>6.0749830713100004E-3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111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109</v>
      </c>
    </row>
    <row r="5" spans="1:12" x14ac:dyDescent="0.25">
      <c r="A5">
        <v>0</v>
      </c>
      <c r="B5">
        <v>22</v>
      </c>
      <c r="C5" t="s">
        <v>110</v>
      </c>
      <c r="D5">
        <v>221</v>
      </c>
      <c r="E5" t="s">
        <v>53</v>
      </c>
      <c r="F5" t="s">
        <v>101</v>
      </c>
      <c r="G5" t="s">
        <v>91</v>
      </c>
      <c r="H5">
        <v>10</v>
      </c>
      <c r="I5">
        <v>994</v>
      </c>
      <c r="J5" t="s">
        <v>91</v>
      </c>
      <c r="K5">
        <v>299</v>
      </c>
      <c r="L5">
        <v>8.2900482882700004</v>
      </c>
    </row>
    <row r="6" spans="1:12" x14ac:dyDescent="0.25">
      <c r="A6">
        <v>1</v>
      </c>
      <c r="B6">
        <v>22</v>
      </c>
      <c r="C6" t="s">
        <v>110</v>
      </c>
      <c r="D6">
        <v>222</v>
      </c>
      <c r="E6" t="s">
        <v>54</v>
      </c>
      <c r="F6" t="s">
        <v>101</v>
      </c>
      <c r="G6" t="s">
        <v>91</v>
      </c>
      <c r="H6">
        <v>10</v>
      </c>
      <c r="I6">
        <v>994</v>
      </c>
      <c r="J6" t="s">
        <v>91</v>
      </c>
      <c r="K6">
        <v>1</v>
      </c>
      <c r="L6">
        <v>6.0749830713100004E-3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112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213</v>
      </c>
      <c r="C5" t="s">
        <v>113</v>
      </c>
      <c r="D5">
        <v>2130</v>
      </c>
      <c r="E5" t="s">
        <v>39</v>
      </c>
      <c r="F5" t="s">
        <v>99</v>
      </c>
      <c r="G5" t="s">
        <v>91</v>
      </c>
      <c r="H5">
        <v>10</v>
      </c>
      <c r="I5">
        <v>994</v>
      </c>
      <c r="J5" t="s">
        <v>91</v>
      </c>
      <c r="K5">
        <v>1</v>
      </c>
      <c r="L5">
        <v>23.029432063400002</v>
      </c>
    </row>
    <row r="6" spans="1:12" x14ac:dyDescent="0.25">
      <c r="A6">
        <v>1</v>
      </c>
      <c r="B6">
        <v>213</v>
      </c>
      <c r="C6" t="s">
        <v>113</v>
      </c>
      <c r="D6">
        <v>21312</v>
      </c>
      <c r="E6" t="s">
        <v>40</v>
      </c>
      <c r="F6" t="s">
        <v>99</v>
      </c>
      <c r="G6" t="s">
        <v>91</v>
      </c>
      <c r="H6">
        <v>10</v>
      </c>
      <c r="I6">
        <v>994</v>
      </c>
      <c r="J6" t="s">
        <v>91</v>
      </c>
      <c r="K6">
        <v>1</v>
      </c>
      <c r="L6">
        <v>1.4465517791899999E-2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2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114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109</v>
      </c>
    </row>
    <row r="5" spans="1:12" x14ac:dyDescent="0.25">
      <c r="A5">
        <v>0</v>
      </c>
      <c r="B5">
        <v>211</v>
      </c>
      <c r="C5" t="s">
        <v>115</v>
      </c>
      <c r="D5">
        <v>2111</v>
      </c>
      <c r="E5" t="s">
        <v>41</v>
      </c>
      <c r="F5" t="s">
        <v>99</v>
      </c>
      <c r="G5" t="s">
        <v>91</v>
      </c>
      <c r="H5">
        <v>10</v>
      </c>
      <c r="I5">
        <v>994</v>
      </c>
      <c r="J5" t="s">
        <v>91</v>
      </c>
      <c r="K5">
        <v>2355</v>
      </c>
      <c r="L5">
        <v>35.6607286582</v>
      </c>
    </row>
    <row r="6" spans="1:12" x14ac:dyDescent="0.25">
      <c r="A6">
        <v>1</v>
      </c>
      <c r="B6">
        <v>211</v>
      </c>
      <c r="C6" t="s">
        <v>115</v>
      </c>
      <c r="D6">
        <v>2111</v>
      </c>
      <c r="E6" t="s">
        <v>41</v>
      </c>
      <c r="F6" t="s">
        <v>101</v>
      </c>
      <c r="G6" t="s">
        <v>91</v>
      </c>
      <c r="H6">
        <v>10</v>
      </c>
      <c r="I6">
        <v>994</v>
      </c>
      <c r="J6" t="s">
        <v>91</v>
      </c>
      <c r="K6">
        <v>124</v>
      </c>
      <c r="L6">
        <v>0.85263385295000005</v>
      </c>
    </row>
    <row r="7" spans="1:12" x14ac:dyDescent="0.25">
      <c r="A7">
        <v>2</v>
      </c>
      <c r="B7">
        <v>211</v>
      </c>
      <c r="C7" t="s">
        <v>115</v>
      </c>
      <c r="D7">
        <v>21120</v>
      </c>
      <c r="E7" t="s">
        <v>43</v>
      </c>
      <c r="F7" t="s">
        <v>9</v>
      </c>
      <c r="G7" t="s">
        <v>91</v>
      </c>
      <c r="H7">
        <v>10</v>
      </c>
      <c r="I7">
        <v>994</v>
      </c>
      <c r="J7" t="s">
        <v>91</v>
      </c>
      <c r="K7">
        <v>668</v>
      </c>
      <c r="L7">
        <v>3.6568273902700001</v>
      </c>
    </row>
    <row r="8" spans="1:12" x14ac:dyDescent="0.25">
      <c r="A8">
        <v>3</v>
      </c>
      <c r="B8">
        <v>211</v>
      </c>
      <c r="C8" t="s">
        <v>115</v>
      </c>
      <c r="D8">
        <v>21120</v>
      </c>
      <c r="E8" t="s">
        <v>43</v>
      </c>
      <c r="F8" t="s">
        <v>99</v>
      </c>
      <c r="G8" t="s">
        <v>91</v>
      </c>
      <c r="H8">
        <v>10</v>
      </c>
      <c r="I8">
        <v>994</v>
      </c>
      <c r="J8" t="s">
        <v>91</v>
      </c>
      <c r="K8">
        <v>918</v>
      </c>
      <c r="L8">
        <v>14.8792221256</v>
      </c>
    </row>
    <row r="9" spans="1:12" x14ac:dyDescent="0.25">
      <c r="A9">
        <v>4</v>
      </c>
      <c r="B9">
        <v>211</v>
      </c>
      <c r="C9" t="s">
        <v>115</v>
      </c>
      <c r="D9">
        <v>21120</v>
      </c>
      <c r="E9" t="s">
        <v>43</v>
      </c>
      <c r="F9" t="s">
        <v>101</v>
      </c>
      <c r="G9" t="s">
        <v>91</v>
      </c>
      <c r="H9">
        <v>10</v>
      </c>
      <c r="I9">
        <v>994</v>
      </c>
      <c r="J9" t="s">
        <v>91</v>
      </c>
      <c r="K9">
        <v>158</v>
      </c>
      <c r="L9">
        <v>1.6961043134</v>
      </c>
    </row>
    <row r="10" spans="1:12" x14ac:dyDescent="0.25">
      <c r="A10">
        <v>5</v>
      </c>
      <c r="B10">
        <v>211</v>
      </c>
      <c r="C10" t="s">
        <v>115</v>
      </c>
      <c r="D10">
        <v>21121</v>
      </c>
      <c r="E10" t="s">
        <v>44</v>
      </c>
      <c r="F10" t="s">
        <v>99</v>
      </c>
      <c r="G10" t="s">
        <v>91</v>
      </c>
      <c r="H10">
        <v>10</v>
      </c>
      <c r="I10">
        <v>994</v>
      </c>
      <c r="J10" t="s">
        <v>91</v>
      </c>
      <c r="K10">
        <v>1906</v>
      </c>
      <c r="L10">
        <v>35.5736908732</v>
      </c>
    </row>
    <row r="11" spans="1:12" x14ac:dyDescent="0.25">
      <c r="A11">
        <v>6</v>
      </c>
      <c r="B11">
        <v>211</v>
      </c>
      <c r="C11" t="s">
        <v>115</v>
      </c>
      <c r="D11">
        <v>21121</v>
      </c>
      <c r="E11" t="s">
        <v>44</v>
      </c>
      <c r="F11" t="s">
        <v>101</v>
      </c>
      <c r="G11" t="s">
        <v>91</v>
      </c>
      <c r="H11">
        <v>10</v>
      </c>
      <c r="I11">
        <v>994</v>
      </c>
      <c r="J11" t="s">
        <v>91</v>
      </c>
      <c r="K11">
        <v>913</v>
      </c>
      <c r="L11">
        <v>6.5108489701799996</v>
      </c>
    </row>
    <row r="12" spans="1:12" x14ac:dyDescent="0.25">
      <c r="A12">
        <v>7</v>
      </c>
      <c r="B12">
        <v>211</v>
      </c>
      <c r="C12" t="s">
        <v>115</v>
      </c>
      <c r="D12">
        <v>21122</v>
      </c>
      <c r="E12" t="s">
        <v>45</v>
      </c>
      <c r="F12" t="s">
        <v>9</v>
      </c>
      <c r="G12" t="s">
        <v>91</v>
      </c>
      <c r="H12">
        <v>10</v>
      </c>
      <c r="I12">
        <v>994</v>
      </c>
      <c r="J12" t="s">
        <v>91</v>
      </c>
      <c r="K12">
        <v>599</v>
      </c>
      <c r="L12">
        <v>3.6637355996299998</v>
      </c>
    </row>
    <row r="13" spans="1:12" x14ac:dyDescent="0.25">
      <c r="A13">
        <v>8</v>
      </c>
      <c r="B13">
        <v>211</v>
      </c>
      <c r="C13" t="s">
        <v>115</v>
      </c>
      <c r="D13">
        <v>21122</v>
      </c>
      <c r="E13" t="s">
        <v>45</v>
      </c>
      <c r="F13" t="s">
        <v>99</v>
      </c>
      <c r="G13" t="s">
        <v>91</v>
      </c>
      <c r="H13">
        <v>10</v>
      </c>
      <c r="I13">
        <v>994</v>
      </c>
      <c r="J13" t="s">
        <v>91</v>
      </c>
      <c r="K13">
        <v>14253</v>
      </c>
      <c r="L13">
        <v>211.11704660000001</v>
      </c>
    </row>
    <row r="14" spans="1:12" x14ac:dyDescent="0.25">
      <c r="A14">
        <v>9</v>
      </c>
      <c r="B14">
        <v>211</v>
      </c>
      <c r="C14" t="s">
        <v>115</v>
      </c>
      <c r="D14">
        <v>21122</v>
      </c>
      <c r="E14" t="s">
        <v>45</v>
      </c>
      <c r="F14" t="s">
        <v>101</v>
      </c>
      <c r="G14" t="s">
        <v>91</v>
      </c>
      <c r="H14">
        <v>10</v>
      </c>
      <c r="I14">
        <v>994</v>
      </c>
      <c r="J14" t="s">
        <v>91</v>
      </c>
      <c r="K14">
        <v>5037</v>
      </c>
      <c r="L14">
        <v>37.663398075899998</v>
      </c>
    </row>
    <row r="15" spans="1:12" x14ac:dyDescent="0.25">
      <c r="A15">
        <v>10</v>
      </c>
      <c r="B15">
        <v>211</v>
      </c>
      <c r="C15" t="s">
        <v>115</v>
      </c>
      <c r="D15">
        <v>21124</v>
      </c>
      <c r="E15" t="s">
        <v>46</v>
      </c>
      <c r="F15" t="s">
        <v>9</v>
      </c>
      <c r="G15" t="s">
        <v>91</v>
      </c>
      <c r="H15">
        <v>10</v>
      </c>
      <c r="I15">
        <v>994</v>
      </c>
      <c r="J15" t="s">
        <v>91</v>
      </c>
      <c r="K15">
        <v>208</v>
      </c>
      <c r="L15">
        <v>1.69035382432</v>
      </c>
    </row>
    <row r="16" spans="1:12" x14ac:dyDescent="0.25">
      <c r="A16">
        <v>11</v>
      </c>
      <c r="B16">
        <v>211</v>
      </c>
      <c r="C16" t="s">
        <v>115</v>
      </c>
      <c r="D16">
        <v>21124</v>
      </c>
      <c r="E16" t="s">
        <v>46</v>
      </c>
      <c r="F16" t="s">
        <v>99</v>
      </c>
      <c r="G16" t="s">
        <v>91</v>
      </c>
      <c r="H16">
        <v>10</v>
      </c>
      <c r="I16">
        <v>994</v>
      </c>
      <c r="J16" t="s">
        <v>91</v>
      </c>
      <c r="K16">
        <v>5595</v>
      </c>
      <c r="L16">
        <v>108.599730705</v>
      </c>
    </row>
    <row r="17" spans="1:12" x14ac:dyDescent="0.25">
      <c r="A17">
        <v>12</v>
      </c>
      <c r="B17">
        <v>211</v>
      </c>
      <c r="C17" t="s">
        <v>115</v>
      </c>
      <c r="D17">
        <v>21124</v>
      </c>
      <c r="E17" t="s">
        <v>46</v>
      </c>
      <c r="F17" t="s">
        <v>101</v>
      </c>
      <c r="G17" t="s">
        <v>91</v>
      </c>
      <c r="H17">
        <v>10</v>
      </c>
      <c r="I17">
        <v>994</v>
      </c>
      <c r="J17" t="s">
        <v>91</v>
      </c>
      <c r="K17">
        <v>1148</v>
      </c>
      <c r="L17">
        <v>11.651610618799999</v>
      </c>
    </row>
    <row r="18" spans="1:12" x14ac:dyDescent="0.25">
      <c r="A18">
        <v>13</v>
      </c>
      <c r="B18">
        <v>212</v>
      </c>
      <c r="C18" t="s">
        <v>116</v>
      </c>
      <c r="D18">
        <v>2121</v>
      </c>
      <c r="E18" t="s">
        <v>47</v>
      </c>
      <c r="F18" t="s">
        <v>9</v>
      </c>
      <c r="G18" t="s">
        <v>91</v>
      </c>
      <c r="H18">
        <v>10</v>
      </c>
      <c r="I18">
        <v>994</v>
      </c>
      <c r="J18" t="s">
        <v>91</v>
      </c>
      <c r="K18">
        <v>53</v>
      </c>
      <c r="L18">
        <v>0.71210090178300001</v>
      </c>
    </row>
    <row r="19" spans="1:12" x14ac:dyDescent="0.25">
      <c r="A19">
        <v>14</v>
      </c>
      <c r="B19">
        <v>212</v>
      </c>
      <c r="C19" t="s">
        <v>116</v>
      </c>
      <c r="D19">
        <v>2121</v>
      </c>
      <c r="E19" t="s">
        <v>47</v>
      </c>
      <c r="F19" t="s">
        <v>99</v>
      </c>
      <c r="G19" t="s">
        <v>91</v>
      </c>
      <c r="H19">
        <v>10</v>
      </c>
      <c r="I19">
        <v>994</v>
      </c>
      <c r="J19" t="s">
        <v>91</v>
      </c>
      <c r="K19">
        <v>783</v>
      </c>
      <c r="L19">
        <v>22.0081754978</v>
      </c>
    </row>
    <row r="20" spans="1:12" x14ac:dyDescent="0.25">
      <c r="A20">
        <v>15</v>
      </c>
      <c r="B20">
        <v>212</v>
      </c>
      <c r="C20" t="s">
        <v>116</v>
      </c>
      <c r="D20">
        <v>2121</v>
      </c>
      <c r="E20" t="s">
        <v>47</v>
      </c>
      <c r="F20" t="s">
        <v>101</v>
      </c>
      <c r="G20" t="s">
        <v>91</v>
      </c>
      <c r="H20">
        <v>10</v>
      </c>
      <c r="I20">
        <v>994</v>
      </c>
      <c r="J20" t="s">
        <v>91</v>
      </c>
      <c r="K20">
        <v>222</v>
      </c>
      <c r="L20">
        <v>2.6623689539600002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117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109</v>
      </c>
    </row>
    <row r="5" spans="1:12" x14ac:dyDescent="0.25">
      <c r="A5">
        <v>0</v>
      </c>
      <c r="B5">
        <v>211</v>
      </c>
      <c r="C5" t="s">
        <v>115</v>
      </c>
      <c r="D5">
        <v>2111</v>
      </c>
      <c r="E5" t="s">
        <v>41</v>
      </c>
      <c r="F5" t="s">
        <v>101</v>
      </c>
      <c r="G5" t="s">
        <v>91</v>
      </c>
      <c r="H5">
        <v>10</v>
      </c>
      <c r="I5">
        <v>994</v>
      </c>
      <c r="J5" t="s">
        <v>91</v>
      </c>
      <c r="K5">
        <v>124</v>
      </c>
      <c r="L5">
        <v>0.85263385295000005</v>
      </c>
    </row>
    <row r="6" spans="1:12" x14ac:dyDescent="0.25">
      <c r="A6">
        <v>1</v>
      </c>
      <c r="B6">
        <v>211</v>
      </c>
      <c r="C6" t="s">
        <v>115</v>
      </c>
      <c r="D6">
        <v>21120</v>
      </c>
      <c r="E6" t="s">
        <v>43</v>
      </c>
      <c r="F6" t="s">
        <v>9</v>
      </c>
      <c r="G6" t="s">
        <v>91</v>
      </c>
      <c r="H6">
        <v>10</v>
      </c>
      <c r="I6">
        <v>994</v>
      </c>
      <c r="J6" t="s">
        <v>91</v>
      </c>
      <c r="K6">
        <v>668</v>
      </c>
      <c r="L6">
        <v>3.6568273902700001</v>
      </c>
    </row>
    <row r="7" spans="1:12" x14ac:dyDescent="0.25">
      <c r="A7">
        <v>2</v>
      </c>
      <c r="B7">
        <v>211</v>
      </c>
      <c r="C7" t="s">
        <v>115</v>
      </c>
      <c r="D7">
        <v>21120</v>
      </c>
      <c r="E7" t="s">
        <v>43</v>
      </c>
      <c r="F7" t="s">
        <v>99</v>
      </c>
      <c r="G7" t="s">
        <v>91</v>
      </c>
      <c r="H7">
        <v>10</v>
      </c>
      <c r="I7">
        <v>994</v>
      </c>
      <c r="J7" t="s">
        <v>91</v>
      </c>
      <c r="K7">
        <v>24</v>
      </c>
      <c r="L7">
        <v>0.17742227465900001</v>
      </c>
    </row>
    <row r="8" spans="1:12" x14ac:dyDescent="0.25">
      <c r="A8">
        <v>3</v>
      </c>
      <c r="B8">
        <v>211</v>
      </c>
      <c r="C8" t="s">
        <v>115</v>
      </c>
      <c r="D8">
        <v>21120</v>
      </c>
      <c r="E8" t="s">
        <v>43</v>
      </c>
      <c r="F8" t="s">
        <v>101</v>
      </c>
      <c r="G8" t="s">
        <v>91</v>
      </c>
      <c r="H8">
        <v>10</v>
      </c>
      <c r="I8">
        <v>994</v>
      </c>
      <c r="J8" t="s">
        <v>91</v>
      </c>
      <c r="K8">
        <v>158</v>
      </c>
      <c r="L8">
        <v>1.6961043134</v>
      </c>
    </row>
    <row r="9" spans="1:12" x14ac:dyDescent="0.25">
      <c r="A9">
        <v>4</v>
      </c>
      <c r="B9">
        <v>211</v>
      </c>
      <c r="C9" t="s">
        <v>115</v>
      </c>
      <c r="D9">
        <v>21121</v>
      </c>
      <c r="E9" t="s">
        <v>44</v>
      </c>
      <c r="F9" t="s">
        <v>99</v>
      </c>
      <c r="G9" t="s">
        <v>91</v>
      </c>
      <c r="H9">
        <v>10</v>
      </c>
      <c r="I9">
        <v>994</v>
      </c>
      <c r="J9" t="s">
        <v>91</v>
      </c>
      <c r="K9">
        <v>3</v>
      </c>
      <c r="L9">
        <v>1.1015956541200001E-3</v>
      </c>
    </row>
    <row r="10" spans="1:12" x14ac:dyDescent="0.25">
      <c r="A10">
        <v>5</v>
      </c>
      <c r="B10">
        <v>211</v>
      </c>
      <c r="C10" t="s">
        <v>115</v>
      </c>
      <c r="D10">
        <v>21121</v>
      </c>
      <c r="E10" t="s">
        <v>44</v>
      </c>
      <c r="F10" t="s">
        <v>101</v>
      </c>
      <c r="G10" t="s">
        <v>91</v>
      </c>
      <c r="H10">
        <v>10</v>
      </c>
      <c r="I10">
        <v>994</v>
      </c>
      <c r="J10" t="s">
        <v>91</v>
      </c>
      <c r="K10">
        <v>913</v>
      </c>
      <c r="L10">
        <v>6.5108489701799996</v>
      </c>
    </row>
    <row r="11" spans="1:12" x14ac:dyDescent="0.25">
      <c r="A11">
        <v>6</v>
      </c>
      <c r="B11">
        <v>211</v>
      </c>
      <c r="C11" t="s">
        <v>115</v>
      </c>
      <c r="D11">
        <v>21122</v>
      </c>
      <c r="E11" t="s">
        <v>45</v>
      </c>
      <c r="F11" t="s">
        <v>9</v>
      </c>
      <c r="G11" t="s">
        <v>91</v>
      </c>
      <c r="H11">
        <v>10</v>
      </c>
      <c r="I11">
        <v>994</v>
      </c>
      <c r="J11" t="s">
        <v>91</v>
      </c>
      <c r="K11">
        <v>599</v>
      </c>
      <c r="L11">
        <v>3.6637355996299998</v>
      </c>
    </row>
    <row r="12" spans="1:12" x14ac:dyDescent="0.25">
      <c r="A12">
        <v>7</v>
      </c>
      <c r="B12">
        <v>211</v>
      </c>
      <c r="C12" t="s">
        <v>115</v>
      </c>
      <c r="D12">
        <v>21122</v>
      </c>
      <c r="E12" t="s">
        <v>45</v>
      </c>
      <c r="F12" t="s">
        <v>99</v>
      </c>
      <c r="G12" t="s">
        <v>91</v>
      </c>
      <c r="H12">
        <v>10</v>
      </c>
      <c r="I12">
        <v>994</v>
      </c>
      <c r="J12" t="s">
        <v>91</v>
      </c>
      <c r="K12">
        <v>49</v>
      </c>
      <c r="L12">
        <v>0.38971295808599998</v>
      </c>
    </row>
    <row r="13" spans="1:12" x14ac:dyDescent="0.25">
      <c r="A13">
        <v>8</v>
      </c>
      <c r="B13">
        <v>211</v>
      </c>
      <c r="C13" t="s">
        <v>115</v>
      </c>
      <c r="D13">
        <v>21122</v>
      </c>
      <c r="E13" t="s">
        <v>45</v>
      </c>
      <c r="F13" t="s">
        <v>101</v>
      </c>
      <c r="G13" t="s">
        <v>91</v>
      </c>
      <c r="H13">
        <v>10</v>
      </c>
      <c r="I13">
        <v>994</v>
      </c>
      <c r="J13" t="s">
        <v>91</v>
      </c>
      <c r="K13">
        <v>5037</v>
      </c>
      <c r="L13">
        <v>37.663398075899998</v>
      </c>
    </row>
    <row r="14" spans="1:12" x14ac:dyDescent="0.25">
      <c r="A14">
        <v>9</v>
      </c>
      <c r="B14">
        <v>211</v>
      </c>
      <c r="C14" t="s">
        <v>115</v>
      </c>
      <c r="D14">
        <v>21124</v>
      </c>
      <c r="E14" t="s">
        <v>46</v>
      </c>
      <c r="F14" t="s">
        <v>9</v>
      </c>
      <c r="G14" t="s">
        <v>91</v>
      </c>
      <c r="H14">
        <v>10</v>
      </c>
      <c r="I14">
        <v>994</v>
      </c>
      <c r="J14" t="s">
        <v>91</v>
      </c>
      <c r="K14">
        <v>208</v>
      </c>
      <c r="L14">
        <v>1.69035382432</v>
      </c>
    </row>
    <row r="15" spans="1:12" x14ac:dyDescent="0.25">
      <c r="A15">
        <v>10</v>
      </c>
      <c r="B15">
        <v>211</v>
      </c>
      <c r="C15" t="s">
        <v>115</v>
      </c>
      <c r="D15">
        <v>21124</v>
      </c>
      <c r="E15" t="s">
        <v>46</v>
      </c>
      <c r="F15" t="s">
        <v>99</v>
      </c>
      <c r="G15" t="s">
        <v>91</v>
      </c>
      <c r="H15">
        <v>10</v>
      </c>
      <c r="I15">
        <v>994</v>
      </c>
      <c r="J15" t="s">
        <v>91</v>
      </c>
      <c r="K15">
        <v>25</v>
      </c>
      <c r="L15">
        <v>0.40834784564999999</v>
      </c>
    </row>
    <row r="16" spans="1:12" x14ac:dyDescent="0.25">
      <c r="A16">
        <v>11</v>
      </c>
      <c r="B16">
        <v>211</v>
      </c>
      <c r="C16" t="s">
        <v>115</v>
      </c>
      <c r="D16">
        <v>21124</v>
      </c>
      <c r="E16" t="s">
        <v>46</v>
      </c>
      <c r="F16" t="s">
        <v>101</v>
      </c>
      <c r="G16" t="s">
        <v>91</v>
      </c>
      <c r="H16">
        <v>10</v>
      </c>
      <c r="I16">
        <v>994</v>
      </c>
      <c r="J16" t="s">
        <v>91</v>
      </c>
      <c r="K16">
        <v>1148</v>
      </c>
      <c r="L16">
        <v>11.651610618799999</v>
      </c>
    </row>
    <row r="17" spans="1:12" x14ac:dyDescent="0.25">
      <c r="A17">
        <v>12</v>
      </c>
      <c r="B17">
        <v>212</v>
      </c>
      <c r="C17" t="s">
        <v>116</v>
      </c>
      <c r="D17">
        <v>2121</v>
      </c>
      <c r="E17" t="s">
        <v>47</v>
      </c>
      <c r="F17" t="s">
        <v>9</v>
      </c>
      <c r="G17" t="s">
        <v>91</v>
      </c>
      <c r="H17">
        <v>10</v>
      </c>
      <c r="I17">
        <v>994</v>
      </c>
      <c r="J17" t="s">
        <v>91</v>
      </c>
      <c r="K17">
        <v>53</v>
      </c>
      <c r="L17">
        <v>0.71210090178300001</v>
      </c>
    </row>
    <row r="18" spans="1:12" x14ac:dyDescent="0.25">
      <c r="A18">
        <v>13</v>
      </c>
      <c r="B18">
        <v>212</v>
      </c>
      <c r="C18" t="s">
        <v>116</v>
      </c>
      <c r="D18">
        <v>2121</v>
      </c>
      <c r="E18" t="s">
        <v>47</v>
      </c>
      <c r="F18" t="s">
        <v>99</v>
      </c>
      <c r="G18" t="s">
        <v>91</v>
      </c>
      <c r="H18">
        <v>10</v>
      </c>
      <c r="I18">
        <v>994</v>
      </c>
      <c r="J18" t="s">
        <v>91</v>
      </c>
      <c r="K18">
        <v>5</v>
      </c>
      <c r="L18">
        <v>8.7527249067900006E-2</v>
      </c>
    </row>
    <row r="19" spans="1:12" x14ac:dyDescent="0.25">
      <c r="A19">
        <v>14</v>
      </c>
      <c r="B19">
        <v>212</v>
      </c>
      <c r="C19" t="s">
        <v>116</v>
      </c>
      <c r="D19">
        <v>2121</v>
      </c>
      <c r="E19" t="s">
        <v>47</v>
      </c>
      <c r="F19" t="s">
        <v>101</v>
      </c>
      <c r="G19" t="s">
        <v>91</v>
      </c>
      <c r="H19">
        <v>10</v>
      </c>
      <c r="I19">
        <v>994</v>
      </c>
      <c r="J19" t="s">
        <v>91</v>
      </c>
      <c r="K19">
        <v>222</v>
      </c>
      <c r="L19">
        <v>2.6623689539600002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118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2</v>
      </c>
      <c r="C5" t="s">
        <v>119</v>
      </c>
      <c r="D5">
        <v>21</v>
      </c>
      <c r="E5" t="s">
        <v>63</v>
      </c>
      <c r="F5" t="s">
        <v>94</v>
      </c>
      <c r="G5" t="s">
        <v>91</v>
      </c>
      <c r="H5">
        <v>997</v>
      </c>
      <c r="I5">
        <v>992</v>
      </c>
      <c r="J5" t="s">
        <v>91</v>
      </c>
      <c r="K5">
        <v>15</v>
      </c>
      <c r="L5">
        <v>1281.9969013800001</v>
      </c>
    </row>
    <row r="6" spans="1:12" x14ac:dyDescent="0.25">
      <c r="A6">
        <v>1</v>
      </c>
      <c r="B6">
        <v>2</v>
      </c>
      <c r="C6" t="s">
        <v>119</v>
      </c>
      <c r="D6">
        <v>24</v>
      </c>
      <c r="E6" t="s">
        <v>120</v>
      </c>
      <c r="F6" t="s">
        <v>94</v>
      </c>
      <c r="G6" t="s">
        <v>91</v>
      </c>
      <c r="H6">
        <v>997</v>
      </c>
      <c r="I6">
        <v>992</v>
      </c>
      <c r="J6" t="s">
        <v>91</v>
      </c>
      <c r="K6">
        <v>7</v>
      </c>
      <c r="L6">
        <v>1815.4744722200001</v>
      </c>
    </row>
    <row r="7" spans="1:12" x14ac:dyDescent="0.25">
      <c r="A7">
        <v>2</v>
      </c>
      <c r="B7">
        <v>998</v>
      </c>
      <c r="C7" t="s">
        <v>62</v>
      </c>
      <c r="D7">
        <v>998</v>
      </c>
      <c r="E7" t="s">
        <v>62</v>
      </c>
      <c r="F7" t="s">
        <v>94</v>
      </c>
      <c r="G7" t="s">
        <v>91</v>
      </c>
      <c r="H7">
        <v>997</v>
      </c>
      <c r="I7">
        <v>992</v>
      </c>
      <c r="J7" t="s">
        <v>91</v>
      </c>
      <c r="K7">
        <v>10</v>
      </c>
      <c r="L7">
        <v>1942.4539737499999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121</v>
      </c>
    </row>
    <row r="4" spans="1:12" x14ac:dyDescent="0.25">
      <c r="A4" s="27" t="s">
        <v>70</v>
      </c>
      <c r="B4" s="27" t="s">
        <v>83</v>
      </c>
      <c r="C4" s="27" t="s">
        <v>84</v>
      </c>
      <c r="D4" s="27" t="s">
        <v>85</v>
      </c>
      <c r="E4" s="27" t="s">
        <v>86</v>
      </c>
      <c r="F4" s="27" t="s">
        <v>87</v>
      </c>
      <c r="G4" s="27" t="s">
        <v>74</v>
      </c>
      <c r="H4" s="27" t="s">
        <v>75</v>
      </c>
      <c r="I4" s="27" t="s">
        <v>88</v>
      </c>
      <c r="J4" s="27" t="s">
        <v>89</v>
      </c>
      <c r="K4" s="27" t="s">
        <v>76</v>
      </c>
      <c r="L4" s="27" t="s">
        <v>77</v>
      </c>
    </row>
    <row r="5" spans="1:12" x14ac:dyDescent="0.25">
      <c r="A5">
        <v>0</v>
      </c>
      <c r="B5">
        <v>2</v>
      </c>
      <c r="C5" t="s">
        <v>119</v>
      </c>
      <c r="D5">
        <v>21</v>
      </c>
      <c r="E5" t="s">
        <v>63</v>
      </c>
      <c r="F5" t="s">
        <v>94</v>
      </c>
      <c r="G5" t="s">
        <v>91</v>
      </c>
      <c r="H5">
        <v>997</v>
      </c>
      <c r="I5">
        <v>992</v>
      </c>
      <c r="J5" t="s">
        <v>91</v>
      </c>
      <c r="K5">
        <v>10</v>
      </c>
      <c r="L5">
        <v>251.303984152</v>
      </c>
    </row>
    <row r="6" spans="1:12" x14ac:dyDescent="0.25">
      <c r="A6">
        <v>1</v>
      </c>
      <c r="B6">
        <v>2</v>
      </c>
      <c r="C6" t="s">
        <v>119</v>
      </c>
      <c r="D6">
        <v>24</v>
      </c>
      <c r="E6" t="s">
        <v>120</v>
      </c>
      <c r="F6" t="s">
        <v>94</v>
      </c>
      <c r="G6" t="s">
        <v>91</v>
      </c>
      <c r="H6">
        <v>997</v>
      </c>
      <c r="I6">
        <v>992</v>
      </c>
      <c r="J6" t="s">
        <v>91</v>
      </c>
      <c r="K6">
        <v>6</v>
      </c>
      <c r="L6">
        <v>265.67444354600002</v>
      </c>
    </row>
    <row r="7" spans="1:12" x14ac:dyDescent="0.25">
      <c r="A7">
        <v>2</v>
      </c>
      <c r="B7">
        <v>998</v>
      </c>
      <c r="C7" t="s">
        <v>62</v>
      </c>
      <c r="D7">
        <v>998</v>
      </c>
      <c r="E7" t="s">
        <v>62</v>
      </c>
      <c r="F7" t="s">
        <v>94</v>
      </c>
      <c r="G7" t="s">
        <v>91</v>
      </c>
      <c r="H7">
        <v>997</v>
      </c>
      <c r="I7">
        <v>992</v>
      </c>
      <c r="J7" t="s">
        <v>91</v>
      </c>
      <c r="K7">
        <v>6</v>
      </c>
      <c r="L7">
        <v>253.528006912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Grading_simplified</vt:lpstr>
      <vt:lpstr>_observedEventA_v1_aoi</vt:lpstr>
      <vt:lpstr>_builtUpA_v1_aoi</vt:lpstr>
      <vt:lpstr>_builtUpA_v1_aff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Stefano Bassetti</cp:lastModifiedBy>
  <cp:lastPrinted>2020-10-14T12:56:37Z</cp:lastPrinted>
  <dcterms:created xsi:type="dcterms:W3CDTF">2017-04-13T10:25:13Z</dcterms:created>
  <dcterms:modified xsi:type="dcterms:W3CDTF">2023-05-23T07:29:34Z</dcterms:modified>
</cp:coreProperties>
</file>