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664-AOI-02-LUGO\03MAPS\output\EMSR664\AOI02\GRA_PRODUCT\EMSR664_AOI02_GRA_PRODUCT_v1\"/>
    </mc:Choice>
  </mc:AlternateContent>
  <xr:revisionPtr revIDLastSave="0" documentId="13_ncr:1_{D3F32DD9-226C-4E76-A822-D85A8F86F1F0}" xr6:coauthVersionLast="47" xr6:coauthVersionMax="47" xr10:uidLastSave="{00000000-0000-0000-0000-000000000000}"/>
  <bookViews>
    <workbookView xWindow="31005" yWindow="2205" windowWidth="21645" windowHeight="11385" activeTab="1" xr2:uid="{00000000-000D-0000-FFFF-FFFF00000000}"/>
  </bookViews>
  <sheets>
    <sheet name="Info_Grading" sheetId="1" r:id="rId1"/>
    <sheet name="Grading" sheetId="2" r:id="rId2"/>
    <sheet name="Grading_simplified" sheetId="3" r:id="rId3"/>
    <sheet name="_observed_event_a_aoi" sheetId="4" r:id="rId4"/>
    <sheet name="_observed_event_p_aoi" sheetId="5" r:id="rId5"/>
    <sheet name="_built_up_p_aoi" sheetId="6" r:id="rId6"/>
    <sheet name="_built_up_p_aff" sheetId="7" r:id="rId7"/>
    <sheet name="_facilities_a_aoi" sheetId="8" r:id="rId8"/>
    <sheet name="_facilities_a_aff" sheetId="9" r:id="rId9"/>
    <sheet name="_facilities_l_aoi" sheetId="10" r:id="rId10"/>
    <sheet name="_facilities_l_aff" sheetId="11" r:id="rId11"/>
    <sheet name="_transportation_a_aoi" sheetId="12" r:id="rId12"/>
    <sheet name="_transportation_l_aoi" sheetId="13" r:id="rId13"/>
    <sheet name="_transportation_l_aff" sheetId="14" r:id="rId14"/>
    <sheet name="_transportation_p_aoi" sheetId="15" r:id="rId15"/>
    <sheet name="_transportation_p_aff" sheetId="16" r:id="rId16"/>
    <sheet name="_natural_land_use_a_aoi" sheetId="17" r:id="rId17"/>
    <sheet name="_natural_land_use_a_aff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3" l="1"/>
  <c r="B26" i="3"/>
  <c r="B56" i="2"/>
  <c r="B55" i="2"/>
</calcChain>
</file>

<file path=xl/sharedStrings.xml><?xml version="1.0" encoding="utf-8"?>
<sst xmlns="http://schemas.openxmlformats.org/spreadsheetml/2006/main" count="1064" uniqueCount="132">
  <si>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</si>
  <si>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</si>
  <si>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</si>
  <si>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</si>
  <si>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</si>
  <si>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EMSR664 AOI: 02 Lugo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</si>
  <si>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</si>
  <si>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</si>
  <si>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</si>
  <si>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</si>
  <si>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</si>
  <si>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</si>
  <si>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</si>
  <si>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No.</t>
  </si>
  <si>
    <t>ha</t>
  </si>
  <si>
    <t>Landslide</t>
  </si>
  <si>
    <t>Estimated population</t>
  </si>
  <si>
    <t>Number of inhabitants</t>
  </si>
  <si>
    <t>Built-up</t>
  </si>
  <si>
    <t>Residential Buildings</t>
  </si>
  <si>
    <t>Office buildings</t>
  </si>
  <si>
    <t>Institutional</t>
  </si>
  <si>
    <t>Wholesale and retail trade buildings</t>
  </si>
  <si>
    <t>Industrial buildings</t>
  </si>
  <si>
    <t>Reservoirs, silos and warehouses</t>
  </si>
  <si>
    <t>Public entertainment buildings</t>
  </si>
  <si>
    <t>School, university and research buildings</t>
  </si>
  <si>
    <t>Hospital or institutional care buildings</t>
  </si>
  <si>
    <t>Other non-residential buildings</t>
  </si>
  <si>
    <t>Buildings used as places of worship and for religious activities</t>
  </si>
  <si>
    <t>Other buildings not elsewhere classified</t>
  </si>
  <si>
    <t>Hotel buildings</t>
  </si>
  <si>
    <t>Communication buildings, stations, terminals and associated buildings</t>
  </si>
  <si>
    <t>Unclassified</t>
  </si>
  <si>
    <t>Transportation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</si>
  <si>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</si>
  <si>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</si>
  <si>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</si>
  <si>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</si>
  <si>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</si>
  <si>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</si>
  <si>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</si>
  <si>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</si>
  <si>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No Driveway</t>
  </si>
  <si>
    <t>Long-distance railways</t>
  </si>
  <si>
    <t>Bridges and elevated highways</t>
  </si>
  <si>
    <t>Facilities</t>
  </si>
  <si>
    <t>Settling Basin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</si>
  <si>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</si>
  <si>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</si>
  <si>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</si>
  <si>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</si>
  <si>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</si>
  <si>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Very high damage</t>
  </si>
  <si>
    <t>High damage</t>
  </si>
  <si>
    <t>Moderate damage</t>
  </si>
  <si>
    <t>Negligible to slight damage</t>
  </si>
  <si>
    <t>Land use</t>
  </si>
  <si>
    <t>Arable land</t>
  </si>
  <si>
    <t>NA</t>
  </si>
  <si>
    <t xml:space="preserve">Heterogeneous agricultural areas </t>
  </si>
  <si>
    <t xml:space="preserve">Inland wetlands </t>
  </si>
  <si>
    <t>Other</t>
  </si>
  <si>
    <t xml:space="preserve">Permanent crops </t>
  </si>
  <si>
    <t xml:space="preserve">Forests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</si>
  <si>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</si>
  <si>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</si>
  <si>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</si>
  <si>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</si>
  <si>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</si>
  <si>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_observed_event_a_aoi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</si>
  <si>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</si>
  <si>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</si>
  <si>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</si>
  <si>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</si>
  <si>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</si>
  <si>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</si>
  <si>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</si>
  <si>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</si>
  <si>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</si>
  <si>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</si>
  <si>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</si>
  <si>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Flood trace</t>
  </si>
  <si>
    <t>Flooded area</t>
  </si>
  <si>
    <t>Mass Movement</t>
  </si>
  <si>
    <t>Photo-interpretation</t>
  </si>
  <si>
    <t>Not Applicable</t>
  </si>
  <si>
    <t>_observed_event_p_aoi</t>
  </si>
  <si>
    <t>Count</t>
  </si>
  <si>
    <t>Dike breach</t>
  </si>
  <si>
    <t>_built_up_p_aoi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</si>
  <si>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</si>
  <si>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</si>
  <si>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</si>
  <si>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</si>
  <si>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</si>
  <si>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</si>
  <si>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</si>
  <si>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</si>
  <si>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</si>
  <si>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point</t>
  </si>
  <si>
    <t>Possibly damaged</t>
  </si>
  <si>
    <t>Not Analysed</t>
  </si>
  <si>
    <t>_built_up_p_aff</t>
  </si>
  <si>
    <t>_facilities_a_aoi</t>
  </si>
  <si>
    <t>Other Civil Engineering Works</t>
  </si>
  <si>
    <t>Complex Constructions on Industrial Sites</t>
  </si>
  <si>
    <t>Harbours, waterways, dams and other waterworks</t>
  </si>
  <si>
    <t>_facilities_a_aff</t>
  </si>
  <si>
    <t>_facilities_l_aoi</t>
  </si>
  <si>
    <t>Length</t>
  </si>
  <si>
    <t>Pipelines, Communication and Electricity Lines</t>
  </si>
  <si>
    <t>_facilities_l_aff</t>
  </si>
  <si>
    <t>_transportation_a_aoi</t>
  </si>
  <si>
    <t>Airfield</t>
  </si>
  <si>
    <t>_transportation_l_aoi</t>
  </si>
  <si>
    <t>Highways, Streets and Roads</t>
  </si>
  <si>
    <t>Railways</t>
  </si>
  <si>
    <t>_transportation_l_aff</t>
  </si>
  <si>
    <t>_transportation_p_aoi</t>
  </si>
  <si>
    <t>Bridges, Elevated Highways, Tunnels and Subways</t>
  </si>
  <si>
    <t>_transportation_p_aff</t>
  </si>
  <si>
    <t>_natural_land_use_a_aoi</t>
  </si>
  <si>
    <t>Agricultural Areas</t>
  </si>
  <si>
    <t>Permanent crops</t>
  </si>
  <si>
    <t>Heterogeneous agricultural areas</t>
  </si>
  <si>
    <t>Forests and Semi-natural Areas</t>
  </si>
  <si>
    <t>Forests</t>
  </si>
  <si>
    <t>Wetlands</t>
  </si>
  <si>
    <t>Inland wetlands</t>
  </si>
  <si>
    <t>_natural_land_use_a_aff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</si>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</sst>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#,##0"/>
    <numFmt numFmtId="166" formatCode="#,###,##0.0"/>
    <numFmt numFmtId="167" formatCode="&quot;~&quot;\ ###,###"/>
    <numFmt numFmtId="168" formatCode="#,##0.0000000000"/>
    <numFmt numFmtId="169" formatCode="#,##0.00000000000"/>
    <numFmt numFmtId="170" formatCode="#,##0.000000000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93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4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vertical="top" wrapText="1"/>
    </xf>
    <xf numFmtId="0" fontId="0" fillId="0" borderId="9" xfId="0" applyBorder="1"/>
    <xf numFmtId="164" fontId="3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0" fillId="0" borderId="0" xfId="0" applyFont="1"/>
    <xf numFmtId="0" fontId="4" fillId="0" borderId="10" xfId="0" applyFont="1" applyBorder="1"/>
    <xf numFmtId="0" fontId="4" fillId="0" borderId="10" xfId="0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center" vertical="center"/>
    </xf>
    <xf numFmtId="166" fontId="4" fillId="0" borderId="10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4" fillId="0" borderId="0" xfId="0" applyFont="1"/>
    <xf numFmtId="0" fontId="4" fillId="0" borderId="15" xfId="0" applyFont="1" applyBorder="1"/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0" fontId="0" fillId="0" borderId="15" xfId="0" applyBorder="1"/>
    <xf numFmtId="166" fontId="4" fillId="0" borderId="8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6" fontId="3" fillId="0" borderId="8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vertical="top" wrapText="1"/>
    </xf>
    <xf numFmtId="0" fontId="4" fillId="0" borderId="16" xfId="0" applyFont="1" applyBorder="1" applyAlignment="1">
      <alignment horizontal="right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6" fontId="4" fillId="0" borderId="16" xfId="0" applyNumberFormat="1" applyFont="1" applyBorder="1" applyAlignment="1">
      <alignment horizontal="center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166" fontId="3" fillId="0" borderId="7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vertical="top" wrapText="1"/>
    </xf>
    <xf numFmtId="166" fontId="9" fillId="0" borderId="0" xfId="0" applyNumberFormat="1" applyFont="1" applyAlignment="1">
      <alignment horizontal="left" vertical="center"/>
    </xf>
    <xf numFmtId="166" fontId="0" fillId="0" borderId="0" xfId="0" applyNumberFormat="1"/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center"/>
    </xf>
    <xf numFmtId="0" fontId="4" fillId="0" borderId="17" xfId="0" applyFont="1" applyBorder="1" applyAlignment="1">
      <alignment horizontal="right" vertical="center" wrapText="1"/>
    </xf>
    <xf numFmtId="166" fontId="3" fillId="0" borderId="17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vertical="top" wrapText="1"/>
    </xf>
    <xf numFmtId="0" fontId="3" fillId="0" borderId="18" xfId="0" applyFont="1" applyBorder="1" applyAlignment="1">
      <alignment vertical="center"/>
    </xf>
    <xf numFmtId="0" fontId="4" fillId="0" borderId="18" xfId="0" applyFont="1" applyBorder="1" applyAlignment="1">
      <alignment horizontal="right" vertical="center" wrapText="1"/>
    </xf>
    <xf numFmtId="166" fontId="3" fillId="0" borderId="18" xfId="0" applyNumberFormat="1" applyFont="1" applyBorder="1" applyAlignment="1">
      <alignment horizontal="center" vertical="center" wrapText="1"/>
    </xf>
    <xf numFmtId="165" fontId="3" fillId="0" borderId="18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4" fillId="0" borderId="16" xfId="0" applyFont="1" applyBorder="1"/>
    <xf numFmtId="0" fontId="6" fillId="0" borderId="16" xfId="0" applyFont="1" applyBorder="1" applyAlignment="1">
      <alignment vertical="center"/>
    </xf>
    <xf numFmtId="0" fontId="0" fillId="0" borderId="17" xfId="0" applyBorder="1"/>
    <xf numFmtId="0" fontId="0" fillId="0" borderId="18" xfId="0" applyBorder="1"/>
    <xf numFmtId="0" fontId="6" fillId="0" borderId="18" xfId="0" applyFont="1" applyBorder="1" applyAlignment="1">
      <alignment vertical="center"/>
    </xf>
    <xf numFmtId="167" fontId="4" fillId="0" borderId="3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11" fillId="0" borderId="0" xfId="0" applyFont="1"/>
    <xf numFmtId="0" fontId="12" fillId="0" borderId="0" xfId="4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4" fillId="0" borderId="10" xfId="0" applyFont="1" applyBorder="1"/>
    <xf numFmtId="0" fontId="0" fillId="0" borderId="11" xfId="0" applyBorder="1"/>
    <xf numFmtId="0" fontId="0" fillId="0" borderId="12" xfId="0" applyBorder="1"/>
    <xf numFmtId="164" fontId="3" fillId="0" borderId="4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10" xfId="0" applyBorder="1"/>
    <xf numFmtId="0" fontId="4" fillId="0" borderId="3" xfId="0" applyFont="1" applyBorder="1" applyAlignment="1">
      <alignment horizontal="right" vertical="center" wrapText="1"/>
    </xf>
    <xf numFmtId="0" fontId="0" fillId="0" borderId="5" xfId="0" applyBorder="1"/>
  </cellXfs>
  <cellStyles count="5">
    <cellStyle name="Excel Built-in Normal" xfId="1" xr:uid="{00000000-0005-0000-0000-000001000000}"/>
    <cellStyle name="Lien hypertexte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57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57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28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>
      <selection activeCell="B36" sqref="B36"/>
    </sheetView>
  </sheetViews>
  <sheetFormatPr baseColWidth="10" defaultRowHeight="15" x14ac:dyDescent="0.25"/>
  <cols>
    <col min="2" max="2" width="154.7109375" bestFit="1" customWidth="1"/>
  </cols>
  <sheetData>
    <row r="1" spans="2:2" x14ac:dyDescent="0.25">
      <c r="B1" s="18"/>
    </row>
    <row r="2" spans="2:2" ht="21" customHeight="1" x14ac:dyDescent="0.25">
      <c r="B2" s="16" t="s">
        <v>0</v>
      </c>
    </row>
    <row r="3" spans="2:2" x14ac:dyDescent="0.25">
      <c r="B3" s="17" t="s">
        <v>1</v>
      </c>
    </row>
    <row r="4" spans="2:2" x14ac:dyDescent="0.25">
      <c r="B4" s="17" t="s">
        <v>2</v>
      </c>
    </row>
    <row r="5" spans="2:2" x14ac:dyDescent="0.25">
      <c r="B5" s="17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82"/>
  <sheetViews>
    <sheetView showGridLines="0" tabSelected="1" topLeftCell="A4" zoomScale="70" zoomScaleNormal="70" workbookViewId="0">
      <selection activeCell="N4" sqref="N4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15" bestFit="1" customWidth="1"/>
    <col min="4" max="4" width="7.42578125" bestFit="1" customWidth="1"/>
    <col min="5" max="10" width="14.28515625" customWidth="1"/>
    <col min="11" max="46" width="9.140625" customWidth="1"/>
    <col min="47" max="47" width="9.140625" style="1" customWidth="1"/>
    <col min="48" max="16384" width="9.140625" style="1"/>
  </cols>
  <sheetData>
    <row r="1" spans="1:12" x14ac:dyDescent="0.25">
      <c r="A1" s="13"/>
      <c r="B1" s="56" t="s">
        <v>5</v>
      </c>
    </row>
    <row r="3" spans="1:12" x14ac:dyDescent="0.25">
      <c r="B3" s="27" t="s">
        <v>6</v>
      </c>
      <c r="C3" s="28"/>
      <c r="D3" s="28"/>
      <c r="E3" s="28"/>
      <c r="F3" s="28"/>
      <c r="G3" s="28"/>
      <c r="H3" s="28"/>
      <c r="I3" s="28"/>
      <c r="J3" s="29"/>
      <c r="K3" s="2"/>
      <c r="L3" s="2"/>
    </row>
    <row r="4" spans="1:12" ht="30.75" customHeight="1" x14ac:dyDescent="0.25">
      <c r="B4" s="5"/>
      <c r="C4" s="91" t="s">
        <v>7</v>
      </c>
      <c r="D4" s="92"/>
      <c r="E4" s="9"/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2"/>
      <c r="L4" s="2"/>
    </row>
    <row r="5" spans="1:12" x14ac:dyDescent="0.25">
      <c r="B5" s="31" t="s">
        <v>89</v>
      </c>
      <c r="C5" s="31"/>
      <c r="D5" s="32" t="s">
        <v>13</v>
      </c>
      <c r="E5" s="85"/>
      <c r="F5" s="86"/>
      <c r="G5" s="86"/>
      <c r="H5" s="87"/>
      <c r="I5" s="31"/>
      <c r="J5" s="33">
        <v>3</v>
      </c>
    </row>
    <row r="6" spans="1:12" x14ac:dyDescent="0.25">
      <c r="B6" s="31" t="s">
        <v>82</v>
      </c>
      <c r="C6" s="31"/>
      <c r="D6" s="32" t="s">
        <v>14</v>
      </c>
      <c r="E6" s="85"/>
      <c r="F6" s="86"/>
      <c r="G6" s="86"/>
      <c r="H6" s="87"/>
      <c r="I6" s="31"/>
      <c r="J6" s="34">
        <v>4850.4339900180503</v>
      </c>
    </row>
    <row r="7" spans="1:12" x14ac:dyDescent="0.25">
      <c r="B7" s="31" t="s">
        <v>83</v>
      </c>
      <c r="C7" s="31"/>
      <c r="D7" s="32" t="s">
        <v>14</v>
      </c>
      <c r="E7" s="85"/>
      <c r="F7" s="86"/>
      <c r="G7" s="86"/>
      <c r="H7" s="87"/>
      <c r="I7" s="31"/>
      <c r="J7" s="34">
        <v>8685.4516370452002</v>
      </c>
    </row>
    <row r="8" spans="1:12" x14ac:dyDescent="0.25">
      <c r="B8" s="31" t="s">
        <v>15</v>
      </c>
      <c r="C8" s="31"/>
      <c r="D8" s="32" t="s">
        <v>14</v>
      </c>
      <c r="E8" s="85"/>
      <c r="F8" s="86"/>
      <c r="G8" s="86"/>
      <c r="H8" s="87"/>
      <c r="I8" s="31"/>
      <c r="J8" s="34">
        <v>0.420307892706</v>
      </c>
    </row>
    <row r="9" spans="1:12" x14ac:dyDescent="0.25">
      <c r="B9" s="10" t="s">
        <v>16</v>
      </c>
      <c r="C9" s="11" t="s">
        <v>17</v>
      </c>
      <c r="D9" s="11"/>
      <c r="E9" s="88"/>
      <c r="F9" s="89"/>
      <c r="G9" s="89"/>
      <c r="H9" s="26"/>
      <c r="I9" s="77">
        <v>10000</v>
      </c>
      <c r="J9" s="77">
        <v>71000</v>
      </c>
      <c r="K9" s="2"/>
      <c r="L9" s="2"/>
    </row>
    <row r="10" spans="1:12" x14ac:dyDescent="0.25">
      <c r="B10" s="46" t="s">
        <v>18</v>
      </c>
      <c r="C10" s="58" t="s">
        <v>19</v>
      </c>
      <c r="D10" s="47" t="s">
        <v>13</v>
      </c>
      <c r="E10" s="53"/>
      <c r="F10" s="50">
        <v>0</v>
      </c>
      <c r="G10" s="50">
        <v>29</v>
      </c>
      <c r="H10" s="50">
        <v>1</v>
      </c>
      <c r="I10" s="50">
        <v>30</v>
      </c>
      <c r="J10" s="50">
        <v>99</v>
      </c>
    </row>
    <row r="11" spans="1:12" x14ac:dyDescent="0.25">
      <c r="B11" s="59"/>
      <c r="C11" s="60" t="s">
        <v>20</v>
      </c>
      <c r="D11" s="61" t="s">
        <v>13</v>
      </c>
      <c r="E11" s="62"/>
      <c r="F11" s="63">
        <v>0</v>
      </c>
      <c r="G11" s="63">
        <v>0</v>
      </c>
      <c r="H11" s="63">
        <v>0</v>
      </c>
      <c r="I11" s="63">
        <v>0</v>
      </c>
      <c r="J11" s="63">
        <v>2</v>
      </c>
    </row>
    <row r="12" spans="1:12" x14ac:dyDescent="0.25">
      <c r="B12" s="59"/>
      <c r="C12" s="64" t="s">
        <v>21</v>
      </c>
      <c r="D12" s="61" t="s">
        <v>13</v>
      </c>
      <c r="E12" s="62"/>
      <c r="F12" s="63">
        <v>0</v>
      </c>
      <c r="G12" s="63">
        <v>0</v>
      </c>
      <c r="H12" s="63">
        <v>0</v>
      </c>
      <c r="I12" s="63">
        <v>0</v>
      </c>
      <c r="J12" s="63">
        <v>2</v>
      </c>
    </row>
    <row r="13" spans="1:12" x14ac:dyDescent="0.25">
      <c r="B13" s="59"/>
      <c r="C13" s="60" t="s">
        <v>22</v>
      </c>
      <c r="D13" s="61" t="s">
        <v>13</v>
      </c>
      <c r="E13" s="62"/>
      <c r="F13" s="63">
        <v>0</v>
      </c>
      <c r="G13" s="63">
        <v>0</v>
      </c>
      <c r="H13" s="63">
        <v>0</v>
      </c>
      <c r="I13" s="63">
        <v>0</v>
      </c>
      <c r="J13" s="63">
        <v>11</v>
      </c>
    </row>
    <row r="14" spans="1:12" x14ac:dyDescent="0.25">
      <c r="B14" s="59"/>
      <c r="C14" s="60" t="s">
        <v>23</v>
      </c>
      <c r="D14" s="61" t="s">
        <v>13</v>
      </c>
      <c r="E14" s="62"/>
      <c r="F14" s="63">
        <v>0</v>
      </c>
      <c r="G14" s="63">
        <v>155</v>
      </c>
      <c r="H14" s="63">
        <v>59</v>
      </c>
      <c r="I14" s="63">
        <v>214</v>
      </c>
      <c r="J14" s="63">
        <v>1111</v>
      </c>
    </row>
    <row r="15" spans="1:12" x14ac:dyDescent="0.25">
      <c r="B15" s="59"/>
      <c r="C15" s="60" t="s">
        <v>24</v>
      </c>
      <c r="D15" s="61" t="s">
        <v>13</v>
      </c>
      <c r="E15" s="62"/>
      <c r="F15" s="63">
        <v>0</v>
      </c>
      <c r="G15" s="63">
        <v>0</v>
      </c>
      <c r="H15" s="63">
        <v>20</v>
      </c>
      <c r="I15" s="63">
        <v>20</v>
      </c>
      <c r="J15" s="63">
        <v>39</v>
      </c>
    </row>
    <row r="16" spans="1:12" x14ac:dyDescent="0.25">
      <c r="B16" s="59"/>
      <c r="C16" s="60" t="s">
        <v>25</v>
      </c>
      <c r="D16" s="61" t="s">
        <v>13</v>
      </c>
      <c r="E16" s="62"/>
      <c r="F16" s="63">
        <v>0</v>
      </c>
      <c r="G16" s="63">
        <v>0</v>
      </c>
      <c r="H16" s="63">
        <v>0</v>
      </c>
      <c r="I16" s="63">
        <v>0</v>
      </c>
      <c r="J16" s="63">
        <v>3</v>
      </c>
    </row>
    <row r="17" spans="2:13" x14ac:dyDescent="0.25">
      <c r="B17" s="59"/>
      <c r="C17" s="60" t="s">
        <v>26</v>
      </c>
      <c r="D17" s="61" t="s">
        <v>13</v>
      </c>
      <c r="E17" s="62"/>
      <c r="F17" s="63">
        <v>0</v>
      </c>
      <c r="G17" s="63">
        <v>0</v>
      </c>
      <c r="H17" s="63">
        <v>1</v>
      </c>
      <c r="I17" s="63">
        <v>1</v>
      </c>
      <c r="J17" s="63">
        <v>13</v>
      </c>
    </row>
    <row r="18" spans="2:13" x14ac:dyDescent="0.25">
      <c r="B18" s="59"/>
      <c r="C18" s="60" t="s">
        <v>27</v>
      </c>
      <c r="D18" s="61" t="s">
        <v>13</v>
      </c>
      <c r="E18" s="62"/>
      <c r="F18" s="63">
        <v>0</v>
      </c>
      <c r="G18" s="63">
        <v>0</v>
      </c>
      <c r="H18" s="63">
        <v>0</v>
      </c>
      <c r="I18" s="63">
        <v>0</v>
      </c>
      <c r="J18" s="63">
        <v>10</v>
      </c>
    </row>
    <row r="19" spans="2:13" x14ac:dyDescent="0.25">
      <c r="B19" s="59"/>
      <c r="C19" s="60" t="s">
        <v>28</v>
      </c>
      <c r="D19" s="61" t="s">
        <v>13</v>
      </c>
      <c r="E19" s="62"/>
      <c r="F19" s="63">
        <v>0</v>
      </c>
      <c r="G19" s="63">
        <v>13</v>
      </c>
      <c r="H19" s="63">
        <v>8</v>
      </c>
      <c r="I19" s="63">
        <v>21</v>
      </c>
      <c r="J19" s="63">
        <v>21</v>
      </c>
    </row>
    <row r="20" spans="2:13" x14ac:dyDescent="0.25">
      <c r="B20" s="59"/>
      <c r="C20" s="64" t="s">
        <v>29</v>
      </c>
      <c r="D20" s="61" t="s">
        <v>13</v>
      </c>
      <c r="E20" s="62"/>
      <c r="F20" s="63">
        <v>0</v>
      </c>
      <c r="G20" s="63">
        <v>1</v>
      </c>
      <c r="H20" s="63">
        <v>5</v>
      </c>
      <c r="I20" s="63">
        <v>6</v>
      </c>
      <c r="J20" s="63">
        <v>70</v>
      </c>
    </row>
    <row r="21" spans="2:13" x14ac:dyDescent="0.25">
      <c r="B21" s="59"/>
      <c r="C21" s="60" t="s">
        <v>30</v>
      </c>
      <c r="D21" s="61" t="s">
        <v>13</v>
      </c>
      <c r="E21" s="62"/>
      <c r="F21" s="63">
        <v>0</v>
      </c>
      <c r="G21" s="63">
        <v>0</v>
      </c>
      <c r="H21" s="63">
        <v>1</v>
      </c>
      <c r="I21" s="63">
        <v>1</v>
      </c>
      <c r="J21" s="63">
        <v>1</v>
      </c>
    </row>
    <row r="22" spans="2:13" x14ac:dyDescent="0.25">
      <c r="B22" s="59"/>
      <c r="C22" s="60" t="s">
        <v>31</v>
      </c>
      <c r="D22" s="61" t="s">
        <v>13</v>
      </c>
      <c r="E22" s="62"/>
      <c r="F22" s="63">
        <v>0</v>
      </c>
      <c r="G22" s="63">
        <v>0</v>
      </c>
      <c r="H22" s="63">
        <v>0</v>
      </c>
      <c r="I22" s="63">
        <v>0</v>
      </c>
      <c r="J22" s="63">
        <v>1</v>
      </c>
    </row>
    <row r="23" spans="2:13" x14ac:dyDescent="0.25">
      <c r="B23" s="59"/>
      <c r="C23" s="60" t="s">
        <v>32</v>
      </c>
      <c r="D23" s="61" t="s">
        <v>13</v>
      </c>
      <c r="E23" s="62"/>
      <c r="F23" s="63">
        <v>0</v>
      </c>
      <c r="G23" s="63">
        <v>1</v>
      </c>
      <c r="H23" s="63">
        <v>2</v>
      </c>
      <c r="I23" s="63">
        <v>3</v>
      </c>
      <c r="J23" s="63">
        <v>9</v>
      </c>
    </row>
    <row r="24" spans="2:13" x14ac:dyDescent="0.25">
      <c r="B24" s="65"/>
      <c r="C24" s="66" t="s">
        <v>33</v>
      </c>
      <c r="D24" s="67" t="s">
        <v>13</v>
      </c>
      <c r="E24" s="68"/>
      <c r="F24" s="69">
        <v>0</v>
      </c>
      <c r="G24" s="69">
        <v>1878</v>
      </c>
      <c r="H24" s="69">
        <v>1816</v>
      </c>
      <c r="I24" s="69">
        <v>3694</v>
      </c>
      <c r="J24" s="69">
        <v>25420</v>
      </c>
    </row>
    <row r="25" spans="2:13" x14ac:dyDescent="0.25">
      <c r="B25" s="46" t="s">
        <v>34</v>
      </c>
      <c r="C25" s="70" t="s">
        <v>35</v>
      </c>
      <c r="D25" s="47" t="s">
        <v>14</v>
      </c>
      <c r="E25" s="53"/>
      <c r="F25" s="53">
        <v>0</v>
      </c>
      <c r="G25" s="53">
        <v>0</v>
      </c>
      <c r="H25" s="53">
        <v>0</v>
      </c>
      <c r="I25" s="53">
        <v>0</v>
      </c>
      <c r="J25" s="53">
        <v>1.9007539982800001E-2</v>
      </c>
    </row>
    <row r="26" spans="2:13" x14ac:dyDescent="0.25">
      <c r="B26" s="59"/>
      <c r="C26" s="60" t="s">
        <v>36</v>
      </c>
      <c r="D26" s="61" t="s">
        <v>37</v>
      </c>
      <c r="E26" s="62"/>
      <c r="F26" s="62">
        <v>0</v>
      </c>
      <c r="G26" s="62">
        <v>0</v>
      </c>
      <c r="H26" s="62">
        <v>0</v>
      </c>
      <c r="I26" s="62">
        <v>0</v>
      </c>
      <c r="J26" s="62">
        <v>1.3968976177620001</v>
      </c>
    </row>
    <row r="27" spans="2:13" x14ac:dyDescent="0.25">
      <c r="B27" s="59"/>
      <c r="C27" s="60" t="s">
        <v>38</v>
      </c>
      <c r="D27" s="61" t="s">
        <v>37</v>
      </c>
      <c r="E27" s="62"/>
      <c r="F27" s="62">
        <v>0</v>
      </c>
      <c r="G27" s="62">
        <v>0</v>
      </c>
      <c r="H27" s="62">
        <v>0</v>
      </c>
      <c r="I27" s="62">
        <v>0</v>
      </c>
      <c r="J27" s="62">
        <v>10.7596542376</v>
      </c>
    </row>
    <row r="28" spans="2:13" x14ac:dyDescent="0.25">
      <c r="B28" s="59"/>
      <c r="C28" s="60" t="s">
        <v>39</v>
      </c>
      <c r="D28" s="61" t="s">
        <v>37</v>
      </c>
      <c r="E28" s="62"/>
      <c r="F28" s="62">
        <v>0</v>
      </c>
      <c r="G28" s="62">
        <v>0</v>
      </c>
      <c r="H28" s="62">
        <v>0</v>
      </c>
      <c r="I28" s="62">
        <v>0</v>
      </c>
      <c r="J28" s="62">
        <v>47.943721177919002</v>
      </c>
    </row>
    <row r="29" spans="2:13" x14ac:dyDescent="0.25">
      <c r="B29" s="59"/>
      <c r="C29" s="60" t="s">
        <v>40</v>
      </c>
      <c r="D29" s="61" t="s">
        <v>37</v>
      </c>
      <c r="E29" s="62"/>
      <c r="F29" s="62">
        <v>0</v>
      </c>
      <c r="G29" s="62">
        <v>0</v>
      </c>
      <c r="H29" s="62">
        <v>2.2692132140600001</v>
      </c>
      <c r="I29" s="62">
        <v>2.2692132140600001</v>
      </c>
      <c r="J29" s="62">
        <v>61.235181425459999</v>
      </c>
    </row>
    <row r="30" spans="2:13" x14ac:dyDescent="0.25">
      <c r="B30" s="59"/>
      <c r="C30" s="60" t="s">
        <v>41</v>
      </c>
      <c r="D30" s="61" t="s">
        <v>37</v>
      </c>
      <c r="E30" s="62"/>
      <c r="F30" s="62">
        <v>0</v>
      </c>
      <c r="G30" s="62">
        <v>0</v>
      </c>
      <c r="H30" s="62">
        <v>8.4751784827299996</v>
      </c>
      <c r="I30" s="62">
        <v>8.4751784827299996</v>
      </c>
      <c r="J30" s="62">
        <v>446.57325578203</v>
      </c>
    </row>
    <row r="31" spans="2:13" x14ac:dyDescent="0.25">
      <c r="B31" s="59"/>
      <c r="C31" s="60" t="s">
        <v>42</v>
      </c>
      <c r="D31" s="61" t="s">
        <v>37</v>
      </c>
      <c r="E31" s="62"/>
      <c r="F31" s="62">
        <v>0</v>
      </c>
      <c r="G31" s="62">
        <v>0</v>
      </c>
      <c r="H31" s="62">
        <v>78.976936010499998</v>
      </c>
      <c r="I31" s="62">
        <v>78.976936010499998</v>
      </c>
      <c r="J31" s="62">
        <v>779.63513856589998</v>
      </c>
    </row>
    <row r="32" spans="2:13" x14ac:dyDescent="0.25">
      <c r="B32" s="59"/>
      <c r="C32" s="60" t="s">
        <v>43</v>
      </c>
      <c r="D32" s="61" t="s">
        <v>37</v>
      </c>
      <c r="E32" s="62"/>
      <c r="F32" s="62">
        <v>0</v>
      </c>
      <c r="G32" s="62">
        <v>0</v>
      </c>
      <c r="H32" s="62">
        <v>0.18458431301100001</v>
      </c>
      <c r="I32" s="62">
        <v>0.18458431301100001</v>
      </c>
      <c r="J32" s="62">
        <v>133.37413552448101</v>
      </c>
      <c r="M32" s="84"/>
    </row>
    <row r="33" spans="1:11" x14ac:dyDescent="0.25">
      <c r="B33" s="59"/>
      <c r="C33" s="60" t="s">
        <v>44</v>
      </c>
      <c r="D33" s="61" t="s">
        <v>37</v>
      </c>
      <c r="E33" s="62"/>
      <c r="F33" s="62">
        <v>0</v>
      </c>
      <c r="G33" s="62">
        <v>0</v>
      </c>
      <c r="H33" s="62">
        <v>1.2769066820499999</v>
      </c>
      <c r="I33" s="62">
        <v>1.2769066820499999</v>
      </c>
      <c r="J33" s="62">
        <v>63.200289918919999</v>
      </c>
    </row>
    <row r="34" spans="1:11" x14ac:dyDescent="0.25">
      <c r="B34" s="65"/>
      <c r="C34" s="66" t="s">
        <v>45</v>
      </c>
      <c r="D34" s="67" t="s">
        <v>13</v>
      </c>
      <c r="E34" s="68"/>
      <c r="F34" s="69">
        <v>0</v>
      </c>
      <c r="G34" s="69">
        <v>0</v>
      </c>
      <c r="H34" s="69">
        <v>0</v>
      </c>
      <c r="I34" s="69">
        <v>0</v>
      </c>
      <c r="J34" s="69">
        <v>11</v>
      </c>
    </row>
    <row r="35" spans="1:11" x14ac:dyDescent="0.25">
      <c r="B35" s="46" t="s">
        <v>46</v>
      </c>
      <c r="C35" s="70" t="s">
        <v>47</v>
      </c>
      <c r="D35" s="47" t="s">
        <v>14</v>
      </c>
      <c r="E35" s="53"/>
      <c r="F35" s="53">
        <v>0</v>
      </c>
      <c r="G35" s="53">
        <v>0</v>
      </c>
      <c r="H35" s="53">
        <v>0</v>
      </c>
      <c r="I35" s="53">
        <v>0</v>
      </c>
      <c r="J35" s="53">
        <v>7.7178275422800002</v>
      </c>
    </row>
    <row r="36" spans="1:11" x14ac:dyDescent="0.25">
      <c r="B36" s="59"/>
      <c r="C36" s="60" t="s">
        <v>48</v>
      </c>
      <c r="D36" s="61" t="s">
        <v>14</v>
      </c>
      <c r="E36" s="62"/>
      <c r="F36" s="62">
        <v>0</v>
      </c>
      <c r="G36" s="62">
        <v>14.98422204921</v>
      </c>
      <c r="H36" s="62">
        <v>11.1553720621</v>
      </c>
      <c r="I36" s="62">
        <v>26.13959411131</v>
      </c>
      <c r="J36" s="62">
        <v>142.62547448993001</v>
      </c>
    </row>
    <row r="37" spans="1:11" x14ac:dyDescent="0.25">
      <c r="B37" s="59"/>
      <c r="C37" s="60" t="s">
        <v>49</v>
      </c>
      <c r="D37" s="61" t="s">
        <v>14</v>
      </c>
      <c r="E37" s="62"/>
      <c r="F37" s="62">
        <v>0</v>
      </c>
      <c r="G37" s="62">
        <v>31.3366540568</v>
      </c>
      <c r="H37" s="62">
        <v>0</v>
      </c>
      <c r="I37" s="62">
        <v>31.3366540568</v>
      </c>
      <c r="J37" s="62">
        <v>125.5972923999</v>
      </c>
    </row>
    <row r="38" spans="1:11" x14ac:dyDescent="0.25">
      <c r="B38" s="59"/>
      <c r="C38" s="71" t="s">
        <v>50</v>
      </c>
      <c r="D38" s="61" t="s">
        <v>14</v>
      </c>
      <c r="E38" s="62"/>
      <c r="F38" s="62">
        <v>0</v>
      </c>
      <c r="G38" s="62">
        <v>0</v>
      </c>
      <c r="H38" s="62">
        <v>0</v>
      </c>
      <c r="I38" s="62">
        <v>0</v>
      </c>
      <c r="J38" s="62">
        <v>3.24938369315</v>
      </c>
    </row>
    <row r="39" spans="1:11" x14ac:dyDescent="0.25">
      <c r="B39" s="59"/>
      <c r="C39" s="60" t="s">
        <v>51</v>
      </c>
      <c r="D39" s="61" t="s">
        <v>37</v>
      </c>
      <c r="E39" s="62"/>
      <c r="F39" s="62">
        <v>0</v>
      </c>
      <c r="G39" s="62">
        <v>0</v>
      </c>
      <c r="H39" s="62">
        <v>0</v>
      </c>
      <c r="I39" s="62">
        <v>0</v>
      </c>
      <c r="J39" s="62">
        <v>165.148070125</v>
      </c>
    </row>
    <row r="40" spans="1:11" x14ac:dyDescent="0.25">
      <c r="B40" s="65"/>
      <c r="C40" s="66" t="s">
        <v>52</v>
      </c>
      <c r="D40" s="67" t="s">
        <v>37</v>
      </c>
      <c r="E40" s="68"/>
      <c r="F40" s="68">
        <v>0</v>
      </c>
      <c r="G40" s="68">
        <v>0</v>
      </c>
      <c r="H40" s="68">
        <v>0</v>
      </c>
      <c r="I40" s="68">
        <v>0</v>
      </c>
      <c r="J40" s="68">
        <v>5.1249839275599998</v>
      </c>
    </row>
    <row r="41" spans="1:11" ht="39.950000000000003" customHeight="1" x14ac:dyDescent="0.25">
      <c r="B41" s="90"/>
      <c r="C41" s="86"/>
      <c r="D41" s="87"/>
      <c r="E41" s="78" t="s">
        <v>53</v>
      </c>
      <c r="F41" s="78" t="s">
        <v>54</v>
      </c>
      <c r="G41" s="78" t="s">
        <v>55</v>
      </c>
      <c r="H41" s="78" t="s">
        <v>56</v>
      </c>
      <c r="I41" s="79" t="s">
        <v>11</v>
      </c>
      <c r="J41" s="78" t="s">
        <v>12</v>
      </c>
    </row>
    <row r="42" spans="1:11" x14ac:dyDescent="0.25">
      <c r="B42" s="72" t="s">
        <v>57</v>
      </c>
      <c r="C42" s="73" t="s">
        <v>58</v>
      </c>
      <c r="D42" s="47" t="s">
        <v>14</v>
      </c>
      <c r="E42" s="53" t="s">
        <v>59</v>
      </c>
      <c r="F42" s="53" t="s">
        <v>59</v>
      </c>
      <c r="G42" s="53" t="s">
        <v>59</v>
      </c>
      <c r="H42" s="53" t="s">
        <v>59</v>
      </c>
      <c r="I42" s="53">
        <v>9954.9250114400002</v>
      </c>
      <c r="J42" s="53">
        <v>28252.7396945</v>
      </c>
    </row>
    <row r="43" spans="1:11" x14ac:dyDescent="0.25">
      <c r="B43" s="74"/>
      <c r="C43" s="71" t="s">
        <v>60</v>
      </c>
      <c r="D43" s="61" t="s">
        <v>14</v>
      </c>
      <c r="E43" s="62" t="s">
        <v>59</v>
      </c>
      <c r="F43" s="62" t="s">
        <v>59</v>
      </c>
      <c r="G43" s="62" t="s">
        <v>59</v>
      </c>
      <c r="H43" s="62" t="s">
        <v>59</v>
      </c>
      <c r="I43" s="62">
        <v>2342.2913749499999</v>
      </c>
      <c r="J43" s="62">
        <v>12954.485455</v>
      </c>
    </row>
    <row r="44" spans="1:11" x14ac:dyDescent="0.25">
      <c r="B44" s="74"/>
      <c r="C44" s="71" t="s">
        <v>61</v>
      </c>
      <c r="D44" s="61" t="s">
        <v>14</v>
      </c>
      <c r="E44" s="62" t="s">
        <v>59</v>
      </c>
      <c r="F44" s="62" t="s">
        <v>59</v>
      </c>
      <c r="G44" s="62" t="s">
        <v>59</v>
      </c>
      <c r="H44" s="62" t="s">
        <v>59</v>
      </c>
      <c r="I44" s="62">
        <v>819.21861615800003</v>
      </c>
      <c r="J44" s="62">
        <v>1724.6218096</v>
      </c>
    </row>
    <row r="45" spans="1:11" x14ac:dyDescent="0.25">
      <c r="B45" s="74"/>
      <c r="C45" s="71" t="s">
        <v>62</v>
      </c>
      <c r="D45" s="61" t="s">
        <v>14</v>
      </c>
      <c r="E45" s="62" t="s">
        <v>59</v>
      </c>
      <c r="F45" s="62" t="s">
        <v>59</v>
      </c>
      <c r="G45" s="62" t="s">
        <v>59</v>
      </c>
      <c r="H45" s="62" t="s">
        <v>59</v>
      </c>
      <c r="I45" s="62">
        <v>300.471590902</v>
      </c>
      <c r="J45" s="62">
        <v>2263.3359125000002</v>
      </c>
    </row>
    <row r="46" spans="1:11" x14ac:dyDescent="0.25">
      <c r="B46" s="74"/>
      <c r="C46" s="71" t="s">
        <v>63</v>
      </c>
      <c r="D46" s="61" t="s">
        <v>14</v>
      </c>
      <c r="E46" s="62" t="s">
        <v>59</v>
      </c>
      <c r="F46" s="62" t="s">
        <v>59</v>
      </c>
      <c r="G46" s="62" t="s">
        <v>59</v>
      </c>
      <c r="H46" s="62" t="s">
        <v>59</v>
      </c>
      <c r="I46" s="62">
        <v>100.934070267</v>
      </c>
      <c r="J46" s="62">
        <v>329.382735352</v>
      </c>
    </row>
    <row r="47" spans="1:11" x14ac:dyDescent="0.25">
      <c r="B47" s="75"/>
      <c r="C47" s="76" t="s">
        <v>64</v>
      </c>
      <c r="D47" s="67" t="s">
        <v>14</v>
      </c>
      <c r="E47" s="68" t="s">
        <v>59</v>
      </c>
      <c r="F47" s="68" t="s">
        <v>59</v>
      </c>
      <c r="G47" s="68" t="s">
        <v>59</v>
      </c>
      <c r="H47" s="68" t="s">
        <v>59</v>
      </c>
      <c r="I47" s="68">
        <v>18.454830730899999</v>
      </c>
      <c r="J47" s="68">
        <v>42.269190937099999</v>
      </c>
    </row>
    <row r="48" spans="1:11" x14ac:dyDescent="0.25">
      <c r="A48" s="36"/>
      <c r="B48" s="3"/>
      <c r="C48" s="12"/>
      <c r="D48" s="4"/>
      <c r="K48" s="37"/>
    </row>
    <row r="49" spans="1:11" x14ac:dyDescent="0.25">
      <c r="A49" s="36"/>
      <c r="B49" s="38" t="s">
        <v>65</v>
      </c>
      <c r="C49" s="12"/>
      <c r="D49" s="4"/>
      <c r="K49" s="37"/>
    </row>
    <row r="50" spans="1:11" x14ac:dyDescent="0.25">
      <c r="A50" s="36"/>
      <c r="B50" s="39" t="s">
        <v>66</v>
      </c>
      <c r="C50" s="40"/>
      <c r="D50" s="41"/>
      <c r="E50" s="42"/>
      <c r="F50" s="42"/>
      <c r="G50" s="42"/>
      <c r="H50" s="42"/>
      <c r="I50" s="42"/>
      <c r="J50" s="42"/>
      <c r="K50" s="37"/>
    </row>
    <row r="51" spans="1:11" x14ac:dyDescent="0.25">
      <c r="B51" s="3"/>
      <c r="C51" s="12"/>
      <c r="D51" s="4"/>
    </row>
    <row r="52" spans="1:11" x14ac:dyDescent="0.25">
      <c r="B52" s="3"/>
      <c r="C52" s="12"/>
      <c r="D52" s="4"/>
    </row>
    <row r="53" spans="1:11" x14ac:dyDescent="0.25">
      <c r="B53" s="80" t="s">
        <v>67</v>
      </c>
      <c r="C53" s="12"/>
      <c r="D53" s="4"/>
    </row>
    <row r="54" spans="1:11" x14ac:dyDescent="0.25">
      <c r="B54" s="30" t="s">
        <v>68</v>
      </c>
      <c r="C54" s="12"/>
      <c r="D54" s="4"/>
    </row>
    <row r="55" spans="1:11" ht="15.75" x14ac:dyDescent="0.25">
      <c r="B55" s="81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5" s="12"/>
      <c r="D55" s="4"/>
    </row>
    <row r="56" spans="1:11" x14ac:dyDescent="0.25">
      <c r="B56" s="30" t="str">
        <f>CONCATENATE(CHAR(169)," European Union / Copernicus Emergency Management Service")</f>
        <v>© European Union / Copernicus Emergency Management Service</v>
      </c>
      <c r="C56" s="12"/>
      <c r="D56" s="4"/>
    </row>
    <row r="57" spans="1:11" x14ac:dyDescent="0.25">
      <c r="B57" s="3"/>
      <c r="C57" s="12"/>
      <c r="D57" s="4"/>
    </row>
    <row r="58" spans="1:11" x14ac:dyDescent="0.25">
      <c r="B58" s="3"/>
      <c r="C58" s="12"/>
      <c r="D58" s="4"/>
    </row>
    <row r="59" spans="1:11" x14ac:dyDescent="0.25">
      <c r="B59" s="3"/>
      <c r="C59" s="12"/>
      <c r="D59" s="4"/>
    </row>
    <row r="60" spans="1:11" x14ac:dyDescent="0.25">
      <c r="B60" s="3"/>
      <c r="C60" s="12"/>
      <c r="D60" s="4"/>
    </row>
    <row r="61" spans="1:11" x14ac:dyDescent="0.25">
      <c r="B61" s="3"/>
      <c r="C61" s="12"/>
      <c r="D61" s="4"/>
    </row>
    <row r="62" spans="1:11" x14ac:dyDescent="0.25">
      <c r="B62" s="3"/>
      <c r="C62" s="12"/>
      <c r="D62" s="4"/>
    </row>
    <row r="63" spans="1:11" x14ac:dyDescent="0.25">
      <c r="B63" s="3"/>
      <c r="C63" s="12"/>
      <c r="D63" s="4"/>
    </row>
    <row r="64" spans="1:11" x14ac:dyDescent="0.25">
      <c r="B64" s="3"/>
      <c r="C64" s="12"/>
      <c r="D64" s="4"/>
    </row>
    <row r="65" spans="2:4" x14ac:dyDescent="0.25">
      <c r="B65" s="3"/>
      <c r="C65" s="12"/>
      <c r="D65" s="4"/>
    </row>
    <row r="66" spans="2:4" x14ac:dyDescent="0.25">
      <c r="B66" s="3"/>
      <c r="C66" s="12"/>
      <c r="D66" s="4"/>
    </row>
    <row r="67" spans="2:4" x14ac:dyDescent="0.25">
      <c r="B67" s="3"/>
      <c r="C67" s="12"/>
      <c r="D67" s="4"/>
    </row>
    <row r="68" spans="2:4" x14ac:dyDescent="0.25">
      <c r="B68" s="3"/>
      <c r="C68" s="12"/>
      <c r="D68" s="4"/>
    </row>
    <row r="69" spans="2:4" x14ac:dyDescent="0.25">
      <c r="B69" s="3"/>
      <c r="C69" s="12"/>
      <c r="D69" s="4"/>
    </row>
    <row r="70" spans="2:4" x14ac:dyDescent="0.25">
      <c r="B70" s="3"/>
      <c r="C70" s="12"/>
      <c r="D70" s="4"/>
    </row>
    <row r="71" spans="2:4" x14ac:dyDescent="0.25">
      <c r="B71" s="3"/>
      <c r="C71" s="14"/>
      <c r="D71" s="4"/>
    </row>
    <row r="72" spans="2:4" x14ac:dyDescent="0.25">
      <c r="B72" s="3"/>
      <c r="C72" s="14"/>
      <c r="D72" s="4"/>
    </row>
    <row r="73" spans="2:4" x14ac:dyDescent="0.25">
      <c r="B73" s="3"/>
      <c r="C73" s="14"/>
      <c r="D73" s="4"/>
    </row>
    <row r="74" spans="2:4" x14ac:dyDescent="0.25">
      <c r="B74" s="3"/>
      <c r="C74" s="14"/>
      <c r="D74" s="4"/>
    </row>
    <row r="75" spans="2:4" x14ac:dyDescent="0.25">
      <c r="B75" s="3"/>
      <c r="C75" s="14"/>
      <c r="D75" s="4"/>
    </row>
    <row r="76" spans="2:4" x14ac:dyDescent="0.25">
      <c r="B76" s="3"/>
      <c r="C76" s="14"/>
      <c r="D76" s="4"/>
    </row>
    <row r="77" spans="2:4" x14ac:dyDescent="0.25">
      <c r="B77" s="3"/>
      <c r="C77" s="14"/>
      <c r="D77" s="4"/>
    </row>
    <row r="78" spans="2:4" x14ac:dyDescent="0.25">
      <c r="B78" s="3"/>
      <c r="C78" s="14"/>
      <c r="D78" s="4"/>
    </row>
    <row r="79" spans="2:4" x14ac:dyDescent="0.25">
      <c r="B79" s="3"/>
      <c r="C79" s="14"/>
      <c r="D79" s="4"/>
    </row>
    <row r="80" spans="2:4" x14ac:dyDescent="0.25">
      <c r="B80" s="3"/>
      <c r="C80" s="14"/>
      <c r="D80" s="4"/>
    </row>
    <row r="81" spans="2:4" x14ac:dyDescent="0.25">
      <c r="B81" s="3"/>
      <c r="C81" s="14"/>
      <c r="D81" s="4"/>
    </row>
    <row r="82" spans="2:4" x14ac:dyDescent="0.25">
      <c r="B82" s="3"/>
      <c r="C82" s="14"/>
      <c r="D82" s="4"/>
    </row>
  </sheetData>
  <mergeCells count="7">
    <mergeCell ref="E7:H7"/>
    <mergeCell ref="E8:H8"/>
    <mergeCell ref="E9:G9"/>
    <mergeCell ref="B41:D41"/>
    <mergeCell ref="C4:D4"/>
    <mergeCell ref="E5:H5"/>
    <mergeCell ref="E6:H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42"/>
  <sheetViews>
    <sheetView showGridLines="0" zoomScale="70" zoomScaleNormal="70" workbookViewId="0">
      <selection activeCell="Q24" sqref="Q24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8.140625" customWidth="1"/>
    <col min="4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3" x14ac:dyDescent="0.25">
      <c r="A1" s="22"/>
      <c r="B1" s="56" t="s">
        <v>5</v>
      </c>
    </row>
    <row r="3" spans="1:13" x14ac:dyDescent="0.25">
      <c r="B3" s="27" t="s">
        <v>6</v>
      </c>
      <c r="C3" s="28"/>
      <c r="D3" s="28"/>
      <c r="E3" s="28"/>
      <c r="F3" s="28"/>
      <c r="G3" s="28"/>
      <c r="H3" s="28"/>
      <c r="I3" s="29"/>
      <c r="J3" s="2"/>
      <c r="K3" s="2"/>
    </row>
    <row r="4" spans="1:13" ht="30" customHeight="1" x14ac:dyDescent="0.25">
      <c r="B4" s="5"/>
      <c r="C4" s="19"/>
      <c r="D4" s="9"/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2"/>
      <c r="K4" s="2"/>
    </row>
    <row r="5" spans="1:13" x14ac:dyDescent="0.25">
      <c r="B5" s="31" t="s">
        <v>89</v>
      </c>
      <c r="C5" s="32" t="s">
        <v>13</v>
      </c>
      <c r="D5" s="85"/>
      <c r="E5" s="86"/>
      <c r="F5" s="86"/>
      <c r="G5" s="87"/>
      <c r="H5" s="31"/>
      <c r="I5" s="33">
        <v>3</v>
      </c>
    </row>
    <row r="6" spans="1:13" x14ac:dyDescent="0.25">
      <c r="B6" s="31" t="s">
        <v>82</v>
      </c>
      <c r="C6" s="32" t="s">
        <v>14</v>
      </c>
      <c r="D6" s="85"/>
      <c r="E6" s="86"/>
      <c r="F6" s="86"/>
      <c r="G6" s="87"/>
      <c r="H6" s="31"/>
      <c r="I6" s="34">
        <v>4850.4339900180503</v>
      </c>
      <c r="J6" s="83"/>
    </row>
    <row r="7" spans="1:13" x14ac:dyDescent="0.25">
      <c r="B7" s="31" t="s">
        <v>83</v>
      </c>
      <c r="C7" s="32" t="s">
        <v>14</v>
      </c>
      <c r="D7" s="85"/>
      <c r="E7" s="86"/>
      <c r="F7" s="86"/>
      <c r="G7" s="87"/>
      <c r="H7" s="31"/>
      <c r="I7" s="34">
        <v>8685.4516370452002</v>
      </c>
    </row>
    <row r="8" spans="1:13" x14ac:dyDescent="0.25">
      <c r="B8" s="31" t="s">
        <v>15</v>
      </c>
      <c r="C8" s="32" t="s">
        <v>14</v>
      </c>
      <c r="D8" s="85"/>
      <c r="E8" s="86"/>
      <c r="F8" s="86"/>
      <c r="G8" s="87"/>
      <c r="H8" s="31"/>
      <c r="I8" s="34">
        <v>0.420307892706</v>
      </c>
      <c r="M8" s="82"/>
    </row>
    <row r="9" spans="1:13" x14ac:dyDescent="0.25">
      <c r="B9" s="10" t="s">
        <v>16</v>
      </c>
      <c r="C9" s="10"/>
      <c r="D9" s="88"/>
      <c r="E9" s="89"/>
      <c r="F9" s="89"/>
      <c r="G9" s="26"/>
      <c r="H9" s="77">
        <v>10000</v>
      </c>
      <c r="I9" s="77">
        <v>71000</v>
      </c>
      <c r="J9" s="2"/>
      <c r="K9" s="2"/>
    </row>
    <row r="10" spans="1:13" x14ac:dyDescent="0.25">
      <c r="B10" s="46" t="s">
        <v>18</v>
      </c>
      <c r="C10" s="47" t="s">
        <v>13</v>
      </c>
      <c r="D10" s="48"/>
      <c r="E10" s="49">
        <v>0</v>
      </c>
      <c r="F10" s="50">
        <v>2077</v>
      </c>
      <c r="G10" s="50">
        <v>1913</v>
      </c>
      <c r="H10" s="50">
        <v>3990</v>
      </c>
      <c r="I10" s="50">
        <v>26812</v>
      </c>
    </row>
    <row r="11" spans="1:13" x14ac:dyDescent="0.25">
      <c r="B11" s="46" t="s">
        <v>34</v>
      </c>
      <c r="C11" s="47" t="s">
        <v>13</v>
      </c>
      <c r="D11" s="48"/>
      <c r="E11" s="49">
        <v>0</v>
      </c>
      <c r="F11" s="50">
        <v>0</v>
      </c>
      <c r="G11" s="50">
        <v>0</v>
      </c>
      <c r="H11" s="50">
        <v>0</v>
      </c>
      <c r="I11" s="50">
        <v>11</v>
      </c>
    </row>
    <row r="12" spans="1:13" x14ac:dyDescent="0.25">
      <c r="B12" s="6"/>
      <c r="C12" s="8" t="s">
        <v>37</v>
      </c>
      <c r="D12" s="20"/>
      <c r="E12" s="44">
        <v>0</v>
      </c>
      <c r="F12" s="35">
        <v>0</v>
      </c>
      <c r="G12" s="35">
        <v>91.182818702351</v>
      </c>
      <c r="H12" s="35">
        <v>91.182818702351</v>
      </c>
      <c r="I12" s="35">
        <v>1544.1182742500721</v>
      </c>
    </row>
    <row r="13" spans="1:13" x14ac:dyDescent="0.25">
      <c r="B13" s="7"/>
      <c r="C13" s="23" t="s">
        <v>14</v>
      </c>
      <c r="D13" s="21"/>
      <c r="E13" s="43">
        <v>0</v>
      </c>
      <c r="F13" s="45">
        <v>0</v>
      </c>
      <c r="G13" s="45">
        <v>0</v>
      </c>
      <c r="H13" s="45">
        <v>0</v>
      </c>
      <c r="I13" s="45">
        <v>1.9007539982800001E-2</v>
      </c>
    </row>
    <row r="14" spans="1:13" x14ac:dyDescent="0.25">
      <c r="B14" s="46" t="s">
        <v>46</v>
      </c>
      <c r="C14" s="47" t="s">
        <v>37</v>
      </c>
      <c r="D14" s="51"/>
      <c r="E14" s="52">
        <v>0</v>
      </c>
      <c r="F14" s="53">
        <v>0</v>
      </c>
      <c r="G14" s="53">
        <v>0</v>
      </c>
      <c r="H14" s="53">
        <v>0</v>
      </c>
      <c r="I14" s="53">
        <v>170.27305405256001</v>
      </c>
    </row>
    <row r="15" spans="1:13" x14ac:dyDescent="0.25">
      <c r="B15" s="7"/>
      <c r="C15" s="23" t="s">
        <v>14</v>
      </c>
      <c r="D15" s="21"/>
      <c r="E15" s="43">
        <v>0</v>
      </c>
      <c r="F15" s="45">
        <v>46.320876106009997</v>
      </c>
      <c r="G15" s="45">
        <v>11.1553720621</v>
      </c>
      <c r="H15" s="45">
        <v>57.476248168109997</v>
      </c>
      <c r="I15" s="54">
        <v>279.18997812525998</v>
      </c>
    </row>
    <row r="16" spans="1:13" ht="39.950000000000003" customHeight="1" x14ac:dyDescent="0.25">
      <c r="B16" s="90"/>
      <c r="C16" s="87"/>
      <c r="D16" s="78" t="s">
        <v>53</v>
      </c>
      <c r="E16" s="78" t="s">
        <v>54</v>
      </c>
      <c r="F16" s="78" t="s">
        <v>55</v>
      </c>
      <c r="G16" s="78" t="s">
        <v>56</v>
      </c>
      <c r="H16" s="79" t="s">
        <v>11</v>
      </c>
      <c r="I16" s="78" t="s">
        <v>12</v>
      </c>
    </row>
    <row r="17" spans="1:10" x14ac:dyDescent="0.25">
      <c r="B17" s="46" t="s">
        <v>57</v>
      </c>
      <c r="C17" s="47" t="s">
        <v>14</v>
      </c>
      <c r="D17" s="52" t="s">
        <v>59</v>
      </c>
      <c r="E17" s="52" t="s">
        <v>59</v>
      </c>
      <c r="F17" s="53" t="s">
        <v>59</v>
      </c>
      <c r="G17" s="53" t="s">
        <v>59</v>
      </c>
      <c r="H17" s="53">
        <v>13536.295494447901</v>
      </c>
      <c r="I17" s="53">
        <v>45566.834797889103</v>
      </c>
    </row>
    <row r="18" spans="1:10" x14ac:dyDescent="0.25">
      <c r="A18" s="36"/>
      <c r="B18" s="24"/>
      <c r="C18" s="24"/>
      <c r="D18" s="25"/>
      <c r="E18" s="25"/>
      <c r="F18" s="25"/>
      <c r="G18" s="25"/>
      <c r="H18" s="25"/>
      <c r="I18" s="25"/>
      <c r="J18" s="37"/>
    </row>
    <row r="19" spans="1:10" x14ac:dyDescent="0.25">
      <c r="A19" s="36"/>
      <c r="B19" s="38" t="s">
        <v>65</v>
      </c>
      <c r="C19" s="3"/>
      <c r="J19" s="37"/>
    </row>
    <row r="20" spans="1:10" x14ac:dyDescent="0.25">
      <c r="A20" s="36"/>
      <c r="B20" s="38" t="s">
        <v>66</v>
      </c>
      <c r="C20" s="3"/>
      <c r="J20" s="37"/>
    </row>
    <row r="21" spans="1:10" x14ac:dyDescent="0.25">
      <c r="A21" s="36"/>
      <c r="B21" s="39" t="s">
        <v>69</v>
      </c>
      <c r="C21" s="55"/>
      <c r="D21" s="42"/>
      <c r="E21" s="42"/>
      <c r="F21" s="42"/>
      <c r="G21" s="42"/>
      <c r="H21" s="42"/>
      <c r="I21" s="42"/>
      <c r="J21" s="37"/>
    </row>
    <row r="22" spans="1:10" x14ac:dyDescent="0.25">
      <c r="B22" s="3"/>
      <c r="C22" s="3"/>
    </row>
    <row r="23" spans="1:10" x14ac:dyDescent="0.25">
      <c r="B23" s="3"/>
      <c r="C23" s="3"/>
    </row>
    <row r="24" spans="1:10" x14ac:dyDescent="0.25">
      <c r="B24" s="80" t="s">
        <v>67</v>
      </c>
      <c r="C24" s="3"/>
    </row>
    <row r="25" spans="1:10" x14ac:dyDescent="0.25">
      <c r="B25" s="30" t="s">
        <v>68</v>
      </c>
      <c r="C25" s="3"/>
    </row>
    <row r="26" spans="1:10" ht="15.75" x14ac:dyDescent="0.25">
      <c r="B26" s="81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6" s="3"/>
    </row>
    <row r="27" spans="1:10" x14ac:dyDescent="0.25">
      <c r="B27" s="30" t="str">
        <f>CONCATENATE(CHAR(169)," European Union / Copernicus Emergency Management Service")</f>
        <v>© European Union / Copernicus Emergency Management Service</v>
      </c>
      <c r="C27" s="3"/>
    </row>
    <row r="28" spans="1:10" x14ac:dyDescent="0.25">
      <c r="B28" s="3"/>
      <c r="C28" s="3"/>
    </row>
    <row r="29" spans="1:10" x14ac:dyDescent="0.25">
      <c r="B29" s="3"/>
      <c r="C29" s="3"/>
    </row>
    <row r="30" spans="1:10" x14ac:dyDescent="0.25">
      <c r="B30" s="3"/>
      <c r="C30" s="3"/>
    </row>
    <row r="31" spans="1:10" x14ac:dyDescent="0.25">
      <c r="B31" s="3"/>
      <c r="C31" s="3"/>
    </row>
    <row r="32" spans="1:10" x14ac:dyDescent="0.25">
      <c r="B32" s="3"/>
      <c r="C32" s="3"/>
    </row>
    <row r="33" spans="2:7" x14ac:dyDescent="0.25">
      <c r="B33" s="3"/>
      <c r="C33" s="3"/>
    </row>
    <row r="34" spans="2:7" x14ac:dyDescent="0.25">
      <c r="B34" s="3"/>
      <c r="C34" s="3"/>
    </row>
    <row r="35" spans="2:7" x14ac:dyDescent="0.25">
      <c r="B35" s="3"/>
      <c r="C35" s="3"/>
      <c r="G35" t="s">
        <v>131</v>
      </c>
    </row>
    <row r="36" spans="2:7" x14ac:dyDescent="0.25">
      <c r="B36" s="3"/>
      <c r="C36" s="3"/>
    </row>
    <row r="37" spans="2:7" x14ac:dyDescent="0.25">
      <c r="B37" s="3"/>
      <c r="C37" s="3"/>
    </row>
    <row r="38" spans="2:7" x14ac:dyDescent="0.25">
      <c r="B38" s="3"/>
      <c r="C38" s="3"/>
    </row>
    <row r="39" spans="2:7" x14ac:dyDescent="0.25">
      <c r="B39" s="3"/>
      <c r="C39" s="3"/>
    </row>
    <row r="40" spans="2:7" x14ac:dyDescent="0.25">
      <c r="B40" s="3"/>
      <c r="C40" s="3"/>
    </row>
    <row r="41" spans="2:7" x14ac:dyDescent="0.25">
      <c r="B41" s="3"/>
      <c r="C41" s="3"/>
    </row>
    <row r="42" spans="2:7" x14ac:dyDescent="0.25">
      <c r="B42" s="3"/>
      <c r="C42" s="3"/>
    </row>
  </sheetData>
  <mergeCells count="6">
    <mergeCell ref="D8:G8"/>
    <mergeCell ref="D9:F9"/>
    <mergeCell ref="B16:C16"/>
    <mergeCell ref="D5:G5"/>
    <mergeCell ref="D6:G6"/>
    <mergeCell ref="D7:G7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9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5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 x14ac:dyDescent="0.25">
      <c r="B1" s="57" t="s">
        <v>5</v>
      </c>
    </row>
    <row r="2" spans="1:8" x14ac:dyDescent="0.25">
      <c r="B2" s="57" t="s">
        <v>70</v>
      </c>
    </row>
    <row r="4" spans="1:8" x14ac:dyDescent="0.25">
      <c r="A4" s="30" t="s">
        <v>71</v>
      </c>
      <c r="B4" s="30" t="s">
        <v>72</v>
      </c>
      <c r="C4" s="30" t="s">
        <v>73</v>
      </c>
      <c r="D4" s="30" t="s">
        <v>74</v>
      </c>
      <c r="E4" s="30" t="s">
        <v>75</v>
      </c>
      <c r="F4" s="30" t="s">
        <v>76</v>
      </c>
      <c r="G4" s="30" t="s">
        <v>77</v>
      </c>
      <c r="H4" s="30" t="s">
        <v>78</v>
      </c>
    </row>
    <row r="5" spans="1:8" x14ac:dyDescent="0.25">
      <c r="A5">
        <v>0</v>
      </c>
      <c r="B5" t="s">
        <v>79</v>
      </c>
      <c r="C5" t="s">
        <v>80</v>
      </c>
      <c r="D5" t="s">
        <v>81</v>
      </c>
      <c r="E5" t="s">
        <v>82</v>
      </c>
      <c r="F5">
        <v>6</v>
      </c>
      <c r="G5">
        <v>144</v>
      </c>
      <c r="H5">
        <v>4840.67601311</v>
      </c>
    </row>
    <row r="6" spans="1:8" x14ac:dyDescent="0.25">
      <c r="A6">
        <v>1</v>
      </c>
      <c r="B6" t="s">
        <v>79</v>
      </c>
      <c r="C6" t="s">
        <v>80</v>
      </c>
      <c r="D6" t="s">
        <v>81</v>
      </c>
      <c r="E6" t="s">
        <v>83</v>
      </c>
      <c r="F6">
        <v>6</v>
      </c>
      <c r="G6">
        <v>576</v>
      </c>
      <c r="H6">
        <v>8656.5376142000005</v>
      </c>
    </row>
    <row r="7" spans="1:8" x14ac:dyDescent="0.25">
      <c r="A7">
        <v>2</v>
      </c>
      <c r="B7" t="s">
        <v>79</v>
      </c>
      <c r="C7" t="s">
        <v>80</v>
      </c>
      <c r="D7" t="s">
        <v>81</v>
      </c>
      <c r="E7" t="s">
        <v>82</v>
      </c>
      <c r="F7">
        <v>7</v>
      </c>
      <c r="G7">
        <v>1</v>
      </c>
      <c r="H7">
        <v>9.7579769080500007</v>
      </c>
    </row>
    <row r="8" spans="1:8" x14ac:dyDescent="0.25">
      <c r="A8">
        <v>3</v>
      </c>
      <c r="B8" t="s">
        <v>79</v>
      </c>
      <c r="C8" t="s">
        <v>80</v>
      </c>
      <c r="D8" t="s">
        <v>81</v>
      </c>
      <c r="E8" t="s">
        <v>83</v>
      </c>
      <c r="F8">
        <v>7</v>
      </c>
      <c r="G8">
        <v>1</v>
      </c>
      <c r="H8">
        <v>28.914022845200002</v>
      </c>
    </row>
    <row r="9" spans="1:8" x14ac:dyDescent="0.25">
      <c r="A9">
        <v>4</v>
      </c>
      <c r="B9" t="s">
        <v>15</v>
      </c>
      <c r="C9" t="s">
        <v>84</v>
      </c>
      <c r="D9" t="s">
        <v>85</v>
      </c>
      <c r="E9" t="s">
        <v>86</v>
      </c>
      <c r="F9">
        <v>6</v>
      </c>
      <c r="G9">
        <v>1</v>
      </c>
      <c r="H9">
        <v>0.420307892706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7" customWidth="1"/>
    <col min="5" max="5" width="13" customWidth="1"/>
    <col min="6" max="6" width="12" customWidth="1"/>
    <col min="7" max="7" width="11" customWidth="1"/>
    <col min="8" max="8" width="7" customWidth="1"/>
  </cols>
  <sheetData>
    <row r="1" spans="1:8" x14ac:dyDescent="0.25">
      <c r="B1" s="57" t="s">
        <v>5</v>
      </c>
    </row>
    <row r="2" spans="1:8" x14ac:dyDescent="0.25">
      <c r="B2" s="57" t="s">
        <v>87</v>
      </c>
    </row>
    <row r="4" spans="1:8" x14ac:dyDescent="0.25">
      <c r="A4" s="30" t="s">
        <v>71</v>
      </c>
      <c r="B4" s="30" t="s">
        <v>72</v>
      </c>
      <c r="C4" s="30" t="s">
        <v>73</v>
      </c>
      <c r="D4" s="30" t="s">
        <v>74</v>
      </c>
      <c r="E4" s="30" t="s">
        <v>75</v>
      </c>
      <c r="F4" s="30" t="s">
        <v>76</v>
      </c>
      <c r="G4" s="30" t="s">
        <v>77</v>
      </c>
      <c r="H4" s="30" t="s">
        <v>88</v>
      </c>
    </row>
    <row r="5" spans="1:8" x14ac:dyDescent="0.25">
      <c r="A5">
        <v>0</v>
      </c>
      <c r="B5" t="s">
        <v>79</v>
      </c>
      <c r="C5" t="s">
        <v>80</v>
      </c>
      <c r="D5" t="s">
        <v>81</v>
      </c>
      <c r="E5" t="s">
        <v>89</v>
      </c>
      <c r="F5">
        <v>6</v>
      </c>
      <c r="G5">
        <v>3</v>
      </c>
      <c r="H5">
        <v>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41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7" t="s">
        <v>5</v>
      </c>
    </row>
    <row r="2" spans="1:12" x14ac:dyDescent="0.25">
      <c r="B2" s="57" t="s">
        <v>90</v>
      </c>
    </row>
    <row r="4" spans="1:12" x14ac:dyDescent="0.25">
      <c r="A4" s="30" t="s">
        <v>71</v>
      </c>
      <c r="B4" s="30" t="s">
        <v>91</v>
      </c>
      <c r="C4" s="30" t="s">
        <v>92</v>
      </c>
      <c r="D4" s="30" t="s">
        <v>93</v>
      </c>
      <c r="E4" s="30" t="s">
        <v>94</v>
      </c>
      <c r="F4" s="30" t="s">
        <v>95</v>
      </c>
      <c r="G4" s="30" t="s">
        <v>75</v>
      </c>
      <c r="H4" s="30" t="s">
        <v>76</v>
      </c>
      <c r="I4" s="30" t="s">
        <v>96</v>
      </c>
      <c r="J4" s="30" t="s">
        <v>97</v>
      </c>
      <c r="K4" s="30" t="s">
        <v>77</v>
      </c>
      <c r="L4" s="30" t="s">
        <v>88</v>
      </c>
    </row>
    <row r="5" spans="1:12" x14ac:dyDescent="0.25">
      <c r="A5">
        <v>0</v>
      </c>
      <c r="B5">
        <v>12</v>
      </c>
      <c r="C5" t="s">
        <v>98</v>
      </c>
      <c r="D5">
        <v>122</v>
      </c>
      <c r="E5" t="s">
        <v>20</v>
      </c>
      <c r="F5" t="s">
        <v>99</v>
      </c>
      <c r="G5" t="s">
        <v>100</v>
      </c>
      <c r="H5">
        <v>6</v>
      </c>
      <c r="I5">
        <v>994</v>
      </c>
      <c r="J5" t="s">
        <v>86</v>
      </c>
      <c r="K5">
        <v>2</v>
      </c>
      <c r="L5">
        <v>2</v>
      </c>
    </row>
    <row r="6" spans="1:12" x14ac:dyDescent="0.25">
      <c r="A6">
        <v>1</v>
      </c>
      <c r="B6">
        <v>12</v>
      </c>
      <c r="C6" t="s">
        <v>98</v>
      </c>
      <c r="D6">
        <v>123</v>
      </c>
      <c r="E6" t="s">
        <v>22</v>
      </c>
      <c r="F6" t="s">
        <v>99</v>
      </c>
      <c r="G6" t="s">
        <v>100</v>
      </c>
      <c r="H6">
        <v>6</v>
      </c>
      <c r="I6">
        <v>994</v>
      </c>
      <c r="J6" t="s">
        <v>86</v>
      </c>
      <c r="K6">
        <v>11</v>
      </c>
      <c r="L6">
        <v>11</v>
      </c>
    </row>
    <row r="7" spans="1:12" x14ac:dyDescent="0.25">
      <c r="A7">
        <v>2</v>
      </c>
      <c r="B7">
        <v>12</v>
      </c>
      <c r="C7" t="s">
        <v>98</v>
      </c>
      <c r="D7">
        <v>127</v>
      </c>
      <c r="E7" t="s">
        <v>28</v>
      </c>
      <c r="F7" t="s">
        <v>9</v>
      </c>
      <c r="G7" t="s">
        <v>100</v>
      </c>
      <c r="H7">
        <v>6</v>
      </c>
      <c r="I7">
        <v>2</v>
      </c>
      <c r="J7" t="s">
        <v>86</v>
      </c>
      <c r="K7">
        <v>8</v>
      </c>
      <c r="L7">
        <v>8</v>
      </c>
    </row>
    <row r="8" spans="1:12" x14ac:dyDescent="0.25">
      <c r="A8">
        <v>3</v>
      </c>
      <c r="B8">
        <v>12</v>
      </c>
      <c r="C8" t="s">
        <v>98</v>
      </c>
      <c r="D8">
        <v>127</v>
      </c>
      <c r="E8" t="s">
        <v>28</v>
      </c>
      <c r="F8" t="s">
        <v>9</v>
      </c>
      <c r="G8" t="s">
        <v>100</v>
      </c>
      <c r="H8">
        <v>6</v>
      </c>
      <c r="I8">
        <v>3</v>
      </c>
      <c r="J8" t="s">
        <v>86</v>
      </c>
      <c r="K8">
        <v>5</v>
      </c>
      <c r="L8">
        <v>5</v>
      </c>
    </row>
    <row r="9" spans="1:12" x14ac:dyDescent="0.25">
      <c r="A9">
        <v>4</v>
      </c>
      <c r="B9">
        <v>12</v>
      </c>
      <c r="C9" t="s">
        <v>98</v>
      </c>
      <c r="D9">
        <v>127</v>
      </c>
      <c r="E9" t="s">
        <v>28</v>
      </c>
      <c r="F9" t="s">
        <v>101</v>
      </c>
      <c r="G9" t="s">
        <v>100</v>
      </c>
      <c r="H9">
        <v>6</v>
      </c>
      <c r="I9">
        <v>2</v>
      </c>
      <c r="J9" t="s">
        <v>86</v>
      </c>
      <c r="K9">
        <v>7</v>
      </c>
      <c r="L9">
        <v>7</v>
      </c>
    </row>
    <row r="10" spans="1:12" x14ac:dyDescent="0.25">
      <c r="A10">
        <v>5</v>
      </c>
      <c r="B10">
        <v>12</v>
      </c>
      <c r="C10" t="s">
        <v>98</v>
      </c>
      <c r="D10">
        <v>127</v>
      </c>
      <c r="E10" t="s">
        <v>28</v>
      </c>
      <c r="F10" t="s">
        <v>101</v>
      </c>
      <c r="G10" t="s">
        <v>100</v>
      </c>
      <c r="H10">
        <v>6</v>
      </c>
      <c r="I10">
        <v>5</v>
      </c>
      <c r="J10" t="s">
        <v>86</v>
      </c>
      <c r="K10">
        <v>1</v>
      </c>
      <c r="L10">
        <v>1</v>
      </c>
    </row>
    <row r="11" spans="1:12" x14ac:dyDescent="0.25">
      <c r="A11">
        <v>6</v>
      </c>
      <c r="B11">
        <v>11</v>
      </c>
      <c r="C11" t="s">
        <v>19</v>
      </c>
      <c r="D11">
        <v>997</v>
      </c>
      <c r="E11" t="s">
        <v>86</v>
      </c>
      <c r="F11" t="s">
        <v>9</v>
      </c>
      <c r="G11" t="s">
        <v>100</v>
      </c>
      <c r="H11">
        <v>6</v>
      </c>
      <c r="I11">
        <v>3</v>
      </c>
      <c r="J11" t="s">
        <v>86</v>
      </c>
      <c r="K11">
        <v>29</v>
      </c>
      <c r="L11">
        <v>29</v>
      </c>
    </row>
    <row r="12" spans="1:12" x14ac:dyDescent="0.25">
      <c r="A12">
        <v>7</v>
      </c>
      <c r="B12">
        <v>11</v>
      </c>
      <c r="C12" t="s">
        <v>19</v>
      </c>
      <c r="D12">
        <v>997</v>
      </c>
      <c r="E12" t="s">
        <v>86</v>
      </c>
      <c r="F12" t="s">
        <v>101</v>
      </c>
      <c r="G12" t="s">
        <v>100</v>
      </c>
      <c r="H12">
        <v>6</v>
      </c>
      <c r="I12">
        <v>994</v>
      </c>
      <c r="J12" t="s">
        <v>86</v>
      </c>
      <c r="K12">
        <v>1</v>
      </c>
      <c r="L12">
        <v>1</v>
      </c>
    </row>
    <row r="13" spans="1:12" x14ac:dyDescent="0.25">
      <c r="A13">
        <v>8</v>
      </c>
      <c r="B13">
        <v>11</v>
      </c>
      <c r="C13" t="s">
        <v>19</v>
      </c>
      <c r="D13">
        <v>997</v>
      </c>
      <c r="E13" t="s">
        <v>86</v>
      </c>
      <c r="F13" t="s">
        <v>99</v>
      </c>
      <c r="G13" t="s">
        <v>100</v>
      </c>
      <c r="H13">
        <v>6</v>
      </c>
      <c r="I13">
        <v>994</v>
      </c>
      <c r="J13" t="s">
        <v>86</v>
      </c>
      <c r="K13">
        <v>69</v>
      </c>
      <c r="L13">
        <v>69</v>
      </c>
    </row>
    <row r="14" spans="1:12" x14ac:dyDescent="0.25">
      <c r="A14">
        <v>9</v>
      </c>
      <c r="B14">
        <v>995</v>
      </c>
      <c r="C14" t="s">
        <v>33</v>
      </c>
      <c r="D14">
        <v>997</v>
      </c>
      <c r="E14" t="s">
        <v>86</v>
      </c>
      <c r="F14" t="s">
        <v>9</v>
      </c>
      <c r="G14" t="s">
        <v>100</v>
      </c>
      <c r="H14">
        <v>6</v>
      </c>
      <c r="I14">
        <v>994</v>
      </c>
      <c r="J14" t="s">
        <v>86</v>
      </c>
      <c r="K14">
        <v>1842</v>
      </c>
      <c r="L14">
        <v>1842</v>
      </c>
    </row>
    <row r="15" spans="1:12" x14ac:dyDescent="0.25">
      <c r="A15">
        <v>10</v>
      </c>
      <c r="B15">
        <v>995</v>
      </c>
      <c r="C15" t="s">
        <v>33</v>
      </c>
      <c r="D15">
        <v>997</v>
      </c>
      <c r="E15" t="s">
        <v>86</v>
      </c>
      <c r="F15" t="s">
        <v>101</v>
      </c>
      <c r="G15" t="s">
        <v>100</v>
      </c>
      <c r="H15">
        <v>6</v>
      </c>
      <c r="I15">
        <v>994</v>
      </c>
      <c r="J15" t="s">
        <v>86</v>
      </c>
      <c r="K15">
        <v>1814</v>
      </c>
      <c r="L15">
        <v>1814</v>
      </c>
    </row>
    <row r="16" spans="1:12" x14ac:dyDescent="0.25">
      <c r="A16">
        <v>11</v>
      </c>
      <c r="B16">
        <v>995</v>
      </c>
      <c r="C16" t="s">
        <v>33</v>
      </c>
      <c r="D16">
        <v>997</v>
      </c>
      <c r="E16" t="s">
        <v>86</v>
      </c>
      <c r="F16" t="s">
        <v>99</v>
      </c>
      <c r="G16" t="s">
        <v>100</v>
      </c>
      <c r="H16">
        <v>6</v>
      </c>
      <c r="I16">
        <v>994</v>
      </c>
      <c r="J16" t="s">
        <v>86</v>
      </c>
      <c r="K16">
        <v>19625</v>
      </c>
      <c r="L16">
        <v>19625</v>
      </c>
    </row>
    <row r="17" spans="1:12" x14ac:dyDescent="0.25">
      <c r="A17">
        <v>12</v>
      </c>
      <c r="B17">
        <v>995</v>
      </c>
      <c r="C17" t="s">
        <v>33</v>
      </c>
      <c r="D17">
        <v>997</v>
      </c>
      <c r="E17" t="s">
        <v>86</v>
      </c>
      <c r="F17" t="s">
        <v>102</v>
      </c>
      <c r="G17" t="s">
        <v>100</v>
      </c>
      <c r="H17">
        <v>6</v>
      </c>
      <c r="I17">
        <v>994</v>
      </c>
      <c r="J17" t="s">
        <v>86</v>
      </c>
      <c r="K17">
        <v>2063</v>
      </c>
      <c r="L17">
        <v>2063</v>
      </c>
    </row>
    <row r="18" spans="1:12" x14ac:dyDescent="0.25">
      <c r="A18">
        <v>13</v>
      </c>
      <c r="B18">
        <v>995</v>
      </c>
      <c r="C18" t="s">
        <v>33</v>
      </c>
      <c r="D18">
        <v>997</v>
      </c>
      <c r="E18" t="s">
        <v>86</v>
      </c>
      <c r="F18" t="s">
        <v>9</v>
      </c>
      <c r="G18" t="s">
        <v>100</v>
      </c>
      <c r="H18">
        <v>7</v>
      </c>
      <c r="I18">
        <v>994</v>
      </c>
      <c r="J18" t="s">
        <v>86</v>
      </c>
      <c r="K18">
        <v>36</v>
      </c>
      <c r="L18">
        <v>36</v>
      </c>
    </row>
    <row r="19" spans="1:12" x14ac:dyDescent="0.25">
      <c r="A19">
        <v>14</v>
      </c>
      <c r="B19">
        <v>995</v>
      </c>
      <c r="C19" t="s">
        <v>33</v>
      </c>
      <c r="D19">
        <v>997</v>
      </c>
      <c r="E19" t="s">
        <v>86</v>
      </c>
      <c r="F19" t="s">
        <v>101</v>
      </c>
      <c r="G19" t="s">
        <v>100</v>
      </c>
      <c r="H19">
        <v>7</v>
      </c>
      <c r="I19">
        <v>994</v>
      </c>
      <c r="J19" t="s">
        <v>86</v>
      </c>
      <c r="K19">
        <v>2</v>
      </c>
      <c r="L19">
        <v>2</v>
      </c>
    </row>
    <row r="20" spans="1:12" x14ac:dyDescent="0.25">
      <c r="A20">
        <v>15</v>
      </c>
      <c r="B20">
        <v>995</v>
      </c>
      <c r="C20" t="s">
        <v>33</v>
      </c>
      <c r="D20">
        <v>997</v>
      </c>
      <c r="E20" t="s">
        <v>86</v>
      </c>
      <c r="F20" t="s">
        <v>99</v>
      </c>
      <c r="G20" t="s">
        <v>100</v>
      </c>
      <c r="H20">
        <v>7</v>
      </c>
      <c r="I20">
        <v>994</v>
      </c>
      <c r="J20" t="s">
        <v>86</v>
      </c>
      <c r="K20">
        <v>38</v>
      </c>
      <c r="L20">
        <v>38</v>
      </c>
    </row>
    <row r="21" spans="1:12" x14ac:dyDescent="0.25">
      <c r="A21">
        <v>16</v>
      </c>
      <c r="B21">
        <v>12</v>
      </c>
      <c r="C21" t="s">
        <v>98</v>
      </c>
      <c r="D21">
        <v>1211</v>
      </c>
      <c r="E21" t="s">
        <v>31</v>
      </c>
      <c r="F21" t="s">
        <v>99</v>
      </c>
      <c r="G21" t="s">
        <v>100</v>
      </c>
      <c r="H21">
        <v>6</v>
      </c>
      <c r="I21">
        <v>994</v>
      </c>
      <c r="J21" t="s">
        <v>86</v>
      </c>
      <c r="K21">
        <v>1</v>
      </c>
      <c r="L21">
        <v>1</v>
      </c>
    </row>
    <row r="22" spans="1:12" x14ac:dyDescent="0.25">
      <c r="A22">
        <v>17</v>
      </c>
      <c r="B22">
        <v>12</v>
      </c>
      <c r="C22" t="s">
        <v>98</v>
      </c>
      <c r="D22">
        <v>1221</v>
      </c>
      <c r="E22" t="s">
        <v>21</v>
      </c>
      <c r="F22" t="s">
        <v>99</v>
      </c>
      <c r="G22" t="s">
        <v>100</v>
      </c>
      <c r="H22">
        <v>6</v>
      </c>
      <c r="I22">
        <v>994</v>
      </c>
      <c r="J22" t="s">
        <v>86</v>
      </c>
      <c r="K22">
        <v>2</v>
      </c>
      <c r="L22">
        <v>2</v>
      </c>
    </row>
    <row r="23" spans="1:12" x14ac:dyDescent="0.25">
      <c r="A23">
        <v>18</v>
      </c>
      <c r="B23">
        <v>12</v>
      </c>
      <c r="C23" t="s">
        <v>98</v>
      </c>
      <c r="D23">
        <v>1241</v>
      </c>
      <c r="E23" t="s">
        <v>32</v>
      </c>
      <c r="F23" t="s">
        <v>9</v>
      </c>
      <c r="G23" t="s">
        <v>100</v>
      </c>
      <c r="H23">
        <v>6</v>
      </c>
      <c r="I23">
        <v>994</v>
      </c>
      <c r="J23" t="s">
        <v>86</v>
      </c>
      <c r="K23">
        <v>1</v>
      </c>
      <c r="L23">
        <v>1</v>
      </c>
    </row>
    <row r="24" spans="1:12" x14ac:dyDescent="0.25">
      <c r="A24">
        <v>19</v>
      </c>
      <c r="B24">
        <v>12</v>
      </c>
      <c r="C24" t="s">
        <v>98</v>
      </c>
      <c r="D24">
        <v>1241</v>
      </c>
      <c r="E24" t="s">
        <v>32</v>
      </c>
      <c r="F24" t="s">
        <v>101</v>
      </c>
      <c r="G24" t="s">
        <v>100</v>
      </c>
      <c r="H24">
        <v>6</v>
      </c>
      <c r="I24">
        <v>994</v>
      </c>
      <c r="J24" t="s">
        <v>86</v>
      </c>
      <c r="K24">
        <v>2</v>
      </c>
      <c r="L24">
        <v>2</v>
      </c>
    </row>
    <row r="25" spans="1:12" x14ac:dyDescent="0.25">
      <c r="A25">
        <v>20</v>
      </c>
      <c r="B25">
        <v>12</v>
      </c>
      <c r="C25" t="s">
        <v>98</v>
      </c>
      <c r="D25">
        <v>1241</v>
      </c>
      <c r="E25" t="s">
        <v>32</v>
      </c>
      <c r="F25" t="s">
        <v>99</v>
      </c>
      <c r="G25" t="s">
        <v>100</v>
      </c>
      <c r="H25">
        <v>6</v>
      </c>
      <c r="I25">
        <v>994</v>
      </c>
      <c r="J25" t="s">
        <v>86</v>
      </c>
      <c r="K25">
        <v>6</v>
      </c>
      <c r="L25">
        <v>6</v>
      </c>
    </row>
    <row r="26" spans="1:12" x14ac:dyDescent="0.25">
      <c r="A26">
        <v>21</v>
      </c>
      <c r="B26">
        <v>12</v>
      </c>
      <c r="C26" t="s">
        <v>98</v>
      </c>
      <c r="D26">
        <v>1251</v>
      </c>
      <c r="E26" t="s">
        <v>23</v>
      </c>
      <c r="F26" t="s">
        <v>9</v>
      </c>
      <c r="G26" t="s">
        <v>100</v>
      </c>
      <c r="H26">
        <v>6</v>
      </c>
      <c r="I26">
        <v>994</v>
      </c>
      <c r="J26" t="s">
        <v>86</v>
      </c>
      <c r="K26">
        <v>155</v>
      </c>
      <c r="L26">
        <v>155</v>
      </c>
    </row>
    <row r="27" spans="1:12" x14ac:dyDescent="0.25">
      <c r="A27">
        <v>22</v>
      </c>
      <c r="B27">
        <v>12</v>
      </c>
      <c r="C27" t="s">
        <v>98</v>
      </c>
      <c r="D27">
        <v>1251</v>
      </c>
      <c r="E27" t="s">
        <v>23</v>
      </c>
      <c r="F27" t="s">
        <v>101</v>
      </c>
      <c r="G27" t="s">
        <v>100</v>
      </c>
      <c r="H27">
        <v>6</v>
      </c>
      <c r="I27">
        <v>994</v>
      </c>
      <c r="J27" t="s">
        <v>86</v>
      </c>
      <c r="K27">
        <v>59</v>
      </c>
      <c r="L27">
        <v>59</v>
      </c>
    </row>
    <row r="28" spans="1:12" x14ac:dyDescent="0.25">
      <c r="A28">
        <v>23</v>
      </c>
      <c r="B28">
        <v>12</v>
      </c>
      <c r="C28" t="s">
        <v>98</v>
      </c>
      <c r="D28">
        <v>1251</v>
      </c>
      <c r="E28" t="s">
        <v>23</v>
      </c>
      <c r="F28" t="s">
        <v>99</v>
      </c>
      <c r="G28" t="s">
        <v>100</v>
      </c>
      <c r="H28">
        <v>6</v>
      </c>
      <c r="I28">
        <v>994</v>
      </c>
      <c r="J28" t="s">
        <v>86</v>
      </c>
      <c r="K28">
        <v>838</v>
      </c>
      <c r="L28">
        <v>838</v>
      </c>
    </row>
    <row r="29" spans="1:12" x14ac:dyDescent="0.25">
      <c r="A29">
        <v>24</v>
      </c>
      <c r="B29">
        <v>12</v>
      </c>
      <c r="C29" t="s">
        <v>98</v>
      </c>
      <c r="D29">
        <v>1251</v>
      </c>
      <c r="E29" t="s">
        <v>23</v>
      </c>
      <c r="F29" t="s">
        <v>102</v>
      </c>
      <c r="G29" t="s">
        <v>100</v>
      </c>
      <c r="H29">
        <v>6</v>
      </c>
      <c r="I29">
        <v>994</v>
      </c>
      <c r="J29" t="s">
        <v>86</v>
      </c>
      <c r="K29">
        <v>58</v>
      </c>
      <c r="L29">
        <v>58</v>
      </c>
    </row>
    <row r="30" spans="1:12" x14ac:dyDescent="0.25">
      <c r="A30">
        <v>25</v>
      </c>
      <c r="B30">
        <v>12</v>
      </c>
      <c r="C30" t="s">
        <v>98</v>
      </c>
      <c r="D30">
        <v>1251</v>
      </c>
      <c r="E30" t="s">
        <v>23</v>
      </c>
      <c r="F30" t="s">
        <v>99</v>
      </c>
      <c r="G30" t="s">
        <v>100</v>
      </c>
      <c r="H30">
        <v>7</v>
      </c>
      <c r="I30">
        <v>994</v>
      </c>
      <c r="J30" t="s">
        <v>86</v>
      </c>
      <c r="K30">
        <v>1</v>
      </c>
      <c r="L30">
        <v>1</v>
      </c>
    </row>
    <row r="31" spans="1:12" x14ac:dyDescent="0.25">
      <c r="A31">
        <v>26</v>
      </c>
      <c r="B31">
        <v>12</v>
      </c>
      <c r="C31" t="s">
        <v>98</v>
      </c>
      <c r="D31">
        <v>1252</v>
      </c>
      <c r="E31" t="s">
        <v>24</v>
      </c>
      <c r="F31" t="s">
        <v>101</v>
      </c>
      <c r="G31" t="s">
        <v>100</v>
      </c>
      <c r="H31">
        <v>6</v>
      </c>
      <c r="I31">
        <v>994</v>
      </c>
      <c r="J31" t="s">
        <v>86</v>
      </c>
      <c r="K31">
        <v>20</v>
      </c>
      <c r="L31">
        <v>20</v>
      </c>
    </row>
    <row r="32" spans="1:12" x14ac:dyDescent="0.25">
      <c r="A32">
        <v>27</v>
      </c>
      <c r="B32">
        <v>12</v>
      </c>
      <c r="C32" t="s">
        <v>98</v>
      </c>
      <c r="D32">
        <v>1252</v>
      </c>
      <c r="E32" t="s">
        <v>24</v>
      </c>
      <c r="F32" t="s">
        <v>99</v>
      </c>
      <c r="G32" t="s">
        <v>100</v>
      </c>
      <c r="H32">
        <v>6</v>
      </c>
      <c r="I32">
        <v>994</v>
      </c>
      <c r="J32" t="s">
        <v>86</v>
      </c>
      <c r="K32">
        <v>19</v>
      </c>
      <c r="L32">
        <v>19</v>
      </c>
    </row>
    <row r="33" spans="1:12" x14ac:dyDescent="0.25">
      <c r="A33">
        <v>28</v>
      </c>
      <c r="B33">
        <v>12</v>
      </c>
      <c r="C33" t="s">
        <v>98</v>
      </c>
      <c r="D33">
        <v>1261</v>
      </c>
      <c r="E33" t="s">
        <v>25</v>
      </c>
      <c r="F33" t="s">
        <v>99</v>
      </c>
      <c r="G33" t="s">
        <v>100</v>
      </c>
      <c r="H33">
        <v>6</v>
      </c>
      <c r="I33">
        <v>994</v>
      </c>
      <c r="J33" t="s">
        <v>86</v>
      </c>
      <c r="K33">
        <v>3</v>
      </c>
      <c r="L33">
        <v>3</v>
      </c>
    </row>
    <row r="34" spans="1:12" x14ac:dyDescent="0.25">
      <c r="A34">
        <v>29</v>
      </c>
      <c r="B34">
        <v>12</v>
      </c>
      <c r="C34" t="s">
        <v>98</v>
      </c>
      <c r="D34">
        <v>1263</v>
      </c>
      <c r="E34" t="s">
        <v>26</v>
      </c>
      <c r="F34" t="s">
        <v>101</v>
      </c>
      <c r="G34" t="s">
        <v>100</v>
      </c>
      <c r="H34">
        <v>6</v>
      </c>
      <c r="I34">
        <v>994</v>
      </c>
      <c r="J34" t="s">
        <v>86</v>
      </c>
      <c r="K34">
        <v>1</v>
      </c>
      <c r="L34">
        <v>1</v>
      </c>
    </row>
    <row r="35" spans="1:12" x14ac:dyDescent="0.25">
      <c r="A35">
        <v>30</v>
      </c>
      <c r="B35">
        <v>12</v>
      </c>
      <c r="C35" t="s">
        <v>98</v>
      </c>
      <c r="D35">
        <v>1263</v>
      </c>
      <c r="E35" t="s">
        <v>26</v>
      </c>
      <c r="F35" t="s">
        <v>99</v>
      </c>
      <c r="G35" t="s">
        <v>100</v>
      </c>
      <c r="H35">
        <v>6</v>
      </c>
      <c r="I35">
        <v>994</v>
      </c>
      <c r="J35" t="s">
        <v>86</v>
      </c>
      <c r="K35">
        <v>12</v>
      </c>
      <c r="L35">
        <v>12</v>
      </c>
    </row>
    <row r="36" spans="1:12" x14ac:dyDescent="0.25">
      <c r="A36">
        <v>31</v>
      </c>
      <c r="B36">
        <v>12</v>
      </c>
      <c r="C36" t="s">
        <v>98</v>
      </c>
      <c r="D36">
        <v>1264</v>
      </c>
      <c r="E36" t="s">
        <v>27</v>
      </c>
      <c r="F36" t="s">
        <v>99</v>
      </c>
      <c r="G36" t="s">
        <v>100</v>
      </c>
      <c r="H36">
        <v>6</v>
      </c>
      <c r="I36">
        <v>994</v>
      </c>
      <c r="J36" t="s">
        <v>86</v>
      </c>
      <c r="K36">
        <v>10</v>
      </c>
      <c r="L36">
        <v>10</v>
      </c>
    </row>
    <row r="37" spans="1:12" x14ac:dyDescent="0.25">
      <c r="A37">
        <v>32</v>
      </c>
      <c r="B37">
        <v>12</v>
      </c>
      <c r="C37" t="s">
        <v>98</v>
      </c>
      <c r="D37">
        <v>1272</v>
      </c>
      <c r="E37" t="s">
        <v>29</v>
      </c>
      <c r="F37" t="s">
        <v>9</v>
      </c>
      <c r="G37" t="s">
        <v>100</v>
      </c>
      <c r="H37">
        <v>6</v>
      </c>
      <c r="I37">
        <v>994</v>
      </c>
      <c r="J37" t="s">
        <v>86</v>
      </c>
      <c r="K37">
        <v>1</v>
      </c>
      <c r="L37">
        <v>1</v>
      </c>
    </row>
    <row r="38" spans="1:12" x14ac:dyDescent="0.25">
      <c r="A38">
        <v>33</v>
      </c>
      <c r="B38">
        <v>12</v>
      </c>
      <c r="C38" t="s">
        <v>98</v>
      </c>
      <c r="D38">
        <v>1272</v>
      </c>
      <c r="E38" t="s">
        <v>29</v>
      </c>
      <c r="F38" t="s">
        <v>101</v>
      </c>
      <c r="G38" t="s">
        <v>100</v>
      </c>
      <c r="H38">
        <v>6</v>
      </c>
      <c r="I38">
        <v>994</v>
      </c>
      <c r="J38" t="s">
        <v>86</v>
      </c>
      <c r="K38">
        <v>5</v>
      </c>
      <c r="L38">
        <v>5</v>
      </c>
    </row>
    <row r="39" spans="1:12" x14ac:dyDescent="0.25">
      <c r="A39">
        <v>34</v>
      </c>
      <c r="B39">
        <v>12</v>
      </c>
      <c r="C39" t="s">
        <v>98</v>
      </c>
      <c r="D39">
        <v>1272</v>
      </c>
      <c r="E39" t="s">
        <v>29</v>
      </c>
      <c r="F39" t="s">
        <v>99</v>
      </c>
      <c r="G39" t="s">
        <v>100</v>
      </c>
      <c r="H39">
        <v>6</v>
      </c>
      <c r="I39">
        <v>994</v>
      </c>
      <c r="J39" t="s">
        <v>86</v>
      </c>
      <c r="K39">
        <v>60</v>
      </c>
      <c r="L39">
        <v>60</v>
      </c>
    </row>
    <row r="40" spans="1:12" x14ac:dyDescent="0.25">
      <c r="A40">
        <v>35</v>
      </c>
      <c r="B40">
        <v>12</v>
      </c>
      <c r="C40" t="s">
        <v>98</v>
      </c>
      <c r="D40">
        <v>1272</v>
      </c>
      <c r="E40" t="s">
        <v>29</v>
      </c>
      <c r="F40" t="s">
        <v>102</v>
      </c>
      <c r="G40" t="s">
        <v>100</v>
      </c>
      <c r="H40">
        <v>6</v>
      </c>
      <c r="I40">
        <v>994</v>
      </c>
      <c r="J40" t="s">
        <v>86</v>
      </c>
      <c r="K40">
        <v>4</v>
      </c>
      <c r="L40">
        <v>4</v>
      </c>
    </row>
    <row r="41" spans="1:12" x14ac:dyDescent="0.25">
      <c r="A41">
        <v>36</v>
      </c>
      <c r="B41">
        <v>12</v>
      </c>
      <c r="C41" t="s">
        <v>98</v>
      </c>
      <c r="D41">
        <v>1274</v>
      </c>
      <c r="E41" t="s">
        <v>30</v>
      </c>
      <c r="F41" t="s">
        <v>101</v>
      </c>
      <c r="G41" t="s">
        <v>100</v>
      </c>
      <c r="H41">
        <v>6</v>
      </c>
      <c r="I41">
        <v>994</v>
      </c>
      <c r="J41" t="s">
        <v>86</v>
      </c>
      <c r="K41">
        <v>1</v>
      </c>
      <c r="L41">
        <v>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23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7" t="s">
        <v>5</v>
      </c>
    </row>
    <row r="2" spans="1:12" x14ac:dyDescent="0.25">
      <c r="B2" s="57" t="s">
        <v>103</v>
      </c>
    </row>
    <row r="4" spans="1:12" x14ac:dyDescent="0.25">
      <c r="A4" s="30" t="s">
        <v>71</v>
      </c>
      <c r="B4" s="30" t="s">
        <v>91</v>
      </c>
      <c r="C4" s="30" t="s">
        <v>92</v>
      </c>
      <c r="D4" s="30" t="s">
        <v>93</v>
      </c>
      <c r="E4" s="30" t="s">
        <v>94</v>
      </c>
      <c r="F4" s="30" t="s">
        <v>95</v>
      </c>
      <c r="G4" s="30" t="s">
        <v>75</v>
      </c>
      <c r="H4" s="30" t="s">
        <v>76</v>
      </c>
      <c r="I4" s="30" t="s">
        <v>96</v>
      </c>
      <c r="J4" s="30" t="s">
        <v>97</v>
      </c>
      <c r="K4" s="30" t="s">
        <v>77</v>
      </c>
      <c r="L4" s="30" t="s">
        <v>88</v>
      </c>
    </row>
    <row r="5" spans="1:12" x14ac:dyDescent="0.25">
      <c r="A5">
        <v>0</v>
      </c>
      <c r="B5">
        <v>12</v>
      </c>
      <c r="C5" t="s">
        <v>98</v>
      </c>
      <c r="D5">
        <v>127</v>
      </c>
      <c r="E5" t="s">
        <v>28</v>
      </c>
      <c r="F5" t="s">
        <v>9</v>
      </c>
      <c r="G5" t="s">
        <v>100</v>
      </c>
      <c r="H5">
        <v>6</v>
      </c>
      <c r="I5">
        <v>2</v>
      </c>
      <c r="J5" t="s">
        <v>86</v>
      </c>
      <c r="K5">
        <v>8</v>
      </c>
      <c r="L5">
        <v>8</v>
      </c>
    </row>
    <row r="6" spans="1:12" x14ac:dyDescent="0.25">
      <c r="A6">
        <v>1</v>
      </c>
      <c r="B6">
        <v>12</v>
      </c>
      <c r="C6" t="s">
        <v>98</v>
      </c>
      <c r="D6">
        <v>127</v>
      </c>
      <c r="E6" t="s">
        <v>28</v>
      </c>
      <c r="F6" t="s">
        <v>9</v>
      </c>
      <c r="G6" t="s">
        <v>100</v>
      </c>
      <c r="H6">
        <v>6</v>
      </c>
      <c r="I6">
        <v>3</v>
      </c>
      <c r="J6" t="s">
        <v>86</v>
      </c>
      <c r="K6">
        <v>5</v>
      </c>
      <c r="L6">
        <v>5</v>
      </c>
    </row>
    <row r="7" spans="1:12" x14ac:dyDescent="0.25">
      <c r="A7">
        <v>2</v>
      </c>
      <c r="B7">
        <v>12</v>
      </c>
      <c r="C7" t="s">
        <v>98</v>
      </c>
      <c r="D7">
        <v>127</v>
      </c>
      <c r="E7" t="s">
        <v>28</v>
      </c>
      <c r="F7" t="s">
        <v>101</v>
      </c>
      <c r="G7" t="s">
        <v>100</v>
      </c>
      <c r="H7">
        <v>6</v>
      </c>
      <c r="I7">
        <v>2</v>
      </c>
      <c r="J7" t="s">
        <v>86</v>
      </c>
      <c r="K7">
        <v>7</v>
      </c>
      <c r="L7">
        <v>7</v>
      </c>
    </row>
    <row r="8" spans="1:12" x14ac:dyDescent="0.25">
      <c r="A8">
        <v>3</v>
      </c>
      <c r="B8">
        <v>12</v>
      </c>
      <c r="C8" t="s">
        <v>98</v>
      </c>
      <c r="D8">
        <v>127</v>
      </c>
      <c r="E8" t="s">
        <v>28</v>
      </c>
      <c r="F8" t="s">
        <v>101</v>
      </c>
      <c r="G8" t="s">
        <v>100</v>
      </c>
      <c r="H8">
        <v>6</v>
      </c>
      <c r="I8">
        <v>5</v>
      </c>
      <c r="J8" t="s">
        <v>86</v>
      </c>
      <c r="K8">
        <v>1</v>
      </c>
      <c r="L8">
        <v>1</v>
      </c>
    </row>
    <row r="9" spans="1:12" x14ac:dyDescent="0.25">
      <c r="A9">
        <v>4</v>
      </c>
      <c r="B9">
        <v>11</v>
      </c>
      <c r="C9" t="s">
        <v>19</v>
      </c>
      <c r="D9">
        <v>997</v>
      </c>
      <c r="E9" t="s">
        <v>86</v>
      </c>
      <c r="F9" t="s">
        <v>9</v>
      </c>
      <c r="G9" t="s">
        <v>100</v>
      </c>
      <c r="H9">
        <v>6</v>
      </c>
      <c r="I9">
        <v>3</v>
      </c>
      <c r="J9" t="s">
        <v>86</v>
      </c>
      <c r="K9">
        <v>29</v>
      </c>
      <c r="L9">
        <v>29</v>
      </c>
    </row>
    <row r="10" spans="1:12" x14ac:dyDescent="0.25">
      <c r="A10">
        <v>5</v>
      </c>
      <c r="B10">
        <v>11</v>
      </c>
      <c r="C10" t="s">
        <v>19</v>
      </c>
      <c r="D10">
        <v>997</v>
      </c>
      <c r="E10" t="s">
        <v>86</v>
      </c>
      <c r="F10" t="s">
        <v>101</v>
      </c>
      <c r="G10" t="s">
        <v>100</v>
      </c>
      <c r="H10">
        <v>6</v>
      </c>
      <c r="I10">
        <v>994</v>
      </c>
      <c r="J10" t="s">
        <v>86</v>
      </c>
      <c r="K10">
        <v>1</v>
      </c>
      <c r="L10">
        <v>1</v>
      </c>
    </row>
    <row r="11" spans="1:12" x14ac:dyDescent="0.25">
      <c r="A11">
        <v>6</v>
      </c>
      <c r="B11">
        <v>995</v>
      </c>
      <c r="C11" t="s">
        <v>33</v>
      </c>
      <c r="D11">
        <v>997</v>
      </c>
      <c r="E11" t="s">
        <v>86</v>
      </c>
      <c r="F11" t="s">
        <v>9</v>
      </c>
      <c r="G11" t="s">
        <v>100</v>
      </c>
      <c r="H11">
        <v>6</v>
      </c>
      <c r="I11">
        <v>994</v>
      </c>
      <c r="J11" t="s">
        <v>86</v>
      </c>
      <c r="K11">
        <v>1842</v>
      </c>
      <c r="L11">
        <v>1842</v>
      </c>
    </row>
    <row r="12" spans="1:12" x14ac:dyDescent="0.25">
      <c r="A12">
        <v>7</v>
      </c>
      <c r="B12">
        <v>995</v>
      </c>
      <c r="C12" t="s">
        <v>33</v>
      </c>
      <c r="D12">
        <v>997</v>
      </c>
      <c r="E12" t="s">
        <v>86</v>
      </c>
      <c r="F12" t="s">
        <v>101</v>
      </c>
      <c r="G12" t="s">
        <v>100</v>
      </c>
      <c r="H12">
        <v>6</v>
      </c>
      <c r="I12">
        <v>994</v>
      </c>
      <c r="J12" t="s">
        <v>86</v>
      </c>
      <c r="K12">
        <v>1814</v>
      </c>
      <c r="L12">
        <v>1814</v>
      </c>
    </row>
    <row r="13" spans="1:12" x14ac:dyDescent="0.25">
      <c r="A13">
        <v>8</v>
      </c>
      <c r="B13">
        <v>995</v>
      </c>
      <c r="C13" t="s">
        <v>33</v>
      </c>
      <c r="D13">
        <v>997</v>
      </c>
      <c r="E13" t="s">
        <v>86</v>
      </c>
      <c r="F13" t="s">
        <v>9</v>
      </c>
      <c r="G13" t="s">
        <v>100</v>
      </c>
      <c r="H13">
        <v>7</v>
      </c>
      <c r="I13">
        <v>994</v>
      </c>
      <c r="J13" t="s">
        <v>86</v>
      </c>
      <c r="K13">
        <v>36</v>
      </c>
      <c r="L13">
        <v>36</v>
      </c>
    </row>
    <row r="14" spans="1:12" x14ac:dyDescent="0.25">
      <c r="A14">
        <v>9</v>
      </c>
      <c r="B14">
        <v>995</v>
      </c>
      <c r="C14" t="s">
        <v>33</v>
      </c>
      <c r="D14">
        <v>997</v>
      </c>
      <c r="E14" t="s">
        <v>86</v>
      </c>
      <c r="F14" t="s">
        <v>101</v>
      </c>
      <c r="G14" t="s">
        <v>100</v>
      </c>
      <c r="H14">
        <v>7</v>
      </c>
      <c r="I14">
        <v>994</v>
      </c>
      <c r="J14" t="s">
        <v>86</v>
      </c>
      <c r="K14">
        <v>2</v>
      </c>
      <c r="L14">
        <v>2</v>
      </c>
    </row>
    <row r="15" spans="1:12" x14ac:dyDescent="0.25">
      <c r="A15">
        <v>10</v>
      </c>
      <c r="B15">
        <v>12</v>
      </c>
      <c r="C15" t="s">
        <v>98</v>
      </c>
      <c r="D15">
        <v>1241</v>
      </c>
      <c r="E15" t="s">
        <v>32</v>
      </c>
      <c r="F15" t="s">
        <v>9</v>
      </c>
      <c r="G15" t="s">
        <v>100</v>
      </c>
      <c r="H15">
        <v>6</v>
      </c>
      <c r="I15">
        <v>994</v>
      </c>
      <c r="J15" t="s">
        <v>86</v>
      </c>
      <c r="K15">
        <v>1</v>
      </c>
      <c r="L15">
        <v>1</v>
      </c>
    </row>
    <row r="16" spans="1:12" x14ac:dyDescent="0.25">
      <c r="A16">
        <v>11</v>
      </c>
      <c r="B16">
        <v>12</v>
      </c>
      <c r="C16" t="s">
        <v>98</v>
      </c>
      <c r="D16">
        <v>1241</v>
      </c>
      <c r="E16" t="s">
        <v>32</v>
      </c>
      <c r="F16" t="s">
        <v>101</v>
      </c>
      <c r="G16" t="s">
        <v>100</v>
      </c>
      <c r="H16">
        <v>6</v>
      </c>
      <c r="I16">
        <v>994</v>
      </c>
      <c r="J16" t="s">
        <v>86</v>
      </c>
      <c r="K16">
        <v>2</v>
      </c>
      <c r="L16">
        <v>2</v>
      </c>
    </row>
    <row r="17" spans="1:12" x14ac:dyDescent="0.25">
      <c r="A17">
        <v>12</v>
      </c>
      <c r="B17">
        <v>12</v>
      </c>
      <c r="C17" t="s">
        <v>98</v>
      </c>
      <c r="D17">
        <v>1251</v>
      </c>
      <c r="E17" t="s">
        <v>23</v>
      </c>
      <c r="F17" t="s">
        <v>9</v>
      </c>
      <c r="G17" t="s">
        <v>100</v>
      </c>
      <c r="H17">
        <v>6</v>
      </c>
      <c r="I17">
        <v>994</v>
      </c>
      <c r="J17" t="s">
        <v>86</v>
      </c>
      <c r="K17">
        <v>155</v>
      </c>
      <c r="L17">
        <v>155</v>
      </c>
    </row>
    <row r="18" spans="1:12" x14ac:dyDescent="0.25">
      <c r="A18">
        <v>13</v>
      </c>
      <c r="B18">
        <v>12</v>
      </c>
      <c r="C18" t="s">
        <v>98</v>
      </c>
      <c r="D18">
        <v>1251</v>
      </c>
      <c r="E18" t="s">
        <v>23</v>
      </c>
      <c r="F18" t="s">
        <v>101</v>
      </c>
      <c r="G18" t="s">
        <v>100</v>
      </c>
      <c r="H18">
        <v>6</v>
      </c>
      <c r="I18">
        <v>994</v>
      </c>
      <c r="J18" t="s">
        <v>86</v>
      </c>
      <c r="K18">
        <v>59</v>
      </c>
      <c r="L18">
        <v>59</v>
      </c>
    </row>
    <row r="19" spans="1:12" x14ac:dyDescent="0.25">
      <c r="A19">
        <v>14</v>
      </c>
      <c r="B19">
        <v>12</v>
      </c>
      <c r="C19" t="s">
        <v>98</v>
      </c>
      <c r="D19">
        <v>1252</v>
      </c>
      <c r="E19" t="s">
        <v>24</v>
      </c>
      <c r="F19" t="s">
        <v>101</v>
      </c>
      <c r="G19" t="s">
        <v>100</v>
      </c>
      <c r="H19">
        <v>6</v>
      </c>
      <c r="I19">
        <v>994</v>
      </c>
      <c r="J19" t="s">
        <v>86</v>
      </c>
      <c r="K19">
        <v>20</v>
      </c>
      <c r="L19">
        <v>20</v>
      </c>
    </row>
    <row r="20" spans="1:12" x14ac:dyDescent="0.25">
      <c r="A20">
        <v>15</v>
      </c>
      <c r="B20">
        <v>12</v>
      </c>
      <c r="C20" t="s">
        <v>98</v>
      </c>
      <c r="D20">
        <v>1263</v>
      </c>
      <c r="E20" t="s">
        <v>26</v>
      </c>
      <c r="F20" t="s">
        <v>101</v>
      </c>
      <c r="G20" t="s">
        <v>100</v>
      </c>
      <c r="H20">
        <v>6</v>
      </c>
      <c r="I20">
        <v>994</v>
      </c>
      <c r="J20" t="s">
        <v>86</v>
      </c>
      <c r="K20">
        <v>1</v>
      </c>
      <c r="L20">
        <v>1</v>
      </c>
    </row>
    <row r="21" spans="1:12" x14ac:dyDescent="0.25">
      <c r="A21">
        <v>16</v>
      </c>
      <c r="B21">
        <v>12</v>
      </c>
      <c r="C21" t="s">
        <v>98</v>
      </c>
      <c r="D21">
        <v>1272</v>
      </c>
      <c r="E21" t="s">
        <v>29</v>
      </c>
      <c r="F21" t="s">
        <v>9</v>
      </c>
      <c r="G21" t="s">
        <v>100</v>
      </c>
      <c r="H21">
        <v>6</v>
      </c>
      <c r="I21">
        <v>994</v>
      </c>
      <c r="J21" t="s">
        <v>86</v>
      </c>
      <c r="K21">
        <v>1</v>
      </c>
      <c r="L21">
        <v>1</v>
      </c>
    </row>
    <row r="22" spans="1:12" x14ac:dyDescent="0.25">
      <c r="A22">
        <v>17</v>
      </c>
      <c r="B22">
        <v>12</v>
      </c>
      <c r="C22" t="s">
        <v>98</v>
      </c>
      <c r="D22">
        <v>1272</v>
      </c>
      <c r="E22" t="s">
        <v>29</v>
      </c>
      <c r="F22" t="s">
        <v>101</v>
      </c>
      <c r="G22" t="s">
        <v>100</v>
      </c>
      <c r="H22">
        <v>6</v>
      </c>
      <c r="I22">
        <v>994</v>
      </c>
      <c r="J22" t="s">
        <v>86</v>
      </c>
      <c r="K22">
        <v>5</v>
      </c>
      <c r="L22">
        <v>5</v>
      </c>
    </row>
    <row r="23" spans="1:12" x14ac:dyDescent="0.25">
      <c r="A23">
        <v>18</v>
      </c>
      <c r="B23">
        <v>12</v>
      </c>
      <c r="C23" t="s">
        <v>98</v>
      </c>
      <c r="D23">
        <v>1274</v>
      </c>
      <c r="E23" t="s">
        <v>30</v>
      </c>
      <c r="F23" t="s">
        <v>101</v>
      </c>
      <c r="G23" t="s">
        <v>100</v>
      </c>
      <c r="H23">
        <v>6</v>
      </c>
      <c r="I23">
        <v>994</v>
      </c>
      <c r="J23" t="s">
        <v>86</v>
      </c>
      <c r="K23">
        <v>1</v>
      </c>
      <c r="L23">
        <v>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7" t="s">
        <v>5</v>
      </c>
    </row>
    <row r="2" spans="1:12" x14ac:dyDescent="0.25">
      <c r="B2" s="57" t="s">
        <v>104</v>
      </c>
    </row>
    <row r="4" spans="1:12" x14ac:dyDescent="0.25">
      <c r="A4" s="30" t="s">
        <v>71</v>
      </c>
      <c r="B4" s="30" t="s">
        <v>91</v>
      </c>
      <c r="C4" s="30" t="s">
        <v>92</v>
      </c>
      <c r="D4" s="30" t="s">
        <v>93</v>
      </c>
      <c r="E4" s="30" t="s">
        <v>94</v>
      </c>
      <c r="F4" s="30" t="s">
        <v>95</v>
      </c>
      <c r="G4" s="30" t="s">
        <v>75</v>
      </c>
      <c r="H4" s="30" t="s">
        <v>76</v>
      </c>
      <c r="I4" s="30" t="s">
        <v>96</v>
      </c>
      <c r="J4" s="30" t="s">
        <v>97</v>
      </c>
      <c r="K4" s="30" t="s">
        <v>77</v>
      </c>
      <c r="L4" s="30" t="s">
        <v>78</v>
      </c>
    </row>
    <row r="5" spans="1:12" x14ac:dyDescent="0.25">
      <c r="A5">
        <v>0</v>
      </c>
      <c r="B5">
        <v>24</v>
      </c>
      <c r="C5" t="s">
        <v>105</v>
      </c>
      <c r="D5">
        <v>241</v>
      </c>
      <c r="E5" t="s">
        <v>49</v>
      </c>
      <c r="F5" t="s">
        <v>9</v>
      </c>
      <c r="G5" t="s">
        <v>86</v>
      </c>
      <c r="H5">
        <v>6</v>
      </c>
      <c r="I5">
        <v>994</v>
      </c>
      <c r="J5" t="s">
        <v>86</v>
      </c>
      <c r="K5">
        <v>14</v>
      </c>
      <c r="L5">
        <v>31.3366540568</v>
      </c>
    </row>
    <row r="6" spans="1:12" x14ac:dyDescent="0.25">
      <c r="A6">
        <v>1</v>
      </c>
      <c r="B6">
        <v>24</v>
      </c>
      <c r="C6" t="s">
        <v>105</v>
      </c>
      <c r="D6">
        <v>241</v>
      </c>
      <c r="E6" t="s">
        <v>49</v>
      </c>
      <c r="F6" t="s">
        <v>99</v>
      </c>
      <c r="G6" t="s">
        <v>86</v>
      </c>
      <c r="H6">
        <v>6</v>
      </c>
      <c r="I6">
        <v>994</v>
      </c>
      <c r="J6" t="s">
        <v>86</v>
      </c>
      <c r="K6">
        <v>117</v>
      </c>
      <c r="L6">
        <v>76.522441572199995</v>
      </c>
    </row>
    <row r="7" spans="1:12" x14ac:dyDescent="0.25">
      <c r="A7">
        <v>2</v>
      </c>
      <c r="B7">
        <v>24</v>
      </c>
      <c r="C7" t="s">
        <v>105</v>
      </c>
      <c r="D7">
        <v>241</v>
      </c>
      <c r="E7" t="s">
        <v>49</v>
      </c>
      <c r="F7" t="s">
        <v>102</v>
      </c>
      <c r="G7" t="s">
        <v>86</v>
      </c>
      <c r="H7">
        <v>6</v>
      </c>
      <c r="I7">
        <v>994</v>
      </c>
      <c r="J7" t="s">
        <v>86</v>
      </c>
      <c r="K7">
        <v>14</v>
      </c>
      <c r="L7">
        <v>17.7381967709</v>
      </c>
    </row>
    <row r="8" spans="1:12" x14ac:dyDescent="0.25">
      <c r="A8">
        <v>3</v>
      </c>
      <c r="B8">
        <v>24</v>
      </c>
      <c r="C8" t="s">
        <v>105</v>
      </c>
      <c r="D8">
        <v>242</v>
      </c>
      <c r="E8" t="s">
        <v>50</v>
      </c>
      <c r="F8" t="s">
        <v>99</v>
      </c>
      <c r="G8" t="s">
        <v>86</v>
      </c>
      <c r="H8">
        <v>6</v>
      </c>
      <c r="I8">
        <v>994</v>
      </c>
      <c r="J8" t="s">
        <v>86</v>
      </c>
      <c r="K8">
        <v>1</v>
      </c>
      <c r="L8">
        <v>3.24938369315</v>
      </c>
    </row>
    <row r="9" spans="1:12" x14ac:dyDescent="0.25">
      <c r="A9">
        <v>4</v>
      </c>
      <c r="B9">
        <v>23</v>
      </c>
      <c r="C9" t="s">
        <v>106</v>
      </c>
      <c r="D9">
        <v>2302</v>
      </c>
      <c r="E9" t="s">
        <v>48</v>
      </c>
      <c r="F9" t="s">
        <v>9</v>
      </c>
      <c r="G9" t="s">
        <v>86</v>
      </c>
      <c r="H9">
        <v>6</v>
      </c>
      <c r="I9">
        <v>1</v>
      </c>
      <c r="J9" t="s">
        <v>86</v>
      </c>
      <c r="K9">
        <v>5</v>
      </c>
      <c r="L9">
        <v>11.3823438063</v>
      </c>
    </row>
    <row r="10" spans="1:12" x14ac:dyDescent="0.25">
      <c r="A10">
        <v>5</v>
      </c>
      <c r="B10">
        <v>23</v>
      </c>
      <c r="C10" t="s">
        <v>106</v>
      </c>
      <c r="D10">
        <v>2302</v>
      </c>
      <c r="E10" t="s">
        <v>48</v>
      </c>
      <c r="F10" t="s">
        <v>9</v>
      </c>
      <c r="G10" t="s">
        <v>86</v>
      </c>
      <c r="H10">
        <v>6</v>
      </c>
      <c r="I10">
        <v>994</v>
      </c>
      <c r="J10" t="s">
        <v>86</v>
      </c>
      <c r="K10">
        <v>2</v>
      </c>
      <c r="L10">
        <v>3.6018782429099998</v>
      </c>
    </row>
    <row r="11" spans="1:12" x14ac:dyDescent="0.25">
      <c r="A11">
        <v>6</v>
      </c>
      <c r="B11">
        <v>23</v>
      </c>
      <c r="C11" t="s">
        <v>106</v>
      </c>
      <c r="D11">
        <v>2302</v>
      </c>
      <c r="E11" t="s">
        <v>48</v>
      </c>
      <c r="F11" t="s">
        <v>101</v>
      </c>
      <c r="G11" t="s">
        <v>86</v>
      </c>
      <c r="H11">
        <v>6</v>
      </c>
      <c r="I11">
        <v>1</v>
      </c>
      <c r="J11" t="s">
        <v>86</v>
      </c>
      <c r="K11">
        <v>4</v>
      </c>
      <c r="L11">
        <v>11.1553720621</v>
      </c>
    </row>
    <row r="12" spans="1:12" x14ac:dyDescent="0.25">
      <c r="A12">
        <v>7</v>
      </c>
      <c r="B12">
        <v>23</v>
      </c>
      <c r="C12" t="s">
        <v>106</v>
      </c>
      <c r="D12">
        <v>2302</v>
      </c>
      <c r="E12" t="s">
        <v>48</v>
      </c>
      <c r="F12" t="s">
        <v>99</v>
      </c>
      <c r="G12" t="s">
        <v>86</v>
      </c>
      <c r="H12">
        <v>6</v>
      </c>
      <c r="I12">
        <v>1</v>
      </c>
      <c r="J12" t="s">
        <v>86</v>
      </c>
      <c r="K12">
        <v>33</v>
      </c>
      <c r="L12">
        <v>80.901763376600002</v>
      </c>
    </row>
    <row r="13" spans="1:12" x14ac:dyDescent="0.25">
      <c r="A13">
        <v>8</v>
      </c>
      <c r="B13">
        <v>23</v>
      </c>
      <c r="C13" t="s">
        <v>106</v>
      </c>
      <c r="D13">
        <v>2302</v>
      </c>
      <c r="E13" t="s">
        <v>48</v>
      </c>
      <c r="F13" t="s">
        <v>99</v>
      </c>
      <c r="G13" t="s">
        <v>86</v>
      </c>
      <c r="H13">
        <v>6</v>
      </c>
      <c r="I13">
        <v>994</v>
      </c>
      <c r="J13" t="s">
        <v>86</v>
      </c>
      <c r="K13">
        <v>8</v>
      </c>
      <c r="L13">
        <v>12.824191712999999</v>
      </c>
    </row>
    <row r="14" spans="1:12" x14ac:dyDescent="0.25">
      <c r="A14">
        <v>9</v>
      </c>
      <c r="B14">
        <v>23</v>
      </c>
      <c r="C14" t="s">
        <v>106</v>
      </c>
      <c r="D14">
        <v>2302</v>
      </c>
      <c r="E14" t="s">
        <v>48</v>
      </c>
      <c r="F14" t="s">
        <v>102</v>
      </c>
      <c r="G14" t="s">
        <v>86</v>
      </c>
      <c r="H14">
        <v>6</v>
      </c>
      <c r="I14">
        <v>1</v>
      </c>
      <c r="J14" t="s">
        <v>86</v>
      </c>
      <c r="K14">
        <v>7</v>
      </c>
      <c r="L14">
        <v>13.872264185900001</v>
      </c>
    </row>
    <row r="15" spans="1:12" x14ac:dyDescent="0.25">
      <c r="A15">
        <v>10</v>
      </c>
      <c r="B15">
        <v>23</v>
      </c>
      <c r="C15" t="s">
        <v>106</v>
      </c>
      <c r="D15">
        <v>2302</v>
      </c>
      <c r="E15" t="s">
        <v>48</v>
      </c>
      <c r="F15" t="s">
        <v>102</v>
      </c>
      <c r="G15" t="s">
        <v>86</v>
      </c>
      <c r="H15">
        <v>6</v>
      </c>
      <c r="I15">
        <v>994</v>
      </c>
      <c r="J15" t="s">
        <v>86</v>
      </c>
      <c r="K15">
        <v>3</v>
      </c>
      <c r="L15">
        <v>8.8876611031199992</v>
      </c>
    </row>
    <row r="16" spans="1:12" x14ac:dyDescent="0.25">
      <c r="A16">
        <v>11</v>
      </c>
      <c r="B16">
        <v>215</v>
      </c>
      <c r="C16" t="s">
        <v>107</v>
      </c>
      <c r="D16">
        <v>21512</v>
      </c>
      <c r="E16" t="s">
        <v>47</v>
      </c>
      <c r="F16" t="s">
        <v>99</v>
      </c>
      <c r="G16" t="s">
        <v>86</v>
      </c>
      <c r="H16">
        <v>6</v>
      </c>
      <c r="I16">
        <v>994</v>
      </c>
      <c r="J16" t="s">
        <v>86</v>
      </c>
      <c r="K16">
        <v>3</v>
      </c>
      <c r="L16">
        <v>7.7178275422800002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4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7" t="s">
        <v>5</v>
      </c>
    </row>
    <row r="2" spans="1:12" x14ac:dyDescent="0.25">
      <c r="B2" s="57" t="s">
        <v>108</v>
      </c>
    </row>
    <row r="4" spans="1:12" x14ac:dyDescent="0.25">
      <c r="A4" s="30" t="s">
        <v>71</v>
      </c>
      <c r="B4" s="30" t="s">
        <v>91</v>
      </c>
      <c r="C4" s="30" t="s">
        <v>92</v>
      </c>
      <c r="D4" s="30" t="s">
        <v>93</v>
      </c>
      <c r="E4" s="30" t="s">
        <v>94</v>
      </c>
      <c r="F4" s="30" t="s">
        <v>95</v>
      </c>
      <c r="G4" s="30" t="s">
        <v>75</v>
      </c>
      <c r="H4" s="30" t="s">
        <v>76</v>
      </c>
      <c r="I4" s="30" t="s">
        <v>96</v>
      </c>
      <c r="J4" s="30" t="s">
        <v>97</v>
      </c>
      <c r="K4" s="30" t="s">
        <v>77</v>
      </c>
      <c r="L4" s="30" t="s">
        <v>78</v>
      </c>
    </row>
    <row r="5" spans="1:12" x14ac:dyDescent="0.25">
      <c r="A5">
        <v>0</v>
      </c>
      <c r="B5">
        <v>24</v>
      </c>
      <c r="C5" t="s">
        <v>105</v>
      </c>
      <c r="D5">
        <v>241</v>
      </c>
      <c r="E5" t="s">
        <v>49</v>
      </c>
      <c r="F5" t="s">
        <v>9</v>
      </c>
      <c r="G5" t="s">
        <v>86</v>
      </c>
      <c r="H5">
        <v>6</v>
      </c>
      <c r="I5">
        <v>994</v>
      </c>
      <c r="J5" t="s">
        <v>86</v>
      </c>
      <c r="K5">
        <v>4</v>
      </c>
      <c r="L5">
        <v>10.991580042800001</v>
      </c>
    </row>
    <row r="6" spans="1:12" x14ac:dyDescent="0.25">
      <c r="A6">
        <v>1</v>
      </c>
      <c r="B6">
        <v>24</v>
      </c>
      <c r="C6" t="s">
        <v>105</v>
      </c>
      <c r="D6">
        <v>241</v>
      </c>
      <c r="E6" t="s">
        <v>49</v>
      </c>
      <c r="F6" t="s">
        <v>99</v>
      </c>
      <c r="G6" t="s">
        <v>86</v>
      </c>
      <c r="H6">
        <v>6</v>
      </c>
      <c r="I6">
        <v>994</v>
      </c>
      <c r="J6" t="s">
        <v>86</v>
      </c>
      <c r="K6">
        <v>27</v>
      </c>
      <c r="L6">
        <v>17.928926885100001</v>
      </c>
    </row>
    <row r="7" spans="1:12" x14ac:dyDescent="0.25">
      <c r="A7">
        <v>2</v>
      </c>
      <c r="B7">
        <v>24</v>
      </c>
      <c r="C7" t="s">
        <v>105</v>
      </c>
      <c r="D7">
        <v>241</v>
      </c>
      <c r="E7" t="s">
        <v>49</v>
      </c>
      <c r="F7" t="s">
        <v>102</v>
      </c>
      <c r="G7" t="s">
        <v>86</v>
      </c>
      <c r="H7">
        <v>6</v>
      </c>
      <c r="I7">
        <v>994</v>
      </c>
      <c r="J7" t="s">
        <v>86</v>
      </c>
      <c r="K7">
        <v>7</v>
      </c>
      <c r="L7">
        <v>9.5027998896400003</v>
      </c>
    </row>
    <row r="8" spans="1:12" x14ac:dyDescent="0.25">
      <c r="A8">
        <v>3</v>
      </c>
      <c r="B8">
        <v>23</v>
      </c>
      <c r="C8" t="s">
        <v>106</v>
      </c>
      <c r="D8">
        <v>2302</v>
      </c>
      <c r="E8" t="s">
        <v>48</v>
      </c>
      <c r="F8" t="s">
        <v>9</v>
      </c>
      <c r="G8" t="s">
        <v>86</v>
      </c>
      <c r="H8">
        <v>6</v>
      </c>
      <c r="I8">
        <v>1</v>
      </c>
      <c r="J8" t="s">
        <v>86</v>
      </c>
      <c r="K8">
        <v>3</v>
      </c>
      <c r="L8">
        <v>6.5443220535800002</v>
      </c>
    </row>
    <row r="9" spans="1:12" x14ac:dyDescent="0.25">
      <c r="A9">
        <v>4</v>
      </c>
      <c r="B9">
        <v>23</v>
      </c>
      <c r="C9" t="s">
        <v>106</v>
      </c>
      <c r="D9">
        <v>2302</v>
      </c>
      <c r="E9" t="s">
        <v>48</v>
      </c>
      <c r="F9" t="s">
        <v>9</v>
      </c>
      <c r="G9" t="s">
        <v>86</v>
      </c>
      <c r="H9">
        <v>6</v>
      </c>
      <c r="I9">
        <v>994</v>
      </c>
      <c r="J9" t="s">
        <v>86</v>
      </c>
      <c r="K9">
        <v>2</v>
      </c>
      <c r="L9">
        <v>3.3825784178</v>
      </c>
    </row>
    <row r="10" spans="1:12" x14ac:dyDescent="0.25">
      <c r="A10">
        <v>5</v>
      </c>
      <c r="B10">
        <v>23</v>
      </c>
      <c r="C10" t="s">
        <v>106</v>
      </c>
      <c r="D10">
        <v>2302</v>
      </c>
      <c r="E10" t="s">
        <v>48</v>
      </c>
      <c r="F10" t="s">
        <v>101</v>
      </c>
      <c r="G10" t="s">
        <v>86</v>
      </c>
      <c r="H10">
        <v>6</v>
      </c>
      <c r="I10">
        <v>1</v>
      </c>
      <c r="J10" t="s">
        <v>86</v>
      </c>
      <c r="K10">
        <v>4</v>
      </c>
      <c r="L10">
        <v>11.038762501800001</v>
      </c>
    </row>
    <row r="11" spans="1:12" x14ac:dyDescent="0.25">
      <c r="A11">
        <v>6</v>
      </c>
      <c r="B11">
        <v>23</v>
      </c>
      <c r="C11" t="s">
        <v>106</v>
      </c>
      <c r="D11">
        <v>2302</v>
      </c>
      <c r="E11" t="s">
        <v>48</v>
      </c>
      <c r="F11" t="s">
        <v>99</v>
      </c>
      <c r="G11" t="s">
        <v>86</v>
      </c>
      <c r="H11">
        <v>6</v>
      </c>
      <c r="I11">
        <v>1</v>
      </c>
      <c r="J11" t="s">
        <v>86</v>
      </c>
      <c r="K11">
        <v>10</v>
      </c>
      <c r="L11">
        <v>25.595950026299999</v>
      </c>
    </row>
    <row r="12" spans="1:12" x14ac:dyDescent="0.25">
      <c r="A12">
        <v>7</v>
      </c>
      <c r="B12">
        <v>23</v>
      </c>
      <c r="C12" t="s">
        <v>106</v>
      </c>
      <c r="D12">
        <v>2302</v>
      </c>
      <c r="E12" t="s">
        <v>48</v>
      </c>
      <c r="F12" t="s">
        <v>102</v>
      </c>
      <c r="G12" t="s">
        <v>86</v>
      </c>
      <c r="H12">
        <v>6</v>
      </c>
      <c r="I12">
        <v>1</v>
      </c>
      <c r="J12" t="s">
        <v>86</v>
      </c>
      <c r="K12">
        <v>2</v>
      </c>
      <c r="L12">
        <v>0.89090905243100005</v>
      </c>
    </row>
    <row r="13" spans="1:12" x14ac:dyDescent="0.25">
      <c r="A13">
        <v>8</v>
      </c>
      <c r="B13">
        <v>23</v>
      </c>
      <c r="C13" t="s">
        <v>106</v>
      </c>
      <c r="D13">
        <v>2302</v>
      </c>
      <c r="E13" t="s">
        <v>48</v>
      </c>
      <c r="F13" t="s">
        <v>102</v>
      </c>
      <c r="G13" t="s">
        <v>86</v>
      </c>
      <c r="H13">
        <v>6</v>
      </c>
      <c r="I13">
        <v>994</v>
      </c>
      <c r="J13" t="s">
        <v>86</v>
      </c>
      <c r="K13">
        <v>1</v>
      </c>
      <c r="L13">
        <v>3.6278035525800001</v>
      </c>
    </row>
    <row r="14" spans="1:12" x14ac:dyDescent="0.25">
      <c r="A14">
        <v>9</v>
      </c>
      <c r="B14">
        <v>215</v>
      </c>
      <c r="C14" t="s">
        <v>107</v>
      </c>
      <c r="D14">
        <v>21512</v>
      </c>
      <c r="E14" t="s">
        <v>47</v>
      </c>
      <c r="F14" t="s">
        <v>99</v>
      </c>
      <c r="G14" t="s">
        <v>86</v>
      </c>
      <c r="H14">
        <v>6</v>
      </c>
      <c r="I14">
        <v>994</v>
      </c>
      <c r="J14" t="s">
        <v>86</v>
      </c>
      <c r="K14">
        <v>2</v>
      </c>
      <c r="L14">
        <v>2.2951789271799998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7" t="s">
        <v>5</v>
      </c>
    </row>
    <row r="2" spans="1:12" x14ac:dyDescent="0.25">
      <c r="B2" s="57" t="s">
        <v>109</v>
      </c>
    </row>
    <row r="4" spans="1:12" x14ac:dyDescent="0.25">
      <c r="A4" s="30" t="s">
        <v>71</v>
      </c>
      <c r="B4" s="30" t="s">
        <v>91</v>
      </c>
      <c r="C4" s="30" t="s">
        <v>92</v>
      </c>
      <c r="D4" s="30" t="s">
        <v>93</v>
      </c>
      <c r="E4" s="30" t="s">
        <v>94</v>
      </c>
      <c r="F4" s="30" t="s">
        <v>95</v>
      </c>
      <c r="G4" s="30" t="s">
        <v>75</v>
      </c>
      <c r="H4" s="30" t="s">
        <v>76</v>
      </c>
      <c r="I4" s="30" t="s">
        <v>96</v>
      </c>
      <c r="J4" s="30" t="s">
        <v>97</v>
      </c>
      <c r="K4" s="30" t="s">
        <v>77</v>
      </c>
      <c r="L4" s="30" t="s">
        <v>110</v>
      </c>
    </row>
    <row r="5" spans="1:12" x14ac:dyDescent="0.25">
      <c r="A5">
        <v>0</v>
      </c>
      <c r="B5">
        <v>22</v>
      </c>
      <c r="C5" t="s">
        <v>111</v>
      </c>
      <c r="D5">
        <v>221</v>
      </c>
      <c r="E5" t="s">
        <v>51</v>
      </c>
      <c r="F5" t="s">
        <v>102</v>
      </c>
      <c r="G5" t="s">
        <v>86</v>
      </c>
      <c r="H5">
        <v>6</v>
      </c>
      <c r="I5">
        <v>994</v>
      </c>
      <c r="J5" t="s">
        <v>86</v>
      </c>
      <c r="K5">
        <v>44</v>
      </c>
      <c r="L5">
        <v>165.148070125</v>
      </c>
    </row>
    <row r="6" spans="1:12" x14ac:dyDescent="0.25">
      <c r="A6">
        <v>1</v>
      </c>
      <c r="B6">
        <v>22</v>
      </c>
      <c r="C6" t="s">
        <v>111</v>
      </c>
      <c r="D6">
        <v>222</v>
      </c>
      <c r="E6" t="s">
        <v>52</v>
      </c>
      <c r="F6" t="s">
        <v>102</v>
      </c>
      <c r="G6" t="s">
        <v>86</v>
      </c>
      <c r="H6">
        <v>6</v>
      </c>
      <c r="I6">
        <v>994</v>
      </c>
      <c r="J6" t="s">
        <v>86</v>
      </c>
      <c r="K6">
        <v>9</v>
      </c>
      <c r="L6">
        <v>5.1249839275599998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7" t="s">
        <v>5</v>
      </c>
    </row>
    <row r="2" spans="1:12" x14ac:dyDescent="0.25">
      <c r="B2" s="57" t="s">
        <v>112</v>
      </c>
    </row>
    <row r="4" spans="1:12" x14ac:dyDescent="0.25">
      <c r="A4" s="30" t="s">
        <v>71</v>
      </c>
      <c r="B4" s="30" t="s">
        <v>91</v>
      </c>
      <c r="C4" s="30" t="s">
        <v>92</v>
      </c>
      <c r="D4" s="30" t="s">
        <v>93</v>
      </c>
      <c r="E4" s="30" t="s">
        <v>94</v>
      </c>
      <c r="F4" s="30" t="s">
        <v>95</v>
      </c>
      <c r="G4" s="30" t="s">
        <v>75</v>
      </c>
      <c r="H4" s="30" t="s">
        <v>76</v>
      </c>
      <c r="I4" s="30" t="s">
        <v>96</v>
      </c>
      <c r="J4" s="30" t="s">
        <v>97</v>
      </c>
      <c r="K4" s="30" t="s">
        <v>77</v>
      </c>
      <c r="L4" s="30" t="s">
        <v>110</v>
      </c>
    </row>
    <row r="5" spans="1:12" x14ac:dyDescent="0.25">
      <c r="A5">
        <v>0</v>
      </c>
      <c r="B5">
        <v>22</v>
      </c>
      <c r="C5" t="s">
        <v>111</v>
      </c>
      <c r="D5">
        <v>221</v>
      </c>
      <c r="E5" t="s">
        <v>51</v>
      </c>
      <c r="F5" t="s">
        <v>102</v>
      </c>
      <c r="G5" t="s">
        <v>86</v>
      </c>
      <c r="H5">
        <v>6</v>
      </c>
      <c r="I5">
        <v>994</v>
      </c>
      <c r="J5" t="s">
        <v>86</v>
      </c>
      <c r="K5">
        <v>18</v>
      </c>
      <c r="L5">
        <v>39.613112255300003</v>
      </c>
    </row>
    <row r="6" spans="1:12" x14ac:dyDescent="0.25">
      <c r="A6">
        <v>1</v>
      </c>
      <c r="B6">
        <v>22</v>
      </c>
      <c r="C6" t="s">
        <v>111</v>
      </c>
      <c r="D6">
        <v>222</v>
      </c>
      <c r="E6" t="s">
        <v>52</v>
      </c>
      <c r="F6" t="s">
        <v>102</v>
      </c>
      <c r="G6" t="s">
        <v>86</v>
      </c>
      <c r="H6">
        <v>6</v>
      </c>
      <c r="I6">
        <v>994</v>
      </c>
      <c r="J6" t="s">
        <v>86</v>
      </c>
      <c r="K6">
        <v>3</v>
      </c>
      <c r="L6">
        <v>1.6072810143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3" width="10" customWidth="1"/>
    <col min="4" max="4" width="6" customWidth="1"/>
    <col min="5" max="5" width="12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7" t="s">
        <v>5</v>
      </c>
    </row>
    <row r="2" spans="1:12" x14ac:dyDescent="0.25">
      <c r="B2" s="57" t="s">
        <v>113</v>
      </c>
    </row>
    <row r="4" spans="1:12" x14ac:dyDescent="0.25">
      <c r="A4" s="30" t="s">
        <v>71</v>
      </c>
      <c r="B4" s="30" t="s">
        <v>91</v>
      </c>
      <c r="C4" s="30" t="s">
        <v>92</v>
      </c>
      <c r="D4" s="30" t="s">
        <v>93</v>
      </c>
      <c r="E4" s="30" t="s">
        <v>94</v>
      </c>
      <c r="F4" s="30" t="s">
        <v>95</v>
      </c>
      <c r="G4" s="30" t="s">
        <v>75</v>
      </c>
      <c r="H4" s="30" t="s">
        <v>76</v>
      </c>
      <c r="I4" s="30" t="s">
        <v>96</v>
      </c>
      <c r="J4" s="30" t="s">
        <v>97</v>
      </c>
      <c r="K4" s="30" t="s">
        <v>77</v>
      </c>
      <c r="L4" s="30" t="s">
        <v>78</v>
      </c>
    </row>
    <row r="5" spans="1:12" x14ac:dyDescent="0.25">
      <c r="A5">
        <v>0</v>
      </c>
      <c r="B5">
        <v>213</v>
      </c>
      <c r="C5" t="s">
        <v>114</v>
      </c>
      <c r="D5">
        <v>21312</v>
      </c>
      <c r="E5" t="s">
        <v>35</v>
      </c>
      <c r="F5" t="s">
        <v>102</v>
      </c>
      <c r="G5" t="s">
        <v>86</v>
      </c>
      <c r="H5">
        <v>6</v>
      </c>
      <c r="I5">
        <v>994</v>
      </c>
      <c r="J5" t="s">
        <v>86</v>
      </c>
      <c r="K5">
        <v>1</v>
      </c>
      <c r="L5">
        <v>1.9007539982800001E-2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24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7" t="s">
        <v>5</v>
      </c>
    </row>
    <row r="2" spans="1:12" x14ac:dyDescent="0.25">
      <c r="B2" s="57" t="s">
        <v>115</v>
      </c>
    </row>
    <row r="4" spans="1:12" x14ac:dyDescent="0.25">
      <c r="A4" s="30" t="s">
        <v>71</v>
      </c>
      <c r="B4" s="30" t="s">
        <v>91</v>
      </c>
      <c r="C4" s="30" t="s">
        <v>92</v>
      </c>
      <c r="D4" s="30" t="s">
        <v>93</v>
      </c>
      <c r="E4" s="30" t="s">
        <v>94</v>
      </c>
      <c r="F4" s="30" t="s">
        <v>95</v>
      </c>
      <c r="G4" s="30" t="s">
        <v>75</v>
      </c>
      <c r="H4" s="30" t="s">
        <v>76</v>
      </c>
      <c r="I4" s="30" t="s">
        <v>96</v>
      </c>
      <c r="J4" s="30" t="s">
        <v>97</v>
      </c>
      <c r="K4" s="30" t="s">
        <v>77</v>
      </c>
      <c r="L4" s="30" t="s">
        <v>110</v>
      </c>
    </row>
    <row r="5" spans="1:12" x14ac:dyDescent="0.25">
      <c r="A5">
        <v>0</v>
      </c>
      <c r="B5">
        <v>211</v>
      </c>
      <c r="C5" t="s">
        <v>116</v>
      </c>
      <c r="D5">
        <v>2111</v>
      </c>
      <c r="E5" t="s">
        <v>38</v>
      </c>
      <c r="F5" t="s">
        <v>99</v>
      </c>
      <c r="G5" t="s">
        <v>86</v>
      </c>
      <c r="H5">
        <v>5</v>
      </c>
      <c r="I5">
        <v>994</v>
      </c>
      <c r="J5" t="s">
        <v>86</v>
      </c>
      <c r="K5">
        <v>41</v>
      </c>
      <c r="L5">
        <v>10.7596542376</v>
      </c>
    </row>
    <row r="6" spans="1:12" x14ac:dyDescent="0.25">
      <c r="A6">
        <v>1</v>
      </c>
      <c r="B6">
        <v>212</v>
      </c>
      <c r="C6" t="s">
        <v>117</v>
      </c>
      <c r="D6">
        <v>2121</v>
      </c>
      <c r="E6" t="s">
        <v>44</v>
      </c>
      <c r="F6" t="s">
        <v>101</v>
      </c>
      <c r="G6" t="s">
        <v>86</v>
      </c>
      <c r="H6">
        <v>5</v>
      </c>
      <c r="I6">
        <v>994</v>
      </c>
      <c r="J6" t="s">
        <v>86</v>
      </c>
      <c r="K6">
        <v>1</v>
      </c>
      <c r="L6">
        <v>1.2769066820499999</v>
      </c>
    </row>
    <row r="7" spans="1:12" x14ac:dyDescent="0.25">
      <c r="A7">
        <v>2</v>
      </c>
      <c r="B7">
        <v>212</v>
      </c>
      <c r="C7" t="s">
        <v>117</v>
      </c>
      <c r="D7">
        <v>2121</v>
      </c>
      <c r="E7" t="s">
        <v>44</v>
      </c>
      <c r="F7" t="s">
        <v>99</v>
      </c>
      <c r="G7" t="s">
        <v>86</v>
      </c>
      <c r="H7">
        <v>5</v>
      </c>
      <c r="I7">
        <v>994</v>
      </c>
      <c r="J7" t="s">
        <v>86</v>
      </c>
      <c r="K7">
        <v>92</v>
      </c>
      <c r="L7">
        <v>58.193816686600002</v>
      </c>
    </row>
    <row r="8" spans="1:12" x14ac:dyDescent="0.25">
      <c r="A8">
        <v>3</v>
      </c>
      <c r="B8">
        <v>212</v>
      </c>
      <c r="C8" t="s">
        <v>117</v>
      </c>
      <c r="D8">
        <v>2121</v>
      </c>
      <c r="E8" t="s">
        <v>44</v>
      </c>
      <c r="F8" t="s">
        <v>102</v>
      </c>
      <c r="G8" t="s">
        <v>86</v>
      </c>
      <c r="H8">
        <v>5</v>
      </c>
      <c r="I8">
        <v>994</v>
      </c>
      <c r="J8" t="s">
        <v>86</v>
      </c>
      <c r="K8">
        <v>21</v>
      </c>
      <c r="L8">
        <v>3.7295665502699999</v>
      </c>
    </row>
    <row r="9" spans="1:12" x14ac:dyDescent="0.25">
      <c r="A9">
        <v>4</v>
      </c>
      <c r="B9">
        <v>213</v>
      </c>
      <c r="C9" t="s">
        <v>114</v>
      </c>
      <c r="D9">
        <v>2130</v>
      </c>
      <c r="E9" t="s">
        <v>36</v>
      </c>
      <c r="F9" t="s">
        <v>99</v>
      </c>
      <c r="G9" t="s">
        <v>86</v>
      </c>
      <c r="H9">
        <v>5</v>
      </c>
      <c r="I9">
        <v>994</v>
      </c>
      <c r="J9" t="s">
        <v>86</v>
      </c>
      <c r="K9">
        <v>3</v>
      </c>
      <c r="L9">
        <v>1.1319560335500001</v>
      </c>
    </row>
    <row r="10" spans="1:12" x14ac:dyDescent="0.25">
      <c r="A10">
        <v>5</v>
      </c>
      <c r="B10">
        <v>213</v>
      </c>
      <c r="C10" t="s">
        <v>114</v>
      </c>
      <c r="D10">
        <v>2130</v>
      </c>
      <c r="E10" t="s">
        <v>36</v>
      </c>
      <c r="F10" t="s">
        <v>102</v>
      </c>
      <c r="G10" t="s">
        <v>86</v>
      </c>
      <c r="H10">
        <v>5</v>
      </c>
      <c r="I10">
        <v>994</v>
      </c>
      <c r="J10" t="s">
        <v>86</v>
      </c>
      <c r="K10">
        <v>1</v>
      </c>
      <c r="L10">
        <v>0.26494158421199998</v>
      </c>
    </row>
    <row r="11" spans="1:12" x14ac:dyDescent="0.25">
      <c r="A11">
        <v>6</v>
      </c>
      <c r="B11">
        <v>211</v>
      </c>
      <c r="C11" t="s">
        <v>116</v>
      </c>
      <c r="D11">
        <v>21120</v>
      </c>
      <c r="E11" t="s">
        <v>39</v>
      </c>
      <c r="F11" t="s">
        <v>99</v>
      </c>
      <c r="G11" t="s">
        <v>86</v>
      </c>
      <c r="H11">
        <v>5</v>
      </c>
      <c r="I11">
        <v>994</v>
      </c>
      <c r="J11" t="s">
        <v>86</v>
      </c>
      <c r="K11">
        <v>148</v>
      </c>
      <c r="L11">
        <v>46.945490992899998</v>
      </c>
    </row>
    <row r="12" spans="1:12" x14ac:dyDescent="0.25">
      <c r="A12">
        <v>7</v>
      </c>
      <c r="B12">
        <v>211</v>
      </c>
      <c r="C12" t="s">
        <v>116</v>
      </c>
      <c r="D12">
        <v>21120</v>
      </c>
      <c r="E12" t="s">
        <v>39</v>
      </c>
      <c r="F12" t="s">
        <v>102</v>
      </c>
      <c r="G12" t="s">
        <v>86</v>
      </c>
      <c r="H12">
        <v>5</v>
      </c>
      <c r="I12">
        <v>994</v>
      </c>
      <c r="J12" t="s">
        <v>86</v>
      </c>
      <c r="K12">
        <v>15</v>
      </c>
      <c r="L12">
        <v>0.99823018501899996</v>
      </c>
    </row>
    <row r="13" spans="1:12" x14ac:dyDescent="0.25">
      <c r="A13">
        <v>8</v>
      </c>
      <c r="B13">
        <v>211</v>
      </c>
      <c r="C13" t="s">
        <v>116</v>
      </c>
      <c r="D13">
        <v>21121</v>
      </c>
      <c r="E13" t="s">
        <v>40</v>
      </c>
      <c r="F13" t="s">
        <v>101</v>
      </c>
      <c r="G13" t="s">
        <v>86</v>
      </c>
      <c r="H13">
        <v>5</v>
      </c>
      <c r="I13">
        <v>994</v>
      </c>
      <c r="J13" t="s">
        <v>86</v>
      </c>
      <c r="K13">
        <v>3</v>
      </c>
      <c r="L13">
        <v>2.2692132140600001</v>
      </c>
    </row>
    <row r="14" spans="1:12" x14ac:dyDescent="0.25">
      <c r="A14">
        <v>9</v>
      </c>
      <c r="B14">
        <v>211</v>
      </c>
      <c r="C14" t="s">
        <v>116</v>
      </c>
      <c r="D14">
        <v>21121</v>
      </c>
      <c r="E14" t="s">
        <v>40</v>
      </c>
      <c r="F14" t="s">
        <v>99</v>
      </c>
      <c r="G14" t="s">
        <v>86</v>
      </c>
      <c r="H14">
        <v>5</v>
      </c>
      <c r="I14">
        <v>994</v>
      </c>
      <c r="J14" t="s">
        <v>86</v>
      </c>
      <c r="K14">
        <v>117</v>
      </c>
      <c r="L14">
        <v>43.6299236897</v>
      </c>
    </row>
    <row r="15" spans="1:12" x14ac:dyDescent="0.25">
      <c r="A15">
        <v>10</v>
      </c>
      <c r="B15">
        <v>211</v>
      </c>
      <c r="C15" t="s">
        <v>116</v>
      </c>
      <c r="D15">
        <v>21121</v>
      </c>
      <c r="E15" t="s">
        <v>40</v>
      </c>
      <c r="F15" t="s">
        <v>102</v>
      </c>
      <c r="G15" t="s">
        <v>86</v>
      </c>
      <c r="H15">
        <v>5</v>
      </c>
      <c r="I15">
        <v>994</v>
      </c>
      <c r="J15" t="s">
        <v>86</v>
      </c>
      <c r="K15">
        <v>37</v>
      </c>
      <c r="L15">
        <v>15.3360445217</v>
      </c>
    </row>
    <row r="16" spans="1:12" x14ac:dyDescent="0.25">
      <c r="A16">
        <v>11</v>
      </c>
      <c r="B16">
        <v>211</v>
      </c>
      <c r="C16" t="s">
        <v>116</v>
      </c>
      <c r="D16">
        <v>21122</v>
      </c>
      <c r="E16" t="s">
        <v>41</v>
      </c>
      <c r="F16" t="s">
        <v>101</v>
      </c>
      <c r="G16" t="s">
        <v>86</v>
      </c>
      <c r="H16">
        <v>5</v>
      </c>
      <c r="I16">
        <v>994</v>
      </c>
      <c r="J16" t="s">
        <v>86</v>
      </c>
      <c r="K16">
        <v>12</v>
      </c>
      <c r="L16">
        <v>8.4751784827299996</v>
      </c>
    </row>
    <row r="17" spans="1:12" x14ac:dyDescent="0.25">
      <c r="A17">
        <v>12</v>
      </c>
      <c r="B17">
        <v>211</v>
      </c>
      <c r="C17" t="s">
        <v>116</v>
      </c>
      <c r="D17">
        <v>21122</v>
      </c>
      <c r="E17" t="s">
        <v>41</v>
      </c>
      <c r="F17" t="s">
        <v>99</v>
      </c>
      <c r="G17" t="s">
        <v>86</v>
      </c>
      <c r="H17">
        <v>5</v>
      </c>
      <c r="I17">
        <v>994</v>
      </c>
      <c r="J17" t="s">
        <v>86</v>
      </c>
      <c r="K17">
        <v>1968</v>
      </c>
      <c r="L17">
        <v>402.03463350300001</v>
      </c>
    </row>
    <row r="18" spans="1:12" x14ac:dyDescent="0.25">
      <c r="A18">
        <v>13</v>
      </c>
      <c r="B18">
        <v>211</v>
      </c>
      <c r="C18" t="s">
        <v>116</v>
      </c>
      <c r="D18">
        <v>21122</v>
      </c>
      <c r="E18" t="s">
        <v>41</v>
      </c>
      <c r="F18" t="s">
        <v>102</v>
      </c>
      <c r="G18" t="s">
        <v>86</v>
      </c>
      <c r="H18">
        <v>5</v>
      </c>
      <c r="I18">
        <v>994</v>
      </c>
      <c r="J18" t="s">
        <v>86</v>
      </c>
      <c r="K18">
        <v>208</v>
      </c>
      <c r="L18">
        <v>36.0634437963</v>
      </c>
    </row>
    <row r="19" spans="1:12" x14ac:dyDescent="0.25">
      <c r="A19">
        <v>14</v>
      </c>
      <c r="B19">
        <v>211</v>
      </c>
      <c r="C19" t="s">
        <v>116</v>
      </c>
      <c r="D19">
        <v>21123</v>
      </c>
      <c r="E19" t="s">
        <v>43</v>
      </c>
      <c r="F19" t="s">
        <v>101</v>
      </c>
      <c r="G19" t="s">
        <v>86</v>
      </c>
      <c r="H19">
        <v>5</v>
      </c>
      <c r="I19">
        <v>994</v>
      </c>
      <c r="J19" t="s">
        <v>86</v>
      </c>
      <c r="K19">
        <v>2</v>
      </c>
      <c r="L19">
        <v>0.18458431301100001</v>
      </c>
    </row>
    <row r="20" spans="1:12" x14ac:dyDescent="0.25">
      <c r="A20">
        <v>15</v>
      </c>
      <c r="B20">
        <v>211</v>
      </c>
      <c r="C20" t="s">
        <v>116</v>
      </c>
      <c r="D20">
        <v>21123</v>
      </c>
      <c r="E20" t="s">
        <v>43</v>
      </c>
      <c r="F20" t="s">
        <v>99</v>
      </c>
      <c r="G20" t="s">
        <v>86</v>
      </c>
      <c r="H20">
        <v>5</v>
      </c>
      <c r="I20">
        <v>994</v>
      </c>
      <c r="J20" t="s">
        <v>86</v>
      </c>
      <c r="K20">
        <v>497</v>
      </c>
      <c r="L20">
        <v>124.054491743</v>
      </c>
    </row>
    <row r="21" spans="1:12" x14ac:dyDescent="0.25">
      <c r="A21">
        <v>16</v>
      </c>
      <c r="B21">
        <v>211</v>
      </c>
      <c r="C21" t="s">
        <v>116</v>
      </c>
      <c r="D21">
        <v>21123</v>
      </c>
      <c r="E21" t="s">
        <v>43</v>
      </c>
      <c r="F21" t="s">
        <v>102</v>
      </c>
      <c r="G21" t="s">
        <v>86</v>
      </c>
      <c r="H21">
        <v>5</v>
      </c>
      <c r="I21">
        <v>994</v>
      </c>
      <c r="J21" t="s">
        <v>86</v>
      </c>
      <c r="K21">
        <v>39</v>
      </c>
      <c r="L21">
        <v>9.1350594684700006</v>
      </c>
    </row>
    <row r="22" spans="1:12" x14ac:dyDescent="0.25">
      <c r="A22">
        <v>17</v>
      </c>
      <c r="B22">
        <v>211</v>
      </c>
      <c r="C22" t="s">
        <v>116</v>
      </c>
      <c r="D22">
        <v>21124</v>
      </c>
      <c r="E22" t="s">
        <v>42</v>
      </c>
      <c r="F22" t="s">
        <v>101</v>
      </c>
      <c r="G22" t="s">
        <v>86</v>
      </c>
      <c r="H22">
        <v>5</v>
      </c>
      <c r="I22">
        <v>994</v>
      </c>
      <c r="J22" t="s">
        <v>86</v>
      </c>
      <c r="K22">
        <v>107</v>
      </c>
      <c r="L22">
        <v>78.976936010499998</v>
      </c>
    </row>
    <row r="23" spans="1:12" x14ac:dyDescent="0.25">
      <c r="A23">
        <v>18</v>
      </c>
      <c r="B23">
        <v>211</v>
      </c>
      <c r="C23" t="s">
        <v>116</v>
      </c>
      <c r="D23">
        <v>21124</v>
      </c>
      <c r="E23" t="s">
        <v>42</v>
      </c>
      <c r="F23" t="s">
        <v>99</v>
      </c>
      <c r="G23" t="s">
        <v>86</v>
      </c>
      <c r="H23">
        <v>5</v>
      </c>
      <c r="I23">
        <v>994</v>
      </c>
      <c r="J23" t="s">
        <v>86</v>
      </c>
      <c r="K23">
        <v>1250</v>
      </c>
      <c r="L23">
        <v>608.07666408299997</v>
      </c>
    </row>
    <row r="24" spans="1:12" x14ac:dyDescent="0.25">
      <c r="A24">
        <v>19</v>
      </c>
      <c r="B24">
        <v>211</v>
      </c>
      <c r="C24" t="s">
        <v>116</v>
      </c>
      <c r="D24">
        <v>21124</v>
      </c>
      <c r="E24" t="s">
        <v>42</v>
      </c>
      <c r="F24" t="s">
        <v>102</v>
      </c>
      <c r="G24" t="s">
        <v>86</v>
      </c>
      <c r="H24">
        <v>5</v>
      </c>
      <c r="I24">
        <v>994</v>
      </c>
      <c r="J24" t="s">
        <v>86</v>
      </c>
      <c r="K24">
        <v>199</v>
      </c>
      <c r="L24">
        <v>92.581538472399998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7" t="s">
        <v>5</v>
      </c>
    </row>
    <row r="2" spans="1:12" x14ac:dyDescent="0.25">
      <c r="B2" s="57" t="s">
        <v>118</v>
      </c>
    </row>
    <row r="4" spans="1:12" x14ac:dyDescent="0.25">
      <c r="A4" s="30" t="s">
        <v>71</v>
      </c>
      <c r="B4" s="30" t="s">
        <v>91</v>
      </c>
      <c r="C4" s="30" t="s">
        <v>92</v>
      </c>
      <c r="D4" s="30" t="s">
        <v>93</v>
      </c>
      <c r="E4" s="30" t="s">
        <v>94</v>
      </c>
      <c r="F4" s="30" t="s">
        <v>95</v>
      </c>
      <c r="G4" s="30" t="s">
        <v>75</v>
      </c>
      <c r="H4" s="30" t="s">
        <v>76</v>
      </c>
      <c r="I4" s="30" t="s">
        <v>96</v>
      </c>
      <c r="J4" s="30" t="s">
        <v>97</v>
      </c>
      <c r="K4" s="30" t="s">
        <v>77</v>
      </c>
      <c r="L4" s="30" t="s">
        <v>110</v>
      </c>
    </row>
    <row r="5" spans="1:12" x14ac:dyDescent="0.25">
      <c r="A5">
        <v>0</v>
      </c>
      <c r="B5">
        <v>211</v>
      </c>
      <c r="C5" t="s">
        <v>116</v>
      </c>
      <c r="D5">
        <v>2111</v>
      </c>
      <c r="E5" t="s">
        <v>38</v>
      </c>
      <c r="F5" t="s">
        <v>99</v>
      </c>
      <c r="G5" t="s">
        <v>86</v>
      </c>
      <c r="H5">
        <v>5</v>
      </c>
      <c r="I5">
        <v>994</v>
      </c>
      <c r="J5" t="s">
        <v>86</v>
      </c>
      <c r="K5">
        <v>1</v>
      </c>
      <c r="L5">
        <v>1.37523136421E-2</v>
      </c>
    </row>
    <row r="6" spans="1:12" x14ac:dyDescent="0.25">
      <c r="A6">
        <v>1</v>
      </c>
      <c r="B6">
        <v>212</v>
      </c>
      <c r="C6" t="s">
        <v>117</v>
      </c>
      <c r="D6">
        <v>2121</v>
      </c>
      <c r="E6" t="s">
        <v>44</v>
      </c>
      <c r="F6" t="s">
        <v>101</v>
      </c>
      <c r="G6" t="s">
        <v>86</v>
      </c>
      <c r="H6">
        <v>5</v>
      </c>
      <c r="I6">
        <v>994</v>
      </c>
      <c r="J6" t="s">
        <v>86</v>
      </c>
      <c r="K6">
        <v>1</v>
      </c>
      <c r="L6">
        <v>1.2769066820499999</v>
      </c>
    </row>
    <row r="7" spans="1:12" x14ac:dyDescent="0.25">
      <c r="A7">
        <v>2</v>
      </c>
      <c r="B7">
        <v>212</v>
      </c>
      <c r="C7" t="s">
        <v>117</v>
      </c>
      <c r="D7">
        <v>2121</v>
      </c>
      <c r="E7" t="s">
        <v>44</v>
      </c>
      <c r="F7" t="s">
        <v>99</v>
      </c>
      <c r="G7" t="s">
        <v>86</v>
      </c>
      <c r="H7">
        <v>5</v>
      </c>
      <c r="I7">
        <v>994</v>
      </c>
      <c r="J7" t="s">
        <v>86</v>
      </c>
      <c r="K7">
        <v>16</v>
      </c>
      <c r="L7">
        <v>9.6882203876700004</v>
      </c>
    </row>
    <row r="8" spans="1:12" x14ac:dyDescent="0.25">
      <c r="A8">
        <v>3</v>
      </c>
      <c r="B8">
        <v>213</v>
      </c>
      <c r="C8" t="s">
        <v>114</v>
      </c>
      <c r="D8">
        <v>2130</v>
      </c>
      <c r="E8" t="s">
        <v>36</v>
      </c>
      <c r="F8" t="s">
        <v>99</v>
      </c>
      <c r="G8" t="s">
        <v>86</v>
      </c>
      <c r="H8">
        <v>5</v>
      </c>
      <c r="I8">
        <v>994</v>
      </c>
      <c r="J8" t="s">
        <v>86</v>
      </c>
      <c r="K8">
        <v>1</v>
      </c>
      <c r="L8">
        <v>0.396422177062</v>
      </c>
    </row>
    <row r="9" spans="1:12" x14ac:dyDescent="0.25">
      <c r="A9">
        <v>4</v>
      </c>
      <c r="B9">
        <v>211</v>
      </c>
      <c r="C9" t="s">
        <v>116</v>
      </c>
      <c r="D9">
        <v>21120</v>
      </c>
      <c r="E9" t="s">
        <v>39</v>
      </c>
      <c r="F9" t="s">
        <v>99</v>
      </c>
      <c r="G9" t="s">
        <v>86</v>
      </c>
      <c r="H9">
        <v>5</v>
      </c>
      <c r="I9">
        <v>994</v>
      </c>
      <c r="J9" t="s">
        <v>86</v>
      </c>
      <c r="K9">
        <v>20</v>
      </c>
      <c r="L9">
        <v>8.43531886333</v>
      </c>
    </row>
    <row r="10" spans="1:12" x14ac:dyDescent="0.25">
      <c r="A10">
        <v>5</v>
      </c>
      <c r="B10">
        <v>211</v>
      </c>
      <c r="C10" t="s">
        <v>116</v>
      </c>
      <c r="D10">
        <v>21121</v>
      </c>
      <c r="E10" t="s">
        <v>40</v>
      </c>
      <c r="F10" t="s">
        <v>101</v>
      </c>
      <c r="G10" t="s">
        <v>86</v>
      </c>
      <c r="H10">
        <v>5</v>
      </c>
      <c r="I10">
        <v>994</v>
      </c>
      <c r="J10" t="s">
        <v>86</v>
      </c>
      <c r="K10">
        <v>3</v>
      </c>
      <c r="L10">
        <v>2.0069456424299998</v>
      </c>
    </row>
    <row r="11" spans="1:12" x14ac:dyDescent="0.25">
      <c r="A11">
        <v>6</v>
      </c>
      <c r="B11">
        <v>211</v>
      </c>
      <c r="C11" t="s">
        <v>116</v>
      </c>
      <c r="D11">
        <v>21121</v>
      </c>
      <c r="E11" t="s">
        <v>40</v>
      </c>
      <c r="F11" t="s">
        <v>99</v>
      </c>
      <c r="G11" t="s">
        <v>86</v>
      </c>
      <c r="H11">
        <v>5</v>
      </c>
      <c r="I11">
        <v>994</v>
      </c>
      <c r="J11" t="s">
        <v>86</v>
      </c>
      <c r="K11">
        <v>19</v>
      </c>
      <c r="L11">
        <v>5.7912163771899996</v>
      </c>
    </row>
    <row r="12" spans="1:12" x14ac:dyDescent="0.25">
      <c r="A12">
        <v>7</v>
      </c>
      <c r="B12">
        <v>211</v>
      </c>
      <c r="C12" t="s">
        <v>116</v>
      </c>
      <c r="D12">
        <v>21122</v>
      </c>
      <c r="E12" t="s">
        <v>41</v>
      </c>
      <c r="F12" t="s">
        <v>101</v>
      </c>
      <c r="G12" t="s">
        <v>86</v>
      </c>
      <c r="H12">
        <v>5</v>
      </c>
      <c r="I12">
        <v>994</v>
      </c>
      <c r="J12" t="s">
        <v>86</v>
      </c>
      <c r="K12">
        <v>12</v>
      </c>
      <c r="L12">
        <v>8.4595346322699996</v>
      </c>
    </row>
    <row r="13" spans="1:12" x14ac:dyDescent="0.25">
      <c r="A13">
        <v>8</v>
      </c>
      <c r="B13">
        <v>211</v>
      </c>
      <c r="C13" t="s">
        <v>116</v>
      </c>
      <c r="D13">
        <v>21122</v>
      </c>
      <c r="E13" t="s">
        <v>41</v>
      </c>
      <c r="F13" t="s">
        <v>99</v>
      </c>
      <c r="G13" t="s">
        <v>86</v>
      </c>
      <c r="H13">
        <v>5</v>
      </c>
      <c r="I13">
        <v>994</v>
      </c>
      <c r="J13" t="s">
        <v>86</v>
      </c>
      <c r="K13">
        <v>299</v>
      </c>
      <c r="L13">
        <v>66.733435645699998</v>
      </c>
    </row>
    <row r="14" spans="1:12" x14ac:dyDescent="0.25">
      <c r="A14">
        <v>9</v>
      </c>
      <c r="B14">
        <v>211</v>
      </c>
      <c r="C14" t="s">
        <v>116</v>
      </c>
      <c r="D14">
        <v>21122</v>
      </c>
      <c r="E14" t="s">
        <v>41</v>
      </c>
      <c r="F14" t="s">
        <v>102</v>
      </c>
      <c r="G14" t="s">
        <v>86</v>
      </c>
      <c r="H14">
        <v>5</v>
      </c>
      <c r="I14">
        <v>994</v>
      </c>
      <c r="J14" t="s">
        <v>86</v>
      </c>
      <c r="K14">
        <v>2</v>
      </c>
      <c r="L14">
        <v>0.99432213318899998</v>
      </c>
    </row>
    <row r="15" spans="1:12" x14ac:dyDescent="0.25">
      <c r="A15">
        <v>10</v>
      </c>
      <c r="B15">
        <v>211</v>
      </c>
      <c r="C15" t="s">
        <v>116</v>
      </c>
      <c r="D15">
        <v>21123</v>
      </c>
      <c r="E15" t="s">
        <v>43</v>
      </c>
      <c r="F15" t="s">
        <v>101</v>
      </c>
      <c r="G15" t="s">
        <v>86</v>
      </c>
      <c r="H15">
        <v>5</v>
      </c>
      <c r="I15">
        <v>994</v>
      </c>
      <c r="J15" t="s">
        <v>86</v>
      </c>
      <c r="K15">
        <v>2</v>
      </c>
      <c r="L15">
        <v>0.18458431301100001</v>
      </c>
    </row>
    <row r="16" spans="1:12" x14ac:dyDescent="0.25">
      <c r="A16">
        <v>11</v>
      </c>
      <c r="B16">
        <v>211</v>
      </c>
      <c r="C16" t="s">
        <v>116</v>
      </c>
      <c r="D16">
        <v>21123</v>
      </c>
      <c r="E16" t="s">
        <v>43</v>
      </c>
      <c r="F16" t="s">
        <v>99</v>
      </c>
      <c r="G16" t="s">
        <v>86</v>
      </c>
      <c r="H16">
        <v>5</v>
      </c>
      <c r="I16">
        <v>994</v>
      </c>
      <c r="J16" t="s">
        <v>86</v>
      </c>
      <c r="K16">
        <v>59</v>
      </c>
      <c r="L16">
        <v>10.091649325000001</v>
      </c>
    </row>
    <row r="17" spans="1:12" x14ac:dyDescent="0.25">
      <c r="A17">
        <v>12</v>
      </c>
      <c r="B17">
        <v>211</v>
      </c>
      <c r="C17" t="s">
        <v>116</v>
      </c>
      <c r="D17">
        <v>21124</v>
      </c>
      <c r="E17" t="s">
        <v>42</v>
      </c>
      <c r="F17" t="s">
        <v>101</v>
      </c>
      <c r="G17" t="s">
        <v>86</v>
      </c>
      <c r="H17">
        <v>5</v>
      </c>
      <c r="I17">
        <v>994</v>
      </c>
      <c r="J17" t="s">
        <v>86</v>
      </c>
      <c r="K17">
        <v>105</v>
      </c>
      <c r="L17">
        <v>74.871487770399995</v>
      </c>
    </row>
    <row r="18" spans="1:12" x14ac:dyDescent="0.25">
      <c r="A18">
        <v>13</v>
      </c>
      <c r="B18">
        <v>211</v>
      </c>
      <c r="C18" t="s">
        <v>116</v>
      </c>
      <c r="D18">
        <v>21124</v>
      </c>
      <c r="E18" t="s">
        <v>42</v>
      </c>
      <c r="F18" t="s">
        <v>99</v>
      </c>
      <c r="G18" t="s">
        <v>86</v>
      </c>
      <c r="H18">
        <v>5</v>
      </c>
      <c r="I18">
        <v>994</v>
      </c>
      <c r="J18" t="s">
        <v>86</v>
      </c>
      <c r="K18">
        <v>319</v>
      </c>
      <c r="L18">
        <v>126.93515198199999</v>
      </c>
    </row>
    <row r="19" spans="1:12" x14ac:dyDescent="0.25">
      <c r="A19">
        <v>14</v>
      </c>
      <c r="B19">
        <v>211</v>
      </c>
      <c r="C19" t="s">
        <v>116</v>
      </c>
      <c r="D19">
        <v>21124</v>
      </c>
      <c r="E19" t="s">
        <v>42</v>
      </c>
      <c r="F19" t="s">
        <v>102</v>
      </c>
      <c r="G19" t="s">
        <v>86</v>
      </c>
      <c r="H19">
        <v>5</v>
      </c>
      <c r="I19">
        <v>994</v>
      </c>
      <c r="J19" t="s">
        <v>86</v>
      </c>
      <c r="K19">
        <v>4</v>
      </c>
      <c r="L19">
        <v>0.93402347145200004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7" t="s">
        <v>5</v>
      </c>
    </row>
    <row r="2" spans="1:12" x14ac:dyDescent="0.25">
      <c r="B2" s="57" t="s">
        <v>119</v>
      </c>
    </row>
    <row r="4" spans="1:12" x14ac:dyDescent="0.25">
      <c r="A4" s="30" t="s">
        <v>71</v>
      </c>
      <c r="B4" s="30" t="s">
        <v>91</v>
      </c>
      <c r="C4" s="30" t="s">
        <v>92</v>
      </c>
      <c r="D4" s="30" t="s">
        <v>93</v>
      </c>
      <c r="E4" s="30" t="s">
        <v>94</v>
      </c>
      <c r="F4" s="30" t="s">
        <v>95</v>
      </c>
      <c r="G4" s="30" t="s">
        <v>75</v>
      </c>
      <c r="H4" s="30" t="s">
        <v>76</v>
      </c>
      <c r="I4" s="30" t="s">
        <v>96</v>
      </c>
      <c r="J4" s="30" t="s">
        <v>97</v>
      </c>
      <c r="K4" s="30" t="s">
        <v>77</v>
      </c>
      <c r="L4" s="30" t="s">
        <v>88</v>
      </c>
    </row>
    <row r="5" spans="1:12" x14ac:dyDescent="0.25">
      <c r="A5">
        <v>0</v>
      </c>
      <c r="B5">
        <v>214</v>
      </c>
      <c r="C5" t="s">
        <v>120</v>
      </c>
      <c r="D5">
        <v>2141</v>
      </c>
      <c r="E5" t="s">
        <v>45</v>
      </c>
      <c r="F5" t="s">
        <v>99</v>
      </c>
      <c r="G5" t="s">
        <v>86</v>
      </c>
      <c r="H5">
        <v>3</v>
      </c>
      <c r="I5">
        <v>1</v>
      </c>
      <c r="J5" t="s">
        <v>86</v>
      </c>
      <c r="K5">
        <v>11</v>
      </c>
      <c r="L5">
        <v>11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7" t="s">
        <v>5</v>
      </c>
    </row>
    <row r="2" spans="1:12" x14ac:dyDescent="0.25">
      <c r="B2" s="57" t="s">
        <v>121</v>
      </c>
    </row>
    <row r="4" spans="1:12" x14ac:dyDescent="0.25">
      <c r="A4" s="30" t="s">
        <v>71</v>
      </c>
      <c r="B4" s="30" t="s">
        <v>91</v>
      </c>
      <c r="C4" s="30" t="s">
        <v>92</v>
      </c>
      <c r="D4" s="30" t="s">
        <v>93</v>
      </c>
      <c r="E4" s="30" t="s">
        <v>94</v>
      </c>
      <c r="F4" s="30" t="s">
        <v>95</v>
      </c>
      <c r="G4" s="30" t="s">
        <v>75</v>
      </c>
      <c r="H4" s="30" t="s">
        <v>76</v>
      </c>
      <c r="I4" s="30" t="s">
        <v>96</v>
      </c>
      <c r="J4" s="30" t="s">
        <v>97</v>
      </c>
      <c r="K4" s="30" t="s">
        <v>77</v>
      </c>
      <c r="L4" s="30" t="s">
        <v>88</v>
      </c>
    </row>
    <row r="5" spans="1:12" x14ac:dyDescent="0.25">
      <c r="A5">
        <v>0</v>
      </c>
      <c r="B5">
        <v>214</v>
      </c>
      <c r="C5" t="s">
        <v>120</v>
      </c>
      <c r="D5">
        <v>2141</v>
      </c>
      <c r="E5" t="s">
        <v>45</v>
      </c>
      <c r="F5" t="s">
        <v>99</v>
      </c>
      <c r="G5" t="s">
        <v>86</v>
      </c>
      <c r="H5">
        <v>3</v>
      </c>
      <c r="I5">
        <v>1</v>
      </c>
      <c r="J5" t="s">
        <v>86</v>
      </c>
      <c r="K5">
        <v>1</v>
      </c>
      <c r="L5">
        <v>1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7" t="s">
        <v>5</v>
      </c>
    </row>
    <row r="2" spans="1:12" x14ac:dyDescent="0.25">
      <c r="B2" s="57" t="s">
        <v>122</v>
      </c>
    </row>
    <row r="4" spans="1:12" x14ac:dyDescent="0.25">
      <c r="A4" s="30" t="s">
        <v>71</v>
      </c>
      <c r="B4" s="30" t="s">
        <v>91</v>
      </c>
      <c r="C4" s="30" t="s">
        <v>92</v>
      </c>
      <c r="D4" s="30" t="s">
        <v>93</v>
      </c>
      <c r="E4" s="30" t="s">
        <v>94</v>
      </c>
      <c r="F4" s="30" t="s">
        <v>95</v>
      </c>
      <c r="G4" s="30" t="s">
        <v>75</v>
      </c>
      <c r="H4" s="30" t="s">
        <v>76</v>
      </c>
      <c r="I4" s="30" t="s">
        <v>96</v>
      </c>
      <c r="J4" s="30" t="s">
        <v>97</v>
      </c>
      <c r="K4" s="30" t="s">
        <v>77</v>
      </c>
      <c r="L4" s="30" t="s">
        <v>78</v>
      </c>
    </row>
    <row r="5" spans="1:12" x14ac:dyDescent="0.25">
      <c r="A5">
        <v>0</v>
      </c>
      <c r="B5">
        <v>2</v>
      </c>
      <c r="C5" t="s">
        <v>123</v>
      </c>
      <c r="D5">
        <v>21</v>
      </c>
      <c r="E5" t="s">
        <v>58</v>
      </c>
      <c r="F5" t="s">
        <v>102</v>
      </c>
      <c r="G5" t="s">
        <v>86</v>
      </c>
      <c r="H5">
        <v>997</v>
      </c>
      <c r="I5">
        <v>992</v>
      </c>
      <c r="J5" t="s">
        <v>86</v>
      </c>
      <c r="K5">
        <v>18</v>
      </c>
      <c r="L5">
        <v>28252.7396945</v>
      </c>
    </row>
    <row r="6" spans="1:12" x14ac:dyDescent="0.25">
      <c r="A6">
        <v>1</v>
      </c>
      <c r="B6">
        <v>2</v>
      </c>
      <c r="C6" t="s">
        <v>123</v>
      </c>
      <c r="D6">
        <v>22</v>
      </c>
      <c r="E6" t="s">
        <v>124</v>
      </c>
      <c r="F6" t="s">
        <v>102</v>
      </c>
      <c r="G6" t="s">
        <v>86</v>
      </c>
      <c r="H6">
        <v>997</v>
      </c>
      <c r="I6">
        <v>992</v>
      </c>
      <c r="J6" t="s">
        <v>86</v>
      </c>
      <c r="K6">
        <v>2</v>
      </c>
      <c r="L6">
        <v>329.382735352</v>
      </c>
    </row>
    <row r="7" spans="1:12" x14ac:dyDescent="0.25">
      <c r="A7">
        <v>2</v>
      </c>
      <c r="B7">
        <v>2</v>
      </c>
      <c r="C7" t="s">
        <v>123</v>
      </c>
      <c r="D7">
        <v>24</v>
      </c>
      <c r="E7" t="s">
        <v>125</v>
      </c>
      <c r="F7" t="s">
        <v>102</v>
      </c>
      <c r="G7" t="s">
        <v>86</v>
      </c>
      <c r="H7">
        <v>997</v>
      </c>
      <c r="I7">
        <v>992</v>
      </c>
      <c r="J7" t="s">
        <v>86</v>
      </c>
      <c r="K7">
        <v>18</v>
      </c>
      <c r="L7">
        <v>12954.485455</v>
      </c>
    </row>
    <row r="8" spans="1:12" x14ac:dyDescent="0.25">
      <c r="A8">
        <v>3</v>
      </c>
      <c r="B8">
        <v>3</v>
      </c>
      <c r="C8" t="s">
        <v>126</v>
      </c>
      <c r="D8">
        <v>31</v>
      </c>
      <c r="E8" t="s">
        <v>127</v>
      </c>
      <c r="F8" t="s">
        <v>102</v>
      </c>
      <c r="G8" t="s">
        <v>86</v>
      </c>
      <c r="H8">
        <v>997</v>
      </c>
      <c r="I8">
        <v>992</v>
      </c>
      <c r="J8" t="s">
        <v>86</v>
      </c>
      <c r="K8">
        <v>1</v>
      </c>
      <c r="L8">
        <v>42.269190937099999</v>
      </c>
    </row>
    <row r="9" spans="1:12" x14ac:dyDescent="0.25">
      <c r="A9">
        <v>4</v>
      </c>
      <c r="B9">
        <v>4</v>
      </c>
      <c r="C9" t="s">
        <v>128</v>
      </c>
      <c r="D9">
        <v>41</v>
      </c>
      <c r="E9" t="s">
        <v>129</v>
      </c>
      <c r="F9" t="s">
        <v>102</v>
      </c>
      <c r="G9" t="s">
        <v>86</v>
      </c>
      <c r="H9">
        <v>997</v>
      </c>
      <c r="I9">
        <v>992</v>
      </c>
      <c r="J9" t="s">
        <v>86</v>
      </c>
      <c r="K9">
        <v>9</v>
      </c>
      <c r="L9">
        <v>1724.6218096</v>
      </c>
    </row>
    <row r="10" spans="1:12" x14ac:dyDescent="0.25">
      <c r="A10">
        <v>5</v>
      </c>
      <c r="B10">
        <v>998</v>
      </c>
      <c r="C10" t="s">
        <v>62</v>
      </c>
      <c r="D10">
        <v>998</v>
      </c>
      <c r="E10" t="s">
        <v>62</v>
      </c>
      <c r="F10" t="s">
        <v>102</v>
      </c>
      <c r="G10" t="s">
        <v>86</v>
      </c>
      <c r="H10">
        <v>997</v>
      </c>
      <c r="I10">
        <v>992</v>
      </c>
      <c r="J10" t="s">
        <v>86</v>
      </c>
      <c r="K10">
        <v>22</v>
      </c>
      <c r="L10">
        <v>2263.3359125000002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7" t="s">
        <v>5</v>
      </c>
    </row>
    <row r="2" spans="1:12" x14ac:dyDescent="0.25">
      <c r="B2" s="57" t="s">
        <v>130</v>
      </c>
    </row>
    <row r="4" spans="1:12" x14ac:dyDescent="0.25">
      <c r="A4" s="30" t="s">
        <v>71</v>
      </c>
      <c r="B4" s="30" t="s">
        <v>91</v>
      </c>
      <c r="C4" s="30" t="s">
        <v>92</v>
      </c>
      <c r="D4" s="30" t="s">
        <v>93</v>
      </c>
      <c r="E4" s="30" t="s">
        <v>94</v>
      </c>
      <c r="F4" s="30" t="s">
        <v>95</v>
      </c>
      <c r="G4" s="30" t="s">
        <v>75</v>
      </c>
      <c r="H4" s="30" t="s">
        <v>76</v>
      </c>
      <c r="I4" s="30" t="s">
        <v>96</v>
      </c>
      <c r="J4" s="30" t="s">
        <v>97</v>
      </c>
      <c r="K4" s="30" t="s">
        <v>77</v>
      </c>
      <c r="L4" s="30" t="s">
        <v>78</v>
      </c>
    </row>
    <row r="5" spans="1:12" x14ac:dyDescent="0.25">
      <c r="A5">
        <v>0</v>
      </c>
      <c r="B5">
        <v>2</v>
      </c>
      <c r="C5" t="s">
        <v>123</v>
      </c>
      <c r="D5">
        <v>21</v>
      </c>
      <c r="E5" t="s">
        <v>58</v>
      </c>
      <c r="F5" t="s">
        <v>102</v>
      </c>
      <c r="G5" t="s">
        <v>86</v>
      </c>
      <c r="H5">
        <v>997</v>
      </c>
      <c r="I5">
        <v>992</v>
      </c>
      <c r="J5" t="s">
        <v>86</v>
      </c>
      <c r="K5">
        <v>7</v>
      </c>
      <c r="L5">
        <v>9954.9250114400002</v>
      </c>
    </row>
    <row r="6" spans="1:12" x14ac:dyDescent="0.25">
      <c r="A6">
        <v>1</v>
      </c>
      <c r="B6">
        <v>2</v>
      </c>
      <c r="C6" t="s">
        <v>123</v>
      </c>
      <c r="D6">
        <v>22</v>
      </c>
      <c r="E6" t="s">
        <v>124</v>
      </c>
      <c r="F6" t="s">
        <v>102</v>
      </c>
      <c r="G6" t="s">
        <v>86</v>
      </c>
      <c r="H6">
        <v>997</v>
      </c>
      <c r="I6">
        <v>992</v>
      </c>
      <c r="J6" t="s">
        <v>86</v>
      </c>
      <c r="K6">
        <v>2</v>
      </c>
      <c r="L6">
        <v>100.934070267</v>
      </c>
    </row>
    <row r="7" spans="1:12" x14ac:dyDescent="0.25">
      <c r="A7">
        <v>2</v>
      </c>
      <c r="B7">
        <v>2</v>
      </c>
      <c r="C7" t="s">
        <v>123</v>
      </c>
      <c r="D7">
        <v>24</v>
      </c>
      <c r="E7" t="s">
        <v>125</v>
      </c>
      <c r="F7" t="s">
        <v>102</v>
      </c>
      <c r="G7" t="s">
        <v>86</v>
      </c>
      <c r="H7">
        <v>997</v>
      </c>
      <c r="I7">
        <v>992</v>
      </c>
      <c r="J7" t="s">
        <v>86</v>
      </c>
      <c r="K7">
        <v>13</v>
      </c>
      <c r="L7">
        <v>2342.2913749499999</v>
      </c>
    </row>
    <row r="8" spans="1:12" x14ac:dyDescent="0.25">
      <c r="A8">
        <v>3</v>
      </c>
      <c r="B8">
        <v>3</v>
      </c>
      <c r="C8" t="s">
        <v>126</v>
      </c>
      <c r="D8">
        <v>31</v>
      </c>
      <c r="E8" t="s">
        <v>127</v>
      </c>
      <c r="F8" t="s">
        <v>102</v>
      </c>
      <c r="G8" t="s">
        <v>86</v>
      </c>
      <c r="H8">
        <v>997</v>
      </c>
      <c r="I8">
        <v>992</v>
      </c>
      <c r="J8" t="s">
        <v>86</v>
      </c>
      <c r="K8">
        <v>1</v>
      </c>
      <c r="L8">
        <v>18.454830730899999</v>
      </c>
    </row>
    <row r="9" spans="1:12" x14ac:dyDescent="0.25">
      <c r="A9">
        <v>4</v>
      </c>
      <c r="B9">
        <v>4</v>
      </c>
      <c r="C9" t="s">
        <v>128</v>
      </c>
      <c r="D9">
        <v>41</v>
      </c>
      <c r="E9" t="s">
        <v>129</v>
      </c>
      <c r="F9" t="s">
        <v>102</v>
      </c>
      <c r="G9" t="s">
        <v>86</v>
      </c>
      <c r="H9">
        <v>997</v>
      </c>
      <c r="I9">
        <v>992</v>
      </c>
      <c r="J9" t="s">
        <v>86</v>
      </c>
      <c r="K9">
        <v>9</v>
      </c>
      <c r="L9">
        <v>819.21861615800003</v>
      </c>
    </row>
    <row r="10" spans="1:12" x14ac:dyDescent="0.25">
      <c r="A10">
        <v>5</v>
      </c>
      <c r="B10">
        <v>998</v>
      </c>
      <c r="C10" t="s">
        <v>62</v>
      </c>
      <c r="D10">
        <v>998</v>
      </c>
      <c r="E10" t="s">
        <v>62</v>
      </c>
      <c r="F10" t="s">
        <v>102</v>
      </c>
      <c r="G10" t="s">
        <v>86</v>
      </c>
      <c r="H10">
        <v>997</v>
      </c>
      <c r="I10">
        <v>992</v>
      </c>
      <c r="J10" t="s">
        <v>86</v>
      </c>
      <c r="K10">
        <v>13</v>
      </c>
      <c r="L10">
        <v>300.471590902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18</vt:i4>
      </vt:variant>
    </vt:vector>
  </HeadingPairs>
  <TitlesOfParts>
    <vt:vector size="18" baseType="lpstr">
      <vt:lpstr>Info_Grading</vt:lpstr>
      <vt:lpstr>Grading</vt:lpstr>
      <vt:lpstr>Grading_simplified</vt:lpstr>
      <vt:lpstr>_observed_event_a_aoi</vt:lpstr>
      <vt:lpstr>_observed_event_p_aoi</vt:lpstr>
      <vt:lpstr>_built_up_p_aoi</vt:lpstr>
      <vt:lpstr>_built_up_p_aff</vt:lpstr>
      <vt:lpstr>_facilities_a_aoi</vt:lpstr>
      <vt:lpstr>_facilities_a_aff</vt:lpstr>
      <vt:lpstr>_facilities_l_aoi</vt:lpstr>
      <vt:lpstr>_facilities_l_aff</vt:lpstr>
      <vt:lpstr>_transportation_a_aoi</vt:lpstr>
      <vt:lpstr>_transportation_l_aoi</vt:lpstr>
      <vt:lpstr>_transportation_l_aff</vt:lpstr>
      <vt:lpstr>_transportation_p_aoi</vt:lpstr>
      <vt:lpstr>_transportation_p_aff</vt:lpstr>
      <vt:lpstr>_natural_land_use_a_aoi</vt:lpstr>
      <vt:lpstr>_natural_land_use_a_aff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Fretin David</cp:lastModifiedBy>
  <cp:lastPrinted>2020-10-14T12:56:37Z</cp:lastPrinted>
  <dcterms:created xsi:type="dcterms:W3CDTF">2017-04-13T10:25:13Z</dcterms:created>
  <dcterms:modified xsi:type="dcterms:W3CDTF">2023-05-22T02:42:37Z</dcterms:modified>
</cp:coreProperties>
</file>