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EMSR664-AOI-04-FAENZA\03MAPS\output3\EMSR664\AOI04\stat_FC_Folder_GRA_PRODUCT_20230521_GRA_OVR\"/>
    </mc:Choice>
  </mc:AlternateContent>
  <xr:revisionPtr revIDLastSave="0" documentId="13_ncr:1_{5AD8AAD3-886C-4664-978F-8F2593563895}" xr6:coauthVersionLast="36" xr6:coauthVersionMax="36" xr10:uidLastSave="{00000000-0000-0000-0000-000000000000}"/>
  <bookViews>
    <workbookView xWindow="0" yWindow="0" windowWidth="24705" windowHeight="9735" activeTab="1" xr2:uid="{00000000-000D-0000-FFFF-FFFF00000000}"/>
  </bookViews>
  <sheets>
    <sheet name="Info_Grading" sheetId="1" r:id="rId1"/>
    <sheet name="Grading" sheetId="2" r:id="rId2"/>
    <sheet name="Grading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A_v1_aff" sheetId="8" r:id="rId8"/>
    <sheet name="_facilitiesL_v1_aoi" sheetId="9" r:id="rId9"/>
    <sheet name="_facilitiesL_v1_aff" sheetId="10" r:id="rId10"/>
    <sheet name="_transportationL_v1_aoi" sheetId="11" r:id="rId11"/>
    <sheet name="_transportationL_v1_aff" sheetId="12" r:id="rId12"/>
    <sheet name="_naturalLandUseA_v1_aoi" sheetId="13" r:id="rId13"/>
    <sheet name="_naturalLandUseA_v1_aff" sheetId="14" r:id="rId14"/>
  </sheets>
  <calcPr calcId="191029"/>
</workbook>
</file>

<file path=xl/calcChain.xml><?xml version="1.0" encoding="utf-8"?>
<calcChain xmlns="http://schemas.openxmlformats.org/spreadsheetml/2006/main">
  <c r="B23" i="3" l="1"/>
  <c r="B22" i="3"/>
  <c r="B45" i="2"/>
  <c r="B44" i="2"/>
</calcChain>
</file>

<file path=xl/sharedStrings.xml><?xml version="1.0" encoding="utf-8"?>
<sst xmlns="http://schemas.openxmlformats.org/spreadsheetml/2006/main" count="821" uniqueCount="109">
  <si>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</si>
  <si>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</si>
  <si>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</si>
  <si>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</si>
  <si>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</si>
  <si>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EMSR664 AOI: 04 Faenza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</si>
  <si>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</si>
  <si>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</si>
  <si>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</si>
  <si>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</si>
  <si>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</si>
  <si>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</si>
  <si>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</si>
  <si>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</si>
  <si>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</si>
  <si>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</si>
  <si>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</si>
  <si>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</si>
  <si>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</si>
  <si>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Office buildings</t>
  </si>
  <si>
    <t>Wholesale and retail trade buildings</t>
  </si>
  <si>
    <t>Industrial buildings</t>
  </si>
  <si>
    <t>Public entertainment buildings</t>
  </si>
  <si>
    <t>School, university and research buildings</t>
  </si>
  <si>
    <t>Hospital or institutional care buildings</t>
  </si>
  <si>
    <t>Non-residential farm buildings</t>
  </si>
  <si>
    <t>Buildings used as places of worship and for religious activities</t>
  </si>
  <si>
    <t>Historic or protected monuments</t>
  </si>
  <si>
    <t>Cemetery</t>
  </si>
  <si>
    <t>Communication buildings, stations, terminals and associated buildings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</si>
  <si>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</si>
  <si>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</si>
  <si>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</si>
  <si>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</si>
  <si>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</si>
  <si>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</si>
  <si>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</si>
  <si>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</si>
  <si>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</si>
  <si>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</si>
  <si>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</si>
  <si>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Sport and recreation constructions</t>
  </si>
  <si>
    <t>Long-distance pipelines, communication and electricity lines</t>
  </si>
  <si>
    <t>Local pipelines and cables</t>
  </si>
  <si>
    <t>Very high damage</t>
  </si>
  <si>
    <t>High damage</t>
  </si>
  <si>
    <t>Moderate damage</t>
  </si>
  <si>
    <t>Negligible to slight damage</t>
  </si>
  <si>
    <t>Land use</t>
  </si>
  <si>
    <t xml:space="preserve">Heterogeneous agricultural areas </t>
  </si>
  <si>
    <t>NA</t>
  </si>
  <si>
    <t>Other</t>
  </si>
  <si>
    <t xml:space="preserve">Forests </t>
  </si>
  <si>
    <t>Shrub and/or herbaceous vegetation association</t>
  </si>
  <si>
    <t>Arable land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</si>
  <si>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</si>
  <si>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</si>
  <si>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</si>
  <si>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</si>
  <si>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</si>
  <si>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</si>
  <si>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</si>
  <si>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</si>
  <si>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</si>
  <si>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</si>
  <si>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</si>
  <si>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</si>
  <si>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</si>
  <si>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</si>
  <si>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</si>
  <si>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</si>
  <si>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</si>
  <si>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</si>
  <si>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</si>
  <si>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</si>
  <si>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</si>
  <si>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</si>
  <si>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</si>
  <si>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</si>
  <si>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</si>
  <si>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</si>
  <si>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</si>
  <si>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</si>
  <si>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</si>
  <si>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</si>
  <si>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</si>
  <si>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</si>
  <si>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</si>
  <si>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</si>
  <si>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</si>
  <si>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</si>
  <si>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</si>
  <si>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</si>
  <si>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</si>
  <si>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</si>
  <si>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Length</t>
  </si>
  <si>
    <t>Pipelines, Communication and Electricity Lines</t>
  </si>
  <si>
    <t>_facilitiesL_v1_aff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</si>
  <si>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</si>
  <si>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</si>
  <si>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</si>
  <si>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</si>
  <si>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</si>
  <si>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</si>
  <si>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Not Analysed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</si>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</sst>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.0"/>
    <numFmt numFmtId="166" formatCode="#,###,##0"/>
    <numFmt numFmtId="167" formatCode="&quot;~&quot;\ ###,###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85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 applyAlignment="1">
      <alignment vertical="center" wrapText="1"/>
    </xf>
    <xf numFmtId="0" fontId="4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0" fillId="3" borderId="0" xfId="0" applyFill="1"/>
    <xf numFmtId="0" fontId="4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top" wrapText="1"/>
    </xf>
    <xf numFmtId="0" fontId="0" fillId="0" borderId="7" xfId="0" applyBorder="1"/>
    <xf numFmtId="164" fontId="3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4" fillId="0" borderId="8" xfId="0" applyFont="1" applyBorder="1"/>
    <xf numFmtId="0" fontId="4" fillId="0" borderId="8" xfId="0" applyFont="1" applyBorder="1" applyAlignment="1">
      <alignment horizontal="right" vertical="center"/>
    </xf>
    <xf numFmtId="165" fontId="4" fillId="0" borderId="8" xfId="0" applyNumberFormat="1" applyFont="1" applyBorder="1" applyAlignment="1">
      <alignment horizontal="center" vertical="center"/>
    </xf>
    <xf numFmtId="0" fontId="0" fillId="0" borderId="11" xfId="0" applyBorder="1"/>
    <xf numFmtId="0" fontId="0" fillId="0" borderId="12" xfId="0" applyBorder="1"/>
    <xf numFmtId="0" fontId="3" fillId="0" borderId="13" xfId="0" applyFont="1" applyBorder="1" applyAlignment="1">
      <alignment vertical="center"/>
    </xf>
    <xf numFmtId="0" fontId="4" fillId="0" borderId="13" xfId="0" applyFont="1" applyBorder="1" applyAlignment="1">
      <alignment horizontal="right" vertical="center" wrapText="1"/>
    </xf>
    <xf numFmtId="0" fontId="0" fillId="0" borderId="13" xfId="0" applyBorder="1"/>
    <xf numFmtId="165" fontId="4" fillId="0" borderId="6" xfId="0" applyNumberFormat="1" applyFont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vertical="top" wrapText="1"/>
    </xf>
    <xf numFmtId="0" fontId="4" fillId="0" borderId="14" xfId="0" applyFont="1" applyBorder="1" applyAlignment="1">
      <alignment horizontal="right" vertical="center" wrapText="1"/>
    </xf>
    <xf numFmtId="1" fontId="4" fillId="0" borderId="14" xfId="0" applyNumberFormat="1" applyFont="1" applyBorder="1" applyAlignment="1">
      <alignment horizontal="center" vertical="center" wrapText="1"/>
    </xf>
    <xf numFmtId="166" fontId="4" fillId="0" borderId="14" xfId="0" applyNumberFormat="1" applyFont="1" applyBorder="1" applyAlignment="1">
      <alignment horizontal="center" vertical="center" wrapText="1"/>
    </xf>
    <xf numFmtId="166" fontId="3" fillId="0" borderId="14" xfId="0" applyNumberFormat="1" applyFont="1" applyBorder="1" applyAlignment="1">
      <alignment horizontal="center" vertical="center" wrapText="1"/>
    </xf>
    <xf numFmtId="164" fontId="4" fillId="0" borderId="14" xfId="0" applyNumberFormat="1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165" fontId="3" fillId="0" borderId="14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13" xfId="0" applyFont="1" applyBorder="1"/>
    <xf numFmtId="0" fontId="4" fillId="0" borderId="13" xfId="0" applyFont="1" applyBorder="1" applyAlignment="1">
      <alignment vertical="top" wrapText="1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top" wrapText="1"/>
    </xf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5" fontId="3" fillId="0" borderId="15" xfId="0" applyNumberFormat="1" applyFont="1" applyBorder="1" applyAlignment="1">
      <alignment horizontal="center" vertical="center" wrapText="1"/>
    </xf>
    <xf numFmtId="166" fontId="3" fillId="0" borderId="15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/>
    </xf>
    <xf numFmtId="0" fontId="4" fillId="0" borderId="14" xfId="0" applyFont="1" applyBorder="1"/>
    <xf numFmtId="0" fontId="6" fillId="0" borderId="14" xfId="0" applyFont="1" applyBorder="1" applyAlignment="1">
      <alignment vertical="center"/>
    </xf>
    <xf numFmtId="0" fontId="0" fillId="0" borderId="15" xfId="0" applyBorder="1"/>
    <xf numFmtId="0" fontId="6" fillId="0" borderId="15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7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  <xf numFmtId="0" fontId="4" fillId="0" borderId="8" xfId="0" applyFont="1" applyBorder="1"/>
    <xf numFmtId="0" fontId="0" fillId="0" borderId="9" xfId="0" applyBorder="1"/>
    <xf numFmtId="0" fontId="0" fillId="0" borderId="10" xfId="0" applyBorder="1"/>
    <xf numFmtId="164" fontId="3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8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46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8</xdr:col>
      <xdr:colOff>0</xdr:colOff>
      <xdr:row>46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24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24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baseColWidth="10" defaultRowHeight="15" x14ac:dyDescent="0.25"/>
  <cols>
    <col min="2" max="2" width="154.7109375" style="2" bestFit="1" customWidth="1"/>
  </cols>
  <sheetData>
    <row r="1" spans="2:2" x14ac:dyDescent="0.25">
      <c r="B1" s="16"/>
    </row>
    <row r="2" spans="2:2" ht="21" customHeight="1" x14ac:dyDescent="0.25">
      <c r="B2" s="14" t="s">
        <v>0</v>
      </c>
    </row>
    <row r="3" spans="2:2" x14ac:dyDescent="0.25">
      <c r="B3" s="15" t="s">
        <v>1</v>
      </c>
    </row>
    <row r="4" spans="2:2" x14ac:dyDescent="0.25">
      <c r="B4" s="15" t="s">
        <v>2</v>
      </c>
    </row>
    <row r="5" spans="2:2" x14ac:dyDescent="0.25">
      <c r="B5" s="15" t="s">
        <v>3</v>
      </c>
    </row>
    <row r="6" spans="2:2" x14ac:dyDescent="0.25">
      <c r="B6" s="15" t="s">
        <v>4</v>
      </c>
    </row>
    <row r="7" spans="2:2" x14ac:dyDescent="0.25">
      <c r="B7" s="16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T71"/>
  <sheetViews>
    <sheetView showGridLines="0" tabSelected="1" topLeftCell="A7" zoomScale="70" zoomScaleNormal="70" workbookViewId="0">
      <selection activeCell="B50" sqref="B50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55.140625" style="13" bestFit="1" customWidth="1"/>
    <col min="4" max="4" width="7.42578125" style="2" bestFit="1" customWidth="1"/>
    <col min="5" max="10" width="14.28515625" style="2" customWidth="1"/>
    <col min="11" max="46" width="9.140625" style="2" customWidth="1"/>
    <col min="47" max="47" width="9.140625" style="1" customWidth="1"/>
    <col min="48" max="16384" width="9.140625" style="1"/>
  </cols>
  <sheetData>
    <row r="1" spans="1:12" x14ac:dyDescent="0.25">
      <c r="A1" s="11"/>
      <c r="B1" s="50" t="s">
        <v>5</v>
      </c>
    </row>
    <row r="3" spans="1:12" x14ac:dyDescent="0.25">
      <c r="B3" s="25" t="s">
        <v>6</v>
      </c>
      <c r="C3" s="26"/>
      <c r="D3" s="26"/>
      <c r="E3" s="26"/>
      <c r="F3" s="26"/>
      <c r="G3" s="26"/>
      <c r="H3" s="26"/>
      <c r="I3" s="26"/>
      <c r="J3" s="27"/>
      <c r="K3" s="3"/>
      <c r="L3" s="3"/>
    </row>
    <row r="4" spans="1:12" ht="30.75" customHeight="1" x14ac:dyDescent="0.25">
      <c r="B4" s="5"/>
      <c r="C4" s="77" t="s">
        <v>7</v>
      </c>
      <c r="D4" s="78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3"/>
      <c r="L4" s="3"/>
    </row>
    <row r="5" spans="1:12" x14ac:dyDescent="0.25">
      <c r="B5" s="28" t="s">
        <v>73</v>
      </c>
      <c r="C5" s="28"/>
      <c r="D5" s="29" t="s">
        <v>13</v>
      </c>
      <c r="E5" s="79"/>
      <c r="F5" s="80"/>
      <c r="G5" s="80"/>
      <c r="H5" s="81"/>
      <c r="I5" s="28"/>
      <c r="J5" s="30">
        <v>104.5175112484</v>
      </c>
      <c r="L5" s="51"/>
    </row>
    <row r="6" spans="1:12" x14ac:dyDescent="0.25">
      <c r="B6" s="28" t="s">
        <v>72</v>
      </c>
      <c r="C6" s="28"/>
      <c r="D6" s="29" t="s">
        <v>13</v>
      </c>
      <c r="E6" s="79"/>
      <c r="F6" s="80"/>
      <c r="G6" s="80"/>
      <c r="H6" s="81"/>
      <c r="I6" s="28"/>
      <c r="J6" s="30">
        <v>88.19886733109999</v>
      </c>
    </row>
    <row r="7" spans="1:12" x14ac:dyDescent="0.25">
      <c r="B7" s="8" t="s">
        <v>14</v>
      </c>
      <c r="C7" s="9" t="s">
        <v>15</v>
      </c>
      <c r="D7" s="9"/>
      <c r="E7" s="82"/>
      <c r="F7" s="83"/>
      <c r="G7" s="83"/>
      <c r="H7" s="24"/>
      <c r="I7" s="71">
        <v>3900</v>
      </c>
      <c r="J7" s="71">
        <v>36000</v>
      </c>
      <c r="K7" s="3"/>
      <c r="L7" s="3"/>
    </row>
    <row r="8" spans="1:12" x14ac:dyDescent="0.25">
      <c r="B8" s="38" t="s">
        <v>16</v>
      </c>
      <c r="C8" s="52" t="s">
        <v>17</v>
      </c>
      <c r="D8" s="39" t="s">
        <v>18</v>
      </c>
      <c r="E8" s="45"/>
      <c r="F8" s="42">
        <v>0</v>
      </c>
      <c r="G8" s="42">
        <v>17</v>
      </c>
      <c r="H8" s="42">
        <v>0</v>
      </c>
      <c r="I8" s="42">
        <v>17</v>
      </c>
      <c r="J8" s="42">
        <v>82</v>
      </c>
    </row>
    <row r="9" spans="1:12" x14ac:dyDescent="0.25">
      <c r="B9" s="53"/>
      <c r="C9" s="54" t="s">
        <v>19</v>
      </c>
      <c r="D9" s="55" t="s">
        <v>18</v>
      </c>
      <c r="E9" s="56"/>
      <c r="F9" s="57">
        <v>0</v>
      </c>
      <c r="G9" s="57">
        <v>0</v>
      </c>
      <c r="H9" s="57">
        <v>0</v>
      </c>
      <c r="I9" s="57">
        <v>0</v>
      </c>
      <c r="J9" s="57">
        <v>1</v>
      </c>
    </row>
    <row r="10" spans="1:12" x14ac:dyDescent="0.25">
      <c r="B10" s="53"/>
      <c r="C10" s="54" t="s">
        <v>20</v>
      </c>
      <c r="D10" s="55" t="s">
        <v>18</v>
      </c>
      <c r="E10" s="56"/>
      <c r="F10" s="57">
        <v>0</v>
      </c>
      <c r="G10" s="57">
        <v>0</v>
      </c>
      <c r="H10" s="57">
        <v>0</v>
      </c>
      <c r="I10" s="57">
        <v>0</v>
      </c>
      <c r="J10" s="57">
        <v>9</v>
      </c>
    </row>
    <row r="11" spans="1:12" x14ac:dyDescent="0.25">
      <c r="B11" s="53"/>
      <c r="C11" s="54" t="s">
        <v>21</v>
      </c>
      <c r="D11" s="55" t="s">
        <v>18</v>
      </c>
      <c r="E11" s="56"/>
      <c r="F11" s="57">
        <v>0</v>
      </c>
      <c r="G11" s="57">
        <v>7</v>
      </c>
      <c r="H11" s="57">
        <v>0</v>
      </c>
      <c r="I11" s="57">
        <v>7</v>
      </c>
      <c r="J11" s="57">
        <v>139</v>
      </c>
    </row>
    <row r="12" spans="1:12" x14ac:dyDescent="0.25">
      <c r="B12" s="53"/>
      <c r="C12" s="54" t="s">
        <v>22</v>
      </c>
      <c r="D12" s="55" t="s">
        <v>18</v>
      </c>
      <c r="E12" s="56"/>
      <c r="F12" s="57">
        <v>0</v>
      </c>
      <c r="G12" s="57">
        <v>0</v>
      </c>
      <c r="H12" s="57">
        <v>0</v>
      </c>
      <c r="I12" s="57">
        <v>0</v>
      </c>
      <c r="J12" s="57">
        <v>2</v>
      </c>
    </row>
    <row r="13" spans="1:12" x14ac:dyDescent="0.25">
      <c r="B13" s="53"/>
      <c r="C13" s="54" t="s">
        <v>23</v>
      </c>
      <c r="D13" s="55" t="s">
        <v>18</v>
      </c>
      <c r="E13" s="56"/>
      <c r="F13" s="57">
        <v>0</v>
      </c>
      <c r="G13" s="57">
        <v>0</v>
      </c>
      <c r="H13" s="57">
        <v>0</v>
      </c>
      <c r="I13" s="57">
        <v>0</v>
      </c>
      <c r="J13" s="57">
        <v>27</v>
      </c>
    </row>
    <row r="14" spans="1:12" x14ac:dyDescent="0.25">
      <c r="B14" s="53"/>
      <c r="C14" s="54" t="s">
        <v>24</v>
      </c>
      <c r="D14" s="55" t="s">
        <v>18</v>
      </c>
      <c r="E14" s="56"/>
      <c r="F14" s="57">
        <v>0</v>
      </c>
      <c r="G14" s="57">
        <v>0</v>
      </c>
      <c r="H14" s="57">
        <v>0</v>
      </c>
      <c r="I14" s="57">
        <v>0</v>
      </c>
      <c r="J14" s="57">
        <v>2</v>
      </c>
    </row>
    <row r="15" spans="1:12" x14ac:dyDescent="0.25">
      <c r="B15" s="53"/>
      <c r="C15" s="58" t="s">
        <v>25</v>
      </c>
      <c r="D15" s="55" t="s">
        <v>18</v>
      </c>
      <c r="E15" s="56"/>
      <c r="F15" s="57">
        <v>0</v>
      </c>
      <c r="G15" s="57">
        <v>0</v>
      </c>
      <c r="H15" s="57">
        <v>0</v>
      </c>
      <c r="I15" s="57">
        <v>0</v>
      </c>
      <c r="J15" s="57">
        <v>3</v>
      </c>
    </row>
    <row r="16" spans="1:12" x14ac:dyDescent="0.25">
      <c r="B16" s="53"/>
      <c r="C16" s="58" t="s">
        <v>26</v>
      </c>
      <c r="D16" s="55" t="s">
        <v>18</v>
      </c>
      <c r="E16" s="56"/>
      <c r="F16" s="57">
        <v>0</v>
      </c>
      <c r="G16" s="57">
        <v>2</v>
      </c>
      <c r="H16" s="57">
        <v>1</v>
      </c>
      <c r="I16" s="57">
        <v>3</v>
      </c>
      <c r="J16" s="57">
        <v>26</v>
      </c>
    </row>
    <row r="17" spans="2:10" x14ac:dyDescent="0.25">
      <c r="B17" s="53"/>
      <c r="C17" s="58" t="s">
        <v>27</v>
      </c>
      <c r="D17" s="55" t="s">
        <v>18</v>
      </c>
      <c r="E17" s="56"/>
      <c r="F17" s="57">
        <v>0</v>
      </c>
      <c r="G17" s="57">
        <v>0</v>
      </c>
      <c r="H17" s="57">
        <v>0</v>
      </c>
      <c r="I17" s="57">
        <v>0</v>
      </c>
      <c r="J17" s="57">
        <v>1</v>
      </c>
    </row>
    <row r="18" spans="2:10" x14ac:dyDescent="0.25">
      <c r="B18" s="53"/>
      <c r="C18" s="54" t="s">
        <v>28</v>
      </c>
      <c r="D18" s="55" t="s">
        <v>18</v>
      </c>
      <c r="E18" s="56"/>
      <c r="F18" s="57">
        <v>0</v>
      </c>
      <c r="G18" s="57">
        <v>1</v>
      </c>
      <c r="H18" s="57">
        <v>0</v>
      </c>
      <c r="I18" s="57">
        <v>1</v>
      </c>
      <c r="J18" s="57">
        <v>2</v>
      </c>
    </row>
    <row r="19" spans="2:10" x14ac:dyDescent="0.25">
      <c r="B19" s="53"/>
      <c r="C19" s="54" t="s">
        <v>29</v>
      </c>
      <c r="D19" s="55" t="s">
        <v>18</v>
      </c>
      <c r="E19" s="56"/>
      <c r="F19" s="57">
        <v>0</v>
      </c>
      <c r="G19" s="57">
        <v>0</v>
      </c>
      <c r="H19" s="57">
        <v>0</v>
      </c>
      <c r="I19" s="57">
        <v>0</v>
      </c>
      <c r="J19" s="57">
        <v>3</v>
      </c>
    </row>
    <row r="20" spans="2:10" x14ac:dyDescent="0.25">
      <c r="B20" s="59"/>
      <c r="C20" s="60" t="s">
        <v>30</v>
      </c>
      <c r="D20" s="61" t="s">
        <v>18</v>
      </c>
      <c r="E20" s="62"/>
      <c r="F20" s="63">
        <v>0</v>
      </c>
      <c r="G20" s="63">
        <v>456</v>
      </c>
      <c r="H20" s="63">
        <v>63</v>
      </c>
      <c r="I20" s="63">
        <v>519</v>
      </c>
      <c r="J20" s="63">
        <v>3358</v>
      </c>
    </row>
    <row r="21" spans="2:10" x14ac:dyDescent="0.25">
      <c r="B21" s="38" t="s">
        <v>31</v>
      </c>
      <c r="C21" s="64" t="s">
        <v>32</v>
      </c>
      <c r="D21" s="39" t="s">
        <v>33</v>
      </c>
      <c r="E21" s="45"/>
      <c r="F21" s="45">
        <v>0</v>
      </c>
      <c r="G21" s="45">
        <v>0</v>
      </c>
      <c r="H21" s="45">
        <v>6.3868540399400001E-2</v>
      </c>
      <c r="I21" s="45">
        <v>6.3868540399400001E-2</v>
      </c>
      <c r="J21" s="45">
        <v>20.4361128684194</v>
      </c>
    </row>
    <row r="22" spans="2:10" x14ac:dyDescent="0.25">
      <c r="B22" s="53"/>
      <c r="C22" s="54" t="s">
        <v>34</v>
      </c>
      <c r="D22" s="55" t="s">
        <v>33</v>
      </c>
      <c r="E22" s="56"/>
      <c r="F22" s="56">
        <v>0</v>
      </c>
      <c r="G22" s="56">
        <v>0</v>
      </c>
      <c r="H22" s="56">
        <v>0</v>
      </c>
      <c r="I22" s="56">
        <v>0</v>
      </c>
      <c r="J22" s="56">
        <v>7.6701470799399996</v>
      </c>
    </row>
    <row r="23" spans="2:10" x14ac:dyDescent="0.25">
      <c r="B23" s="53"/>
      <c r="C23" s="54" t="s">
        <v>35</v>
      </c>
      <c r="D23" s="55" t="s">
        <v>33</v>
      </c>
      <c r="E23" s="56"/>
      <c r="F23" s="56">
        <v>0</v>
      </c>
      <c r="G23" s="56">
        <v>0.51137134047999999</v>
      </c>
      <c r="H23" s="56">
        <v>8.1001075913699996</v>
      </c>
      <c r="I23" s="56">
        <v>8.6114789318499998</v>
      </c>
      <c r="J23" s="56">
        <v>91.800136373450002</v>
      </c>
    </row>
    <row r="24" spans="2:10" x14ac:dyDescent="0.25">
      <c r="B24" s="53"/>
      <c r="C24" s="54" t="s">
        <v>36</v>
      </c>
      <c r="D24" s="55" t="s">
        <v>33</v>
      </c>
      <c r="E24" s="56"/>
      <c r="F24" s="56">
        <v>0</v>
      </c>
      <c r="G24" s="56">
        <v>0.68747170794900003</v>
      </c>
      <c r="H24" s="56">
        <v>1.54410981052</v>
      </c>
      <c r="I24" s="56">
        <v>2.231581518469</v>
      </c>
      <c r="J24" s="56">
        <v>25.086944770338999</v>
      </c>
    </row>
    <row r="25" spans="2:10" x14ac:dyDescent="0.25">
      <c r="B25" s="59"/>
      <c r="C25" s="60" t="s">
        <v>37</v>
      </c>
      <c r="D25" s="61" t="s">
        <v>33</v>
      </c>
      <c r="E25" s="62"/>
      <c r="F25" s="62">
        <v>0</v>
      </c>
      <c r="G25" s="62">
        <v>0</v>
      </c>
      <c r="H25" s="62">
        <v>0</v>
      </c>
      <c r="I25" s="62">
        <v>0</v>
      </c>
      <c r="J25" s="62">
        <v>24.932011298140001</v>
      </c>
    </row>
    <row r="26" spans="2:10" x14ac:dyDescent="0.25">
      <c r="B26" s="38" t="s">
        <v>38</v>
      </c>
      <c r="C26" s="64" t="s">
        <v>39</v>
      </c>
      <c r="D26" s="39" t="s">
        <v>13</v>
      </c>
      <c r="E26" s="45"/>
      <c r="F26" s="45">
        <v>0</v>
      </c>
      <c r="G26" s="45">
        <v>0</v>
      </c>
      <c r="H26" s="45">
        <v>0.336992119767</v>
      </c>
      <c r="I26" s="45">
        <v>0.336992119767</v>
      </c>
      <c r="J26" s="45">
        <v>0.69959388167399994</v>
      </c>
    </row>
    <row r="27" spans="2:10" x14ac:dyDescent="0.25">
      <c r="B27" s="53"/>
      <c r="C27" s="54" t="s">
        <v>40</v>
      </c>
      <c r="D27" s="55" t="s">
        <v>13</v>
      </c>
      <c r="E27" s="56"/>
      <c r="F27" s="56">
        <v>0</v>
      </c>
      <c r="G27" s="56">
        <v>0</v>
      </c>
      <c r="H27" s="56">
        <v>1.00977167947</v>
      </c>
      <c r="I27" s="56">
        <v>1.00977167947</v>
      </c>
      <c r="J27" s="56">
        <v>1.00977167947</v>
      </c>
    </row>
    <row r="28" spans="2:10" x14ac:dyDescent="0.25">
      <c r="B28" s="53"/>
      <c r="C28" s="54" t="s">
        <v>41</v>
      </c>
      <c r="D28" s="55" t="s">
        <v>13</v>
      </c>
      <c r="E28" s="56"/>
      <c r="F28" s="56">
        <v>0</v>
      </c>
      <c r="G28" s="56">
        <v>0</v>
      </c>
      <c r="H28" s="56">
        <v>15.601353642739999</v>
      </c>
      <c r="I28" s="56">
        <v>15.601353642739999</v>
      </c>
      <c r="J28" s="56">
        <v>69.079150255190001</v>
      </c>
    </row>
    <row r="29" spans="2:10" x14ac:dyDescent="0.25">
      <c r="B29" s="53"/>
      <c r="C29" s="54" t="s">
        <v>42</v>
      </c>
      <c r="D29" s="55" t="s">
        <v>33</v>
      </c>
      <c r="E29" s="56"/>
      <c r="F29" s="56">
        <v>0</v>
      </c>
      <c r="G29" s="56">
        <v>0</v>
      </c>
      <c r="H29" s="56">
        <v>0</v>
      </c>
      <c r="I29" s="56">
        <v>0</v>
      </c>
      <c r="J29" s="56">
        <v>3.4562720256800001</v>
      </c>
    </row>
    <row r="30" spans="2:10" x14ac:dyDescent="0.25">
      <c r="B30" s="59"/>
      <c r="C30" s="60" t="s">
        <v>43</v>
      </c>
      <c r="D30" s="61" t="s">
        <v>33</v>
      </c>
      <c r="E30" s="62"/>
      <c r="F30" s="62">
        <v>0</v>
      </c>
      <c r="G30" s="62">
        <v>0</v>
      </c>
      <c r="H30" s="62">
        <v>0</v>
      </c>
      <c r="I30" s="62">
        <v>0</v>
      </c>
      <c r="J30" s="62">
        <v>1.4292914679299999</v>
      </c>
    </row>
    <row r="31" spans="2:10" ht="39.950000000000003" customHeight="1" x14ac:dyDescent="0.25">
      <c r="B31" s="84"/>
      <c r="C31" s="80"/>
      <c r="D31" s="81"/>
      <c r="E31" s="72" t="s">
        <v>44</v>
      </c>
      <c r="F31" s="72" t="s">
        <v>45</v>
      </c>
      <c r="G31" s="72" t="s">
        <v>46</v>
      </c>
      <c r="H31" s="72" t="s">
        <v>47</v>
      </c>
      <c r="I31" s="73" t="s">
        <v>11</v>
      </c>
      <c r="J31" s="72" t="s">
        <v>12</v>
      </c>
    </row>
    <row r="32" spans="2:10" x14ac:dyDescent="0.25">
      <c r="B32" s="65" t="s">
        <v>48</v>
      </c>
      <c r="C32" s="66" t="s">
        <v>49</v>
      </c>
      <c r="D32" s="39" t="s">
        <v>13</v>
      </c>
      <c r="E32" s="45" t="s">
        <v>50</v>
      </c>
      <c r="F32" s="45" t="s">
        <v>50</v>
      </c>
      <c r="G32" s="45" t="s">
        <v>50</v>
      </c>
      <c r="H32" s="45" t="s">
        <v>50</v>
      </c>
      <c r="I32" s="45">
        <v>121.55567886599999</v>
      </c>
      <c r="J32" s="45">
        <v>995.513970771</v>
      </c>
    </row>
    <row r="33" spans="1:11" x14ac:dyDescent="0.25">
      <c r="B33" s="67"/>
      <c r="C33" s="68" t="s">
        <v>51</v>
      </c>
      <c r="D33" s="55" t="s">
        <v>13</v>
      </c>
      <c r="E33" s="56" t="s">
        <v>50</v>
      </c>
      <c r="F33" s="56" t="s">
        <v>50</v>
      </c>
      <c r="G33" s="56" t="s">
        <v>50</v>
      </c>
      <c r="H33" s="56" t="s">
        <v>50</v>
      </c>
      <c r="I33" s="56">
        <v>68.973446139800004</v>
      </c>
      <c r="J33" s="56">
        <v>1331.845262564</v>
      </c>
    </row>
    <row r="34" spans="1:11" x14ac:dyDescent="0.25">
      <c r="B34" s="67"/>
      <c r="C34" s="68" t="s">
        <v>52</v>
      </c>
      <c r="D34" s="55" t="s">
        <v>13</v>
      </c>
      <c r="E34" s="56" t="s">
        <v>50</v>
      </c>
      <c r="F34" s="56" t="s">
        <v>50</v>
      </c>
      <c r="G34" s="56" t="s">
        <v>50</v>
      </c>
      <c r="H34" s="56" t="s">
        <v>50</v>
      </c>
      <c r="I34" s="56">
        <v>33.844686982600003</v>
      </c>
      <c r="J34" s="56">
        <v>211.454072099</v>
      </c>
    </row>
    <row r="35" spans="1:11" x14ac:dyDescent="0.25">
      <c r="B35" s="67"/>
      <c r="C35" s="68" t="s">
        <v>53</v>
      </c>
      <c r="D35" s="55" t="s">
        <v>13</v>
      </c>
      <c r="E35" s="56" t="s">
        <v>50</v>
      </c>
      <c r="F35" s="56" t="s">
        <v>50</v>
      </c>
      <c r="G35" s="56" t="s">
        <v>50</v>
      </c>
      <c r="H35" s="56" t="s">
        <v>50</v>
      </c>
      <c r="I35" s="56">
        <v>5.5884358823099998</v>
      </c>
      <c r="J35" s="56">
        <v>42.7067239824</v>
      </c>
    </row>
    <row r="36" spans="1:11" x14ac:dyDescent="0.25">
      <c r="B36" s="69"/>
      <c r="C36" s="70" t="s">
        <v>54</v>
      </c>
      <c r="D36" s="61" t="s">
        <v>13</v>
      </c>
      <c r="E36" s="62" t="s">
        <v>50</v>
      </c>
      <c r="F36" s="62" t="s">
        <v>50</v>
      </c>
      <c r="G36" s="62" t="s">
        <v>50</v>
      </c>
      <c r="H36" s="62" t="s">
        <v>50</v>
      </c>
      <c r="I36" s="62">
        <v>2.18718683687</v>
      </c>
      <c r="J36" s="62">
        <v>56.637932423499997</v>
      </c>
    </row>
    <row r="37" spans="1:11" x14ac:dyDescent="0.25">
      <c r="A37" s="31"/>
      <c r="B37" s="4"/>
      <c r="C37" s="10"/>
      <c r="D37" s="17"/>
      <c r="K37" s="32"/>
    </row>
    <row r="38" spans="1:11" x14ac:dyDescent="0.25">
      <c r="A38" s="31"/>
      <c r="B38" s="47" t="s">
        <v>55</v>
      </c>
      <c r="C38" s="10"/>
      <c r="D38" s="17"/>
      <c r="K38" s="32"/>
    </row>
    <row r="39" spans="1:11" x14ac:dyDescent="0.25">
      <c r="A39" s="31"/>
      <c r="B39" s="48" t="s">
        <v>56</v>
      </c>
      <c r="C39" s="33"/>
      <c r="D39" s="34"/>
      <c r="E39" s="35"/>
      <c r="F39" s="35"/>
      <c r="G39" s="35"/>
      <c r="H39" s="35"/>
      <c r="I39" s="35"/>
      <c r="J39" s="35"/>
      <c r="K39" s="32"/>
    </row>
    <row r="40" spans="1:11" x14ac:dyDescent="0.25">
      <c r="B40" s="4"/>
      <c r="C40" s="10"/>
      <c r="D40" s="17"/>
    </row>
    <row r="41" spans="1:11" x14ac:dyDescent="0.25">
      <c r="B41" s="4"/>
      <c r="C41" s="10"/>
      <c r="D41" s="17"/>
    </row>
    <row r="42" spans="1:11" x14ac:dyDescent="0.25">
      <c r="B42" s="74" t="s">
        <v>57</v>
      </c>
      <c r="C42" s="10"/>
      <c r="D42" s="17"/>
    </row>
    <row r="43" spans="1:11" x14ac:dyDescent="0.25">
      <c r="B43" s="75" t="s">
        <v>58</v>
      </c>
      <c r="C43" s="10"/>
      <c r="D43" s="17"/>
    </row>
    <row r="44" spans="1:11" ht="15.75" x14ac:dyDescent="0.25">
      <c r="B44" s="7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4" s="10"/>
      <c r="D44" s="17"/>
    </row>
    <row r="45" spans="1:11" x14ac:dyDescent="0.25">
      <c r="B45" s="75" t="str">
        <f>CONCATENATE(CHAR(169)," European Union / Copernicus Emergency Management Service")</f>
        <v>© European Union / Copernicus Emergency Management Service</v>
      </c>
      <c r="C45" s="10"/>
      <c r="D45" s="17"/>
    </row>
    <row r="46" spans="1:11" x14ac:dyDescent="0.25">
      <c r="B46" s="4"/>
      <c r="C46" s="10"/>
      <c r="D46" s="17"/>
    </row>
    <row r="47" spans="1:11" x14ac:dyDescent="0.25">
      <c r="B47" s="4"/>
      <c r="C47" s="10"/>
      <c r="D47" s="17"/>
    </row>
    <row r="48" spans="1:11" x14ac:dyDescent="0.25">
      <c r="B48" s="4"/>
      <c r="C48" s="10"/>
      <c r="D48" s="17"/>
    </row>
    <row r="49" spans="2:4" x14ac:dyDescent="0.25">
      <c r="B49" s="4"/>
      <c r="C49" s="10"/>
      <c r="D49" s="17"/>
    </row>
    <row r="50" spans="2:4" x14ac:dyDescent="0.25">
      <c r="B50" s="4"/>
      <c r="C50" s="10"/>
      <c r="D50" s="17"/>
    </row>
    <row r="51" spans="2:4" x14ac:dyDescent="0.25">
      <c r="B51" s="4"/>
      <c r="C51" s="10"/>
      <c r="D51" s="17"/>
    </row>
    <row r="52" spans="2:4" x14ac:dyDescent="0.25">
      <c r="B52" s="4"/>
      <c r="C52" s="10"/>
      <c r="D52" s="17"/>
    </row>
    <row r="53" spans="2:4" x14ac:dyDescent="0.25">
      <c r="B53" s="4"/>
      <c r="C53" s="10"/>
      <c r="D53" s="17"/>
    </row>
    <row r="54" spans="2:4" x14ac:dyDescent="0.25">
      <c r="B54" s="4"/>
      <c r="C54" s="10"/>
      <c r="D54" s="17"/>
    </row>
    <row r="55" spans="2:4" x14ac:dyDescent="0.25">
      <c r="B55" s="4"/>
      <c r="C55" s="10"/>
      <c r="D55" s="17"/>
    </row>
    <row r="56" spans="2:4" x14ac:dyDescent="0.25">
      <c r="B56" s="4"/>
      <c r="C56" s="10"/>
      <c r="D56" s="17"/>
    </row>
    <row r="57" spans="2:4" x14ac:dyDescent="0.25">
      <c r="B57" s="4"/>
      <c r="C57" s="10"/>
      <c r="D57" s="17"/>
    </row>
    <row r="58" spans="2:4" x14ac:dyDescent="0.25">
      <c r="B58" s="4"/>
      <c r="C58" s="10"/>
      <c r="D58" s="17"/>
    </row>
    <row r="59" spans="2:4" x14ac:dyDescent="0.25">
      <c r="B59" s="4"/>
      <c r="C59" s="10"/>
      <c r="D59" s="17"/>
    </row>
    <row r="60" spans="2:4" x14ac:dyDescent="0.25">
      <c r="B60" s="4"/>
      <c r="C60" s="12"/>
      <c r="D60" s="17"/>
    </row>
    <row r="61" spans="2:4" x14ac:dyDescent="0.25">
      <c r="B61" s="4"/>
      <c r="C61" s="12"/>
      <c r="D61" s="17"/>
    </row>
    <row r="62" spans="2:4" x14ac:dyDescent="0.25">
      <c r="B62" s="4"/>
      <c r="C62" s="12"/>
      <c r="D62" s="17"/>
    </row>
    <row r="63" spans="2:4" x14ac:dyDescent="0.25">
      <c r="B63" s="4"/>
      <c r="C63" s="12"/>
      <c r="D63" s="17"/>
    </row>
    <row r="64" spans="2:4" x14ac:dyDescent="0.25">
      <c r="B64" s="4"/>
      <c r="C64" s="12"/>
      <c r="D64" s="17"/>
    </row>
    <row r="65" spans="2:4" x14ac:dyDescent="0.25">
      <c r="B65" s="4"/>
      <c r="C65" s="12"/>
      <c r="D65" s="17"/>
    </row>
    <row r="66" spans="2:4" x14ac:dyDescent="0.25">
      <c r="B66" s="4"/>
      <c r="C66" s="12"/>
      <c r="D66" s="17"/>
    </row>
    <row r="67" spans="2:4" x14ac:dyDescent="0.25">
      <c r="B67" s="4"/>
      <c r="C67" s="12"/>
      <c r="D67" s="17"/>
    </row>
    <row r="68" spans="2:4" x14ac:dyDescent="0.25">
      <c r="B68" s="4"/>
      <c r="C68" s="12"/>
      <c r="D68" s="17"/>
    </row>
    <row r="69" spans="2:4" x14ac:dyDescent="0.25">
      <c r="B69" s="4"/>
      <c r="C69" s="12"/>
      <c r="D69" s="17"/>
    </row>
    <row r="70" spans="2:4" x14ac:dyDescent="0.25">
      <c r="B70" s="4"/>
      <c r="C70" s="12"/>
      <c r="D70" s="17"/>
    </row>
    <row r="71" spans="2:4" x14ac:dyDescent="0.25">
      <c r="B71" s="4"/>
      <c r="C71" s="12"/>
      <c r="D71" s="17"/>
    </row>
  </sheetData>
  <mergeCells count="5">
    <mergeCell ref="E7:G7"/>
    <mergeCell ref="B31:D31"/>
    <mergeCell ref="C4:D4"/>
    <mergeCell ref="E5:H5"/>
    <mergeCell ref="E6:H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S38"/>
  <sheetViews>
    <sheetView showGridLines="0" zoomScale="70" zoomScaleNormal="70" workbookViewId="0">
      <selection activeCell="B28" sqref="B28"/>
    </sheetView>
  </sheetViews>
  <sheetFormatPr baseColWidth="10" defaultColWidth="9.140625" defaultRowHeight="15" x14ac:dyDescent="0.25"/>
  <cols>
    <col min="1" max="1" width="9.140625" style="2" customWidth="1"/>
    <col min="2" max="2" width="28.140625" style="2" customWidth="1"/>
    <col min="3" max="3" width="8.140625" style="2" customWidth="1"/>
    <col min="4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 x14ac:dyDescent="0.25">
      <c r="A1" s="20"/>
      <c r="B1" s="50" t="s">
        <v>5</v>
      </c>
    </row>
    <row r="3" spans="1:11" x14ac:dyDescent="0.25">
      <c r="B3" s="25" t="s">
        <v>6</v>
      </c>
      <c r="C3" s="26"/>
      <c r="D3" s="26"/>
      <c r="E3" s="26"/>
      <c r="F3" s="26"/>
      <c r="G3" s="26"/>
      <c r="H3" s="26"/>
      <c r="I3" s="27"/>
      <c r="J3" s="3"/>
      <c r="K3" s="3"/>
    </row>
    <row r="4" spans="1:11" ht="30" customHeight="1" x14ac:dyDescent="0.25">
      <c r="B4" s="5"/>
      <c r="C4" s="18"/>
      <c r="D4" s="7"/>
      <c r="E4" s="7" t="s">
        <v>8</v>
      </c>
      <c r="F4" s="7" t="s">
        <v>9</v>
      </c>
      <c r="G4" s="7" t="s">
        <v>10</v>
      </c>
      <c r="H4" s="7" t="s">
        <v>11</v>
      </c>
      <c r="I4" s="7" t="s">
        <v>12</v>
      </c>
      <c r="J4" s="3"/>
      <c r="K4" s="3"/>
    </row>
    <row r="5" spans="1:11" x14ac:dyDescent="0.25">
      <c r="B5" s="28" t="s">
        <v>73</v>
      </c>
      <c r="C5" s="29" t="s">
        <v>13</v>
      </c>
      <c r="D5" s="79"/>
      <c r="E5" s="80"/>
      <c r="F5" s="80"/>
      <c r="G5" s="81"/>
      <c r="H5" s="28"/>
      <c r="I5" s="30">
        <v>104.5175112484</v>
      </c>
    </row>
    <row r="6" spans="1:11" x14ac:dyDescent="0.25">
      <c r="B6" s="28" t="s">
        <v>72</v>
      </c>
      <c r="C6" s="29" t="s">
        <v>13</v>
      </c>
      <c r="D6" s="79"/>
      <c r="E6" s="80"/>
      <c r="F6" s="80"/>
      <c r="G6" s="81"/>
      <c r="H6" s="28"/>
      <c r="I6" s="30">
        <v>88.19886733109999</v>
      </c>
    </row>
    <row r="7" spans="1:11" x14ac:dyDescent="0.25">
      <c r="B7" s="8" t="s">
        <v>14</v>
      </c>
      <c r="C7" s="8"/>
      <c r="D7" s="82"/>
      <c r="E7" s="83"/>
      <c r="F7" s="83"/>
      <c r="G7" s="24"/>
      <c r="H7" s="71">
        <v>3900</v>
      </c>
      <c r="I7" s="71">
        <v>36000</v>
      </c>
      <c r="J7" s="3"/>
      <c r="K7" s="3"/>
    </row>
    <row r="8" spans="1:11" x14ac:dyDescent="0.25">
      <c r="B8" s="38" t="s">
        <v>16</v>
      </c>
      <c r="C8" s="39" t="s">
        <v>18</v>
      </c>
      <c r="D8" s="40"/>
      <c r="E8" s="41">
        <v>0</v>
      </c>
      <c r="F8" s="42">
        <v>483</v>
      </c>
      <c r="G8" s="42">
        <v>64</v>
      </c>
      <c r="H8" s="42">
        <v>547</v>
      </c>
      <c r="I8" s="42">
        <v>3655</v>
      </c>
    </row>
    <row r="9" spans="1:11" x14ac:dyDescent="0.25">
      <c r="B9" s="38" t="s">
        <v>31</v>
      </c>
      <c r="C9" s="39" t="s">
        <v>33</v>
      </c>
      <c r="D9" s="43"/>
      <c r="E9" s="44">
        <v>0</v>
      </c>
      <c r="F9" s="45">
        <v>1.198843048429</v>
      </c>
      <c r="G9" s="45">
        <v>9.708085942289399</v>
      </c>
      <c r="H9" s="45">
        <v>10.9069289907184</v>
      </c>
      <c r="I9" s="45">
        <v>169.9253523902884</v>
      </c>
    </row>
    <row r="10" spans="1:11" x14ac:dyDescent="0.25">
      <c r="B10" s="38" t="s">
        <v>38</v>
      </c>
      <c r="C10" s="39" t="s">
        <v>33</v>
      </c>
      <c r="D10" s="43"/>
      <c r="E10" s="44">
        <v>0</v>
      </c>
      <c r="F10" s="45">
        <v>0</v>
      </c>
      <c r="G10" s="45">
        <v>0</v>
      </c>
      <c r="H10" s="45">
        <v>0</v>
      </c>
      <c r="I10" s="45">
        <v>4.8855634936100003</v>
      </c>
    </row>
    <row r="11" spans="1:11" x14ac:dyDescent="0.25">
      <c r="B11" s="6"/>
      <c r="C11" s="21" t="s">
        <v>13</v>
      </c>
      <c r="D11" s="19"/>
      <c r="E11" s="36">
        <v>0</v>
      </c>
      <c r="F11" s="37">
        <v>0</v>
      </c>
      <c r="G11" s="37">
        <v>16.948117441977001</v>
      </c>
      <c r="H11" s="37">
        <v>16.948117441977001</v>
      </c>
      <c r="I11" s="46">
        <v>70.788515816333998</v>
      </c>
    </row>
    <row r="12" spans="1:11" ht="39.950000000000003" customHeight="1" x14ac:dyDescent="0.25">
      <c r="B12" s="84"/>
      <c r="C12" s="81"/>
      <c r="D12" s="72" t="s">
        <v>44</v>
      </c>
      <c r="E12" s="72" t="s">
        <v>45</v>
      </c>
      <c r="F12" s="72" t="s">
        <v>46</v>
      </c>
      <c r="G12" s="72" t="s">
        <v>47</v>
      </c>
      <c r="H12" s="73" t="s">
        <v>11</v>
      </c>
      <c r="I12" s="72" t="s">
        <v>12</v>
      </c>
    </row>
    <row r="13" spans="1:11" x14ac:dyDescent="0.25">
      <c r="B13" s="38" t="s">
        <v>48</v>
      </c>
      <c r="C13" s="39" t="s">
        <v>13</v>
      </c>
      <c r="D13" s="44" t="s">
        <v>50</v>
      </c>
      <c r="E13" s="44" t="s">
        <v>50</v>
      </c>
      <c r="F13" s="45" t="s">
        <v>50</v>
      </c>
      <c r="G13" s="45" t="s">
        <v>50</v>
      </c>
      <c r="H13" s="45">
        <v>232.14943470758001</v>
      </c>
      <c r="I13" s="45">
        <v>2638.1579618399001</v>
      </c>
    </row>
    <row r="14" spans="1:11" x14ac:dyDescent="0.25">
      <c r="A14" s="31"/>
      <c r="B14" s="22"/>
      <c r="C14" s="22"/>
      <c r="D14" s="23"/>
      <c r="E14" s="23"/>
      <c r="F14" s="23"/>
      <c r="G14" s="23"/>
      <c r="H14" s="23"/>
      <c r="I14" s="23"/>
      <c r="J14" s="32"/>
    </row>
    <row r="15" spans="1:11" x14ac:dyDescent="0.25">
      <c r="A15" s="31"/>
      <c r="B15" s="47" t="s">
        <v>55</v>
      </c>
      <c r="C15" s="4"/>
      <c r="J15" s="32"/>
    </row>
    <row r="16" spans="1:11" x14ac:dyDescent="0.25">
      <c r="A16" s="31"/>
      <c r="B16" s="47" t="s">
        <v>56</v>
      </c>
      <c r="C16" s="4"/>
      <c r="J16" s="32"/>
    </row>
    <row r="17" spans="1:10" x14ac:dyDescent="0.25">
      <c r="A17" s="31"/>
      <c r="B17" s="48" t="s">
        <v>59</v>
      </c>
      <c r="C17" s="49"/>
      <c r="D17" s="35"/>
      <c r="E17" s="35"/>
      <c r="F17" s="35"/>
      <c r="G17" s="35"/>
      <c r="H17" s="35"/>
      <c r="I17" s="35"/>
      <c r="J17" s="32"/>
    </row>
    <row r="18" spans="1:10" x14ac:dyDescent="0.25">
      <c r="B18" s="4"/>
      <c r="C18" s="4"/>
    </row>
    <row r="19" spans="1:10" x14ac:dyDescent="0.25">
      <c r="B19" s="4"/>
      <c r="C19" s="4"/>
    </row>
    <row r="20" spans="1:10" x14ac:dyDescent="0.25">
      <c r="B20" s="74" t="s">
        <v>57</v>
      </c>
      <c r="C20" s="4"/>
    </row>
    <row r="21" spans="1:10" x14ac:dyDescent="0.25">
      <c r="B21" s="75" t="s">
        <v>58</v>
      </c>
      <c r="C21" s="4"/>
    </row>
    <row r="22" spans="1:10" ht="15.75" x14ac:dyDescent="0.25">
      <c r="B22" s="76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22" s="4"/>
    </row>
    <row r="23" spans="1:10" x14ac:dyDescent="0.25">
      <c r="B23" s="75" t="str">
        <f>CONCATENATE(CHAR(169)," European Union / Copernicus Emergency Management Service")</f>
        <v>© European Union / Copernicus Emergency Management Service</v>
      </c>
      <c r="C23" s="4"/>
    </row>
    <row r="24" spans="1:10" x14ac:dyDescent="0.25">
      <c r="B24" s="4"/>
      <c r="C24" s="4"/>
    </row>
    <row r="25" spans="1:10" x14ac:dyDescent="0.25">
      <c r="B25" s="4"/>
      <c r="C25" s="4"/>
    </row>
    <row r="26" spans="1:10" x14ac:dyDescent="0.25">
      <c r="B26" s="4"/>
      <c r="C26" s="4"/>
    </row>
    <row r="27" spans="1:10" x14ac:dyDescent="0.25">
      <c r="B27" s="4"/>
      <c r="C27" s="4"/>
    </row>
    <row r="28" spans="1:10" x14ac:dyDescent="0.25">
      <c r="B28" s="4"/>
      <c r="C28" s="4"/>
    </row>
    <row r="29" spans="1:10" x14ac:dyDescent="0.25">
      <c r="B29" s="4"/>
      <c r="C29" s="4"/>
    </row>
    <row r="30" spans="1:10" x14ac:dyDescent="0.25">
      <c r="B30" s="4"/>
      <c r="C30" s="4"/>
    </row>
    <row r="31" spans="1:10" x14ac:dyDescent="0.25">
      <c r="B31" s="4"/>
      <c r="C31" s="4"/>
    </row>
    <row r="32" spans="1:10" x14ac:dyDescent="0.25">
      <c r="B32" s="4"/>
      <c r="C32" s="4"/>
    </row>
    <row r="33" spans="2:3" x14ac:dyDescent="0.25">
      <c r="B33" s="4"/>
      <c r="C33" s="4"/>
    </row>
    <row r="34" spans="2:3" x14ac:dyDescent="0.25">
      <c r="B34" s="4"/>
      <c r="C34" s="4"/>
    </row>
    <row r="35" spans="2:3" x14ac:dyDescent="0.25">
      <c r="B35" s="4"/>
      <c r="C35" s="4"/>
    </row>
    <row r="36" spans="2:3" x14ac:dyDescent="0.25">
      <c r="B36" s="4"/>
      <c r="C36" s="4"/>
    </row>
    <row r="37" spans="2:3" x14ac:dyDescent="0.25">
      <c r="B37" s="4"/>
      <c r="C37" s="4"/>
    </row>
    <row r="38" spans="2:3" x14ac:dyDescent="0.25">
      <c r="B38" s="4"/>
      <c r="C38" s="4"/>
    </row>
  </sheetData>
  <mergeCells count="4">
    <mergeCell ref="B12:C12"/>
    <mergeCell ref="D5:G5"/>
    <mergeCell ref="D6:G6"/>
    <mergeCell ref="D7:F7"/>
  </mergeCells>
  <pageMargins left="0.7" right="0.7" top="0.75" bottom="0.75" header="0.3" footer="0.3"/>
  <pageSetup paperSize="9"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 x14ac:dyDescent="0.25">
      <c r="B1" s="51" t="s">
        <v>5</v>
      </c>
    </row>
    <row r="2" spans="1:8" x14ac:dyDescent="0.25">
      <c r="B2" s="51" t="s">
        <v>60</v>
      </c>
    </row>
    <row r="4" spans="1:8" x14ac:dyDescent="0.25">
      <c r="A4" s="75" t="s">
        <v>61</v>
      </c>
      <c r="B4" s="75" t="s">
        <v>62</v>
      </c>
      <c r="C4" s="75" t="s">
        <v>63</v>
      </c>
      <c r="D4" s="75" t="s">
        <v>64</v>
      </c>
      <c r="E4" s="75" t="s">
        <v>65</v>
      </c>
      <c r="F4" s="75" t="s">
        <v>66</v>
      </c>
      <c r="G4" s="75" t="s">
        <v>67</v>
      </c>
      <c r="H4" s="75" t="s">
        <v>68</v>
      </c>
    </row>
    <row r="5" spans="1:8" x14ac:dyDescent="0.25">
      <c r="A5">
        <v>0</v>
      </c>
      <c r="B5" t="s">
        <v>69</v>
      </c>
      <c r="C5" t="s">
        <v>70</v>
      </c>
      <c r="D5" t="s">
        <v>71</v>
      </c>
      <c r="E5" t="s">
        <v>72</v>
      </c>
      <c r="F5">
        <v>2</v>
      </c>
      <c r="G5">
        <v>16</v>
      </c>
      <c r="H5">
        <v>55.836843376799997</v>
      </c>
    </row>
    <row r="6" spans="1:8" x14ac:dyDescent="0.25">
      <c r="A6">
        <v>1</v>
      </c>
      <c r="B6" t="s">
        <v>69</v>
      </c>
      <c r="C6" t="s">
        <v>70</v>
      </c>
      <c r="D6" t="s">
        <v>71</v>
      </c>
      <c r="E6" t="s">
        <v>73</v>
      </c>
      <c r="F6">
        <v>2</v>
      </c>
      <c r="G6">
        <v>13</v>
      </c>
      <c r="H6">
        <v>59.0348157134</v>
      </c>
    </row>
    <row r="7" spans="1:8" x14ac:dyDescent="0.25">
      <c r="A7">
        <v>2</v>
      </c>
      <c r="B7" t="s">
        <v>69</v>
      </c>
      <c r="C7" t="s">
        <v>70</v>
      </c>
      <c r="D7" t="s">
        <v>71</v>
      </c>
      <c r="E7" t="s">
        <v>72</v>
      </c>
      <c r="F7">
        <v>3</v>
      </c>
      <c r="G7">
        <v>7</v>
      </c>
      <c r="H7">
        <v>32.3620239543</v>
      </c>
    </row>
    <row r="8" spans="1:8" x14ac:dyDescent="0.25">
      <c r="A8">
        <v>3</v>
      </c>
      <c r="B8" t="s">
        <v>69</v>
      </c>
      <c r="C8" t="s">
        <v>70</v>
      </c>
      <c r="D8" t="s">
        <v>71</v>
      </c>
      <c r="E8" t="s">
        <v>73</v>
      </c>
      <c r="F8">
        <v>3</v>
      </c>
      <c r="G8">
        <v>7</v>
      </c>
      <c r="H8">
        <v>45.482695534999998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37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1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74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82</v>
      </c>
    </row>
    <row r="5" spans="1:12" x14ac:dyDescent="0.25">
      <c r="A5">
        <v>0</v>
      </c>
      <c r="B5">
        <v>12</v>
      </c>
      <c r="C5" t="s">
        <v>83</v>
      </c>
      <c r="D5">
        <v>122</v>
      </c>
      <c r="E5" t="s">
        <v>19</v>
      </c>
      <c r="F5" t="s">
        <v>84</v>
      </c>
      <c r="G5" t="s">
        <v>85</v>
      </c>
      <c r="H5">
        <v>3</v>
      </c>
      <c r="I5">
        <v>994</v>
      </c>
      <c r="J5" t="s">
        <v>86</v>
      </c>
      <c r="K5">
        <v>1</v>
      </c>
      <c r="L5">
        <v>1</v>
      </c>
    </row>
    <row r="6" spans="1:12" x14ac:dyDescent="0.25">
      <c r="A6">
        <v>1</v>
      </c>
      <c r="B6">
        <v>12</v>
      </c>
      <c r="C6" t="s">
        <v>83</v>
      </c>
      <c r="D6">
        <v>123</v>
      </c>
      <c r="E6" t="s">
        <v>20</v>
      </c>
      <c r="F6" t="s">
        <v>84</v>
      </c>
      <c r="G6" t="s">
        <v>85</v>
      </c>
      <c r="H6">
        <v>2</v>
      </c>
      <c r="I6">
        <v>994</v>
      </c>
      <c r="J6" t="s">
        <v>86</v>
      </c>
      <c r="K6">
        <v>5</v>
      </c>
      <c r="L6">
        <v>5</v>
      </c>
    </row>
    <row r="7" spans="1:12" x14ac:dyDescent="0.25">
      <c r="A7">
        <v>2</v>
      </c>
      <c r="B7">
        <v>12</v>
      </c>
      <c r="C7" t="s">
        <v>83</v>
      </c>
      <c r="D7">
        <v>123</v>
      </c>
      <c r="E7" t="s">
        <v>20</v>
      </c>
      <c r="F7" t="s">
        <v>84</v>
      </c>
      <c r="G7" t="s">
        <v>85</v>
      </c>
      <c r="H7">
        <v>3</v>
      </c>
      <c r="I7">
        <v>994</v>
      </c>
      <c r="J7" t="s">
        <v>86</v>
      </c>
      <c r="K7">
        <v>4</v>
      </c>
      <c r="L7">
        <v>4</v>
      </c>
    </row>
    <row r="8" spans="1:12" x14ac:dyDescent="0.25">
      <c r="A8">
        <v>3</v>
      </c>
      <c r="B8">
        <v>12</v>
      </c>
      <c r="C8" t="s">
        <v>83</v>
      </c>
      <c r="D8">
        <v>1241</v>
      </c>
      <c r="E8" t="s">
        <v>29</v>
      </c>
      <c r="F8" t="s">
        <v>84</v>
      </c>
      <c r="G8" t="s">
        <v>85</v>
      </c>
      <c r="H8">
        <v>3</v>
      </c>
      <c r="I8">
        <v>994</v>
      </c>
      <c r="J8" t="s">
        <v>86</v>
      </c>
      <c r="K8">
        <v>3</v>
      </c>
      <c r="L8">
        <v>3</v>
      </c>
    </row>
    <row r="9" spans="1:12" x14ac:dyDescent="0.25">
      <c r="A9">
        <v>4</v>
      </c>
      <c r="B9">
        <v>12</v>
      </c>
      <c r="C9" t="s">
        <v>83</v>
      </c>
      <c r="D9">
        <v>1251</v>
      </c>
      <c r="E9" t="s">
        <v>21</v>
      </c>
      <c r="F9" t="s">
        <v>9</v>
      </c>
      <c r="G9" t="s">
        <v>85</v>
      </c>
      <c r="H9">
        <v>2</v>
      </c>
      <c r="I9">
        <v>994</v>
      </c>
      <c r="J9" t="s">
        <v>86</v>
      </c>
      <c r="K9">
        <v>6</v>
      </c>
      <c r="L9">
        <v>6</v>
      </c>
    </row>
    <row r="10" spans="1:12" x14ac:dyDescent="0.25">
      <c r="A10">
        <v>5</v>
      </c>
      <c r="B10">
        <v>12</v>
      </c>
      <c r="C10" t="s">
        <v>83</v>
      </c>
      <c r="D10">
        <v>1251</v>
      </c>
      <c r="E10" t="s">
        <v>21</v>
      </c>
      <c r="F10" t="s">
        <v>84</v>
      </c>
      <c r="G10" t="s">
        <v>85</v>
      </c>
      <c r="H10">
        <v>2</v>
      </c>
      <c r="I10">
        <v>994</v>
      </c>
      <c r="J10" t="s">
        <v>86</v>
      </c>
      <c r="K10">
        <v>95</v>
      </c>
      <c r="L10">
        <v>95</v>
      </c>
    </row>
    <row r="11" spans="1:12" x14ac:dyDescent="0.25">
      <c r="A11">
        <v>6</v>
      </c>
      <c r="B11">
        <v>12</v>
      </c>
      <c r="C11" t="s">
        <v>83</v>
      </c>
      <c r="D11">
        <v>1251</v>
      </c>
      <c r="E11" t="s">
        <v>21</v>
      </c>
      <c r="F11" t="s">
        <v>9</v>
      </c>
      <c r="G11" t="s">
        <v>85</v>
      </c>
      <c r="H11">
        <v>3</v>
      </c>
      <c r="I11">
        <v>994</v>
      </c>
      <c r="J11" t="s">
        <v>86</v>
      </c>
      <c r="K11">
        <v>1</v>
      </c>
      <c r="L11">
        <v>1</v>
      </c>
    </row>
    <row r="12" spans="1:12" x14ac:dyDescent="0.25">
      <c r="A12">
        <v>7</v>
      </c>
      <c r="B12">
        <v>12</v>
      </c>
      <c r="C12" t="s">
        <v>83</v>
      </c>
      <c r="D12">
        <v>1251</v>
      </c>
      <c r="E12" t="s">
        <v>21</v>
      </c>
      <c r="F12" t="s">
        <v>84</v>
      </c>
      <c r="G12" t="s">
        <v>85</v>
      </c>
      <c r="H12">
        <v>3</v>
      </c>
      <c r="I12">
        <v>994</v>
      </c>
      <c r="J12" t="s">
        <v>86</v>
      </c>
      <c r="K12">
        <v>37</v>
      </c>
      <c r="L12">
        <v>37</v>
      </c>
    </row>
    <row r="13" spans="1:12" x14ac:dyDescent="0.25">
      <c r="A13">
        <v>8</v>
      </c>
      <c r="B13">
        <v>12</v>
      </c>
      <c r="C13" t="s">
        <v>83</v>
      </c>
      <c r="D13">
        <v>1261</v>
      </c>
      <c r="E13" t="s">
        <v>22</v>
      </c>
      <c r="F13" t="s">
        <v>84</v>
      </c>
      <c r="G13" t="s">
        <v>85</v>
      </c>
      <c r="H13">
        <v>2</v>
      </c>
      <c r="I13">
        <v>994</v>
      </c>
      <c r="J13" t="s">
        <v>86</v>
      </c>
      <c r="K13">
        <v>1</v>
      </c>
      <c r="L13">
        <v>1</v>
      </c>
    </row>
    <row r="14" spans="1:12" x14ac:dyDescent="0.25">
      <c r="A14">
        <v>9</v>
      </c>
      <c r="B14">
        <v>12</v>
      </c>
      <c r="C14" t="s">
        <v>83</v>
      </c>
      <c r="D14">
        <v>1261</v>
      </c>
      <c r="E14" t="s">
        <v>22</v>
      </c>
      <c r="F14" t="s">
        <v>84</v>
      </c>
      <c r="G14" t="s">
        <v>85</v>
      </c>
      <c r="H14">
        <v>3</v>
      </c>
      <c r="I14">
        <v>994</v>
      </c>
      <c r="J14" t="s">
        <v>86</v>
      </c>
      <c r="K14">
        <v>1</v>
      </c>
      <c r="L14">
        <v>1</v>
      </c>
    </row>
    <row r="15" spans="1:12" x14ac:dyDescent="0.25">
      <c r="A15">
        <v>10</v>
      </c>
      <c r="B15">
        <v>12</v>
      </c>
      <c r="C15" t="s">
        <v>83</v>
      </c>
      <c r="D15">
        <v>1263</v>
      </c>
      <c r="E15" t="s">
        <v>23</v>
      </c>
      <c r="F15" t="s">
        <v>84</v>
      </c>
      <c r="G15" t="s">
        <v>85</v>
      </c>
      <c r="H15">
        <v>2</v>
      </c>
      <c r="I15">
        <v>994</v>
      </c>
      <c r="J15" t="s">
        <v>86</v>
      </c>
      <c r="K15">
        <v>4</v>
      </c>
      <c r="L15">
        <v>4</v>
      </c>
    </row>
    <row r="16" spans="1:12" x14ac:dyDescent="0.25">
      <c r="A16">
        <v>11</v>
      </c>
      <c r="B16">
        <v>12</v>
      </c>
      <c r="C16" t="s">
        <v>83</v>
      </c>
      <c r="D16">
        <v>1263</v>
      </c>
      <c r="E16" t="s">
        <v>23</v>
      </c>
      <c r="F16" t="s">
        <v>84</v>
      </c>
      <c r="G16" t="s">
        <v>85</v>
      </c>
      <c r="H16">
        <v>3</v>
      </c>
      <c r="I16">
        <v>994</v>
      </c>
      <c r="J16" t="s">
        <v>86</v>
      </c>
      <c r="K16">
        <v>23</v>
      </c>
      <c r="L16">
        <v>23</v>
      </c>
    </row>
    <row r="17" spans="1:12" x14ac:dyDescent="0.25">
      <c r="A17">
        <v>12</v>
      </c>
      <c r="B17">
        <v>12</v>
      </c>
      <c r="C17" t="s">
        <v>83</v>
      </c>
      <c r="D17">
        <v>1264</v>
      </c>
      <c r="E17" t="s">
        <v>24</v>
      </c>
      <c r="F17" t="s">
        <v>84</v>
      </c>
      <c r="G17" t="s">
        <v>85</v>
      </c>
      <c r="H17">
        <v>3</v>
      </c>
      <c r="I17">
        <v>994</v>
      </c>
      <c r="J17" t="s">
        <v>86</v>
      </c>
      <c r="K17">
        <v>2</v>
      </c>
      <c r="L17">
        <v>2</v>
      </c>
    </row>
    <row r="18" spans="1:12" x14ac:dyDescent="0.25">
      <c r="A18">
        <v>13</v>
      </c>
      <c r="B18">
        <v>12</v>
      </c>
      <c r="C18" t="s">
        <v>83</v>
      </c>
      <c r="D18">
        <v>1271</v>
      </c>
      <c r="E18" t="s">
        <v>25</v>
      </c>
      <c r="F18" t="s">
        <v>84</v>
      </c>
      <c r="G18" t="s">
        <v>85</v>
      </c>
      <c r="H18">
        <v>2</v>
      </c>
      <c r="I18">
        <v>994</v>
      </c>
      <c r="J18" t="s">
        <v>86</v>
      </c>
      <c r="K18">
        <v>3</v>
      </c>
      <c r="L18">
        <v>3</v>
      </c>
    </row>
    <row r="19" spans="1:12" x14ac:dyDescent="0.25">
      <c r="A19">
        <v>14</v>
      </c>
      <c r="B19">
        <v>12</v>
      </c>
      <c r="C19" t="s">
        <v>83</v>
      </c>
      <c r="D19">
        <v>1272</v>
      </c>
      <c r="E19" t="s">
        <v>26</v>
      </c>
      <c r="F19" t="s">
        <v>9</v>
      </c>
      <c r="G19" t="s">
        <v>85</v>
      </c>
      <c r="H19">
        <v>2</v>
      </c>
      <c r="I19">
        <v>994</v>
      </c>
      <c r="J19" t="s">
        <v>86</v>
      </c>
      <c r="K19">
        <v>1</v>
      </c>
      <c r="L19">
        <v>1</v>
      </c>
    </row>
    <row r="20" spans="1:12" x14ac:dyDescent="0.25">
      <c r="A20">
        <v>15</v>
      </c>
      <c r="B20">
        <v>12</v>
      </c>
      <c r="C20" t="s">
        <v>83</v>
      </c>
      <c r="D20">
        <v>1272</v>
      </c>
      <c r="E20" t="s">
        <v>26</v>
      </c>
      <c r="F20" t="s">
        <v>84</v>
      </c>
      <c r="G20" t="s">
        <v>85</v>
      </c>
      <c r="H20">
        <v>2</v>
      </c>
      <c r="I20">
        <v>994</v>
      </c>
      <c r="J20" t="s">
        <v>86</v>
      </c>
      <c r="K20">
        <v>5</v>
      </c>
      <c r="L20">
        <v>5</v>
      </c>
    </row>
    <row r="21" spans="1:12" x14ac:dyDescent="0.25">
      <c r="A21">
        <v>16</v>
      </c>
      <c r="B21">
        <v>12</v>
      </c>
      <c r="C21" t="s">
        <v>83</v>
      </c>
      <c r="D21">
        <v>1272</v>
      </c>
      <c r="E21" t="s">
        <v>26</v>
      </c>
      <c r="F21" t="s">
        <v>87</v>
      </c>
      <c r="G21" t="s">
        <v>85</v>
      </c>
      <c r="H21">
        <v>2</v>
      </c>
      <c r="I21">
        <v>994</v>
      </c>
      <c r="J21" t="s">
        <v>86</v>
      </c>
      <c r="K21">
        <v>1</v>
      </c>
      <c r="L21">
        <v>1</v>
      </c>
    </row>
    <row r="22" spans="1:12" x14ac:dyDescent="0.25">
      <c r="A22">
        <v>17</v>
      </c>
      <c r="B22">
        <v>12</v>
      </c>
      <c r="C22" t="s">
        <v>83</v>
      </c>
      <c r="D22">
        <v>1272</v>
      </c>
      <c r="E22" t="s">
        <v>26</v>
      </c>
      <c r="F22" t="s">
        <v>9</v>
      </c>
      <c r="G22" t="s">
        <v>85</v>
      </c>
      <c r="H22">
        <v>3</v>
      </c>
      <c r="I22">
        <v>994</v>
      </c>
      <c r="J22" t="s">
        <v>86</v>
      </c>
      <c r="K22">
        <v>1</v>
      </c>
      <c r="L22">
        <v>1</v>
      </c>
    </row>
    <row r="23" spans="1:12" x14ac:dyDescent="0.25">
      <c r="A23">
        <v>18</v>
      </c>
      <c r="B23">
        <v>12</v>
      </c>
      <c r="C23" t="s">
        <v>83</v>
      </c>
      <c r="D23">
        <v>1272</v>
      </c>
      <c r="E23" t="s">
        <v>26</v>
      </c>
      <c r="F23" t="s">
        <v>84</v>
      </c>
      <c r="G23" t="s">
        <v>85</v>
      </c>
      <c r="H23">
        <v>3</v>
      </c>
      <c r="I23">
        <v>994</v>
      </c>
      <c r="J23" t="s">
        <v>86</v>
      </c>
      <c r="K23">
        <v>18</v>
      </c>
      <c r="L23">
        <v>18</v>
      </c>
    </row>
    <row r="24" spans="1:12" x14ac:dyDescent="0.25">
      <c r="A24">
        <v>19</v>
      </c>
      <c r="B24">
        <v>12</v>
      </c>
      <c r="C24" t="s">
        <v>83</v>
      </c>
      <c r="D24">
        <v>1273</v>
      </c>
      <c r="E24" t="s">
        <v>27</v>
      </c>
      <c r="F24" t="s">
        <v>84</v>
      </c>
      <c r="G24" t="s">
        <v>85</v>
      </c>
      <c r="H24">
        <v>2</v>
      </c>
      <c r="I24">
        <v>994</v>
      </c>
      <c r="J24" t="s">
        <v>86</v>
      </c>
      <c r="K24">
        <v>1</v>
      </c>
      <c r="L24">
        <v>1</v>
      </c>
    </row>
    <row r="25" spans="1:12" x14ac:dyDescent="0.25">
      <c r="A25">
        <v>20</v>
      </c>
      <c r="B25">
        <v>12</v>
      </c>
      <c r="C25" t="s">
        <v>83</v>
      </c>
      <c r="D25">
        <v>1280</v>
      </c>
      <c r="E25" t="s">
        <v>28</v>
      </c>
      <c r="F25" t="s">
        <v>9</v>
      </c>
      <c r="G25" t="s">
        <v>85</v>
      </c>
      <c r="H25">
        <v>2</v>
      </c>
      <c r="I25">
        <v>994</v>
      </c>
      <c r="J25" t="s">
        <v>86</v>
      </c>
      <c r="K25">
        <v>1</v>
      </c>
      <c r="L25">
        <v>1</v>
      </c>
    </row>
    <row r="26" spans="1:12" x14ac:dyDescent="0.25">
      <c r="A26">
        <v>21</v>
      </c>
      <c r="B26">
        <v>12</v>
      </c>
      <c r="C26" t="s">
        <v>83</v>
      </c>
      <c r="D26">
        <v>1280</v>
      </c>
      <c r="E26" t="s">
        <v>28</v>
      </c>
      <c r="F26" t="s">
        <v>84</v>
      </c>
      <c r="G26" t="s">
        <v>85</v>
      </c>
      <c r="H26">
        <v>3</v>
      </c>
      <c r="I26">
        <v>994</v>
      </c>
      <c r="J26" t="s">
        <v>86</v>
      </c>
      <c r="K26">
        <v>1</v>
      </c>
      <c r="L26">
        <v>1</v>
      </c>
    </row>
    <row r="27" spans="1:12" x14ac:dyDescent="0.25">
      <c r="A27">
        <v>22</v>
      </c>
      <c r="B27">
        <v>11</v>
      </c>
      <c r="C27" t="s">
        <v>17</v>
      </c>
      <c r="D27">
        <v>997</v>
      </c>
      <c r="E27" t="s">
        <v>86</v>
      </c>
      <c r="F27" t="s">
        <v>9</v>
      </c>
      <c r="G27" t="s">
        <v>85</v>
      </c>
      <c r="H27">
        <v>2</v>
      </c>
      <c r="I27">
        <v>994</v>
      </c>
      <c r="J27" t="s">
        <v>86</v>
      </c>
      <c r="K27">
        <v>3</v>
      </c>
      <c r="L27">
        <v>3</v>
      </c>
    </row>
    <row r="28" spans="1:12" x14ac:dyDescent="0.25">
      <c r="A28">
        <v>23</v>
      </c>
      <c r="B28">
        <v>11</v>
      </c>
      <c r="C28" t="s">
        <v>17</v>
      </c>
      <c r="D28">
        <v>997</v>
      </c>
      <c r="E28" t="s">
        <v>86</v>
      </c>
      <c r="F28" t="s">
        <v>84</v>
      </c>
      <c r="G28" t="s">
        <v>85</v>
      </c>
      <c r="H28">
        <v>2</v>
      </c>
      <c r="I28">
        <v>994</v>
      </c>
      <c r="J28" t="s">
        <v>86</v>
      </c>
      <c r="K28">
        <v>35</v>
      </c>
      <c r="L28">
        <v>35</v>
      </c>
    </row>
    <row r="29" spans="1:12" x14ac:dyDescent="0.25">
      <c r="A29">
        <v>24</v>
      </c>
      <c r="B29">
        <v>11</v>
      </c>
      <c r="C29" t="s">
        <v>17</v>
      </c>
      <c r="D29">
        <v>997</v>
      </c>
      <c r="E29" t="s">
        <v>86</v>
      </c>
      <c r="F29" t="s">
        <v>9</v>
      </c>
      <c r="G29" t="s">
        <v>85</v>
      </c>
      <c r="H29">
        <v>3</v>
      </c>
      <c r="I29">
        <v>994</v>
      </c>
      <c r="J29" t="s">
        <v>86</v>
      </c>
      <c r="K29">
        <v>14</v>
      </c>
      <c r="L29">
        <v>14</v>
      </c>
    </row>
    <row r="30" spans="1:12" x14ac:dyDescent="0.25">
      <c r="A30">
        <v>25</v>
      </c>
      <c r="B30">
        <v>11</v>
      </c>
      <c r="C30" t="s">
        <v>17</v>
      </c>
      <c r="D30">
        <v>997</v>
      </c>
      <c r="E30" t="s">
        <v>86</v>
      </c>
      <c r="F30" t="s">
        <v>84</v>
      </c>
      <c r="G30" t="s">
        <v>85</v>
      </c>
      <c r="H30">
        <v>3</v>
      </c>
      <c r="I30">
        <v>994</v>
      </c>
      <c r="J30" t="s">
        <v>86</v>
      </c>
      <c r="K30">
        <v>30</v>
      </c>
      <c r="L30">
        <v>30</v>
      </c>
    </row>
    <row r="31" spans="1:12" x14ac:dyDescent="0.25">
      <c r="A31">
        <v>26</v>
      </c>
      <c r="B31">
        <v>995</v>
      </c>
      <c r="C31" t="s">
        <v>30</v>
      </c>
      <c r="D31">
        <v>997</v>
      </c>
      <c r="E31" t="s">
        <v>86</v>
      </c>
      <c r="F31" t="s">
        <v>9</v>
      </c>
      <c r="G31" t="s">
        <v>85</v>
      </c>
      <c r="H31">
        <v>2</v>
      </c>
      <c r="I31">
        <v>994</v>
      </c>
      <c r="J31" t="s">
        <v>86</v>
      </c>
      <c r="K31">
        <v>7</v>
      </c>
      <c r="L31">
        <v>7</v>
      </c>
    </row>
    <row r="32" spans="1:12" x14ac:dyDescent="0.25">
      <c r="A32">
        <v>27</v>
      </c>
      <c r="B32">
        <v>995</v>
      </c>
      <c r="C32" t="s">
        <v>30</v>
      </c>
      <c r="D32">
        <v>997</v>
      </c>
      <c r="E32" t="s">
        <v>86</v>
      </c>
      <c r="F32" t="s">
        <v>9</v>
      </c>
      <c r="G32" t="s">
        <v>85</v>
      </c>
      <c r="H32">
        <v>2</v>
      </c>
      <c r="I32">
        <v>994</v>
      </c>
      <c r="J32" t="s">
        <v>86</v>
      </c>
      <c r="K32">
        <v>281</v>
      </c>
      <c r="L32">
        <v>281</v>
      </c>
    </row>
    <row r="33" spans="1:12" x14ac:dyDescent="0.25">
      <c r="A33">
        <v>28</v>
      </c>
      <c r="B33">
        <v>995</v>
      </c>
      <c r="C33" t="s">
        <v>30</v>
      </c>
      <c r="D33">
        <v>997</v>
      </c>
      <c r="E33" t="s">
        <v>86</v>
      </c>
      <c r="F33" t="s">
        <v>84</v>
      </c>
      <c r="G33" t="s">
        <v>85</v>
      </c>
      <c r="H33">
        <v>2</v>
      </c>
      <c r="I33">
        <v>994</v>
      </c>
      <c r="J33" t="s">
        <v>86</v>
      </c>
      <c r="K33">
        <v>663</v>
      </c>
      <c r="L33">
        <v>663</v>
      </c>
    </row>
    <row r="34" spans="1:12" x14ac:dyDescent="0.25">
      <c r="A34">
        <v>29</v>
      </c>
      <c r="B34">
        <v>995</v>
      </c>
      <c r="C34" t="s">
        <v>30</v>
      </c>
      <c r="D34">
        <v>997</v>
      </c>
      <c r="E34" t="s">
        <v>86</v>
      </c>
      <c r="F34" t="s">
        <v>87</v>
      </c>
      <c r="G34" t="s">
        <v>85</v>
      </c>
      <c r="H34">
        <v>2</v>
      </c>
      <c r="I34">
        <v>994</v>
      </c>
      <c r="J34" t="s">
        <v>86</v>
      </c>
      <c r="K34">
        <v>15</v>
      </c>
      <c r="L34">
        <v>15</v>
      </c>
    </row>
    <row r="35" spans="1:12" x14ac:dyDescent="0.25">
      <c r="A35">
        <v>30</v>
      </c>
      <c r="B35">
        <v>995</v>
      </c>
      <c r="C35" t="s">
        <v>30</v>
      </c>
      <c r="D35">
        <v>997</v>
      </c>
      <c r="E35" t="s">
        <v>86</v>
      </c>
      <c r="F35" t="s">
        <v>9</v>
      </c>
      <c r="G35" t="s">
        <v>85</v>
      </c>
      <c r="H35">
        <v>3</v>
      </c>
      <c r="I35">
        <v>994</v>
      </c>
      <c r="J35" t="s">
        <v>86</v>
      </c>
      <c r="K35">
        <v>168</v>
      </c>
      <c r="L35">
        <v>168</v>
      </c>
    </row>
    <row r="36" spans="1:12" x14ac:dyDescent="0.25">
      <c r="A36">
        <v>31</v>
      </c>
      <c r="B36">
        <v>995</v>
      </c>
      <c r="C36" t="s">
        <v>30</v>
      </c>
      <c r="D36">
        <v>997</v>
      </c>
      <c r="E36" t="s">
        <v>86</v>
      </c>
      <c r="F36" t="s">
        <v>84</v>
      </c>
      <c r="G36" t="s">
        <v>85</v>
      </c>
      <c r="H36">
        <v>3</v>
      </c>
      <c r="I36">
        <v>994</v>
      </c>
      <c r="J36" t="s">
        <v>86</v>
      </c>
      <c r="K36">
        <v>2176</v>
      </c>
      <c r="L36">
        <v>2176</v>
      </c>
    </row>
    <row r="37" spans="1:12" x14ac:dyDescent="0.25">
      <c r="A37">
        <v>32</v>
      </c>
      <c r="B37">
        <v>995</v>
      </c>
      <c r="C37" t="s">
        <v>30</v>
      </c>
      <c r="D37">
        <v>997</v>
      </c>
      <c r="E37" t="s">
        <v>86</v>
      </c>
      <c r="F37" t="s">
        <v>87</v>
      </c>
      <c r="G37" t="s">
        <v>85</v>
      </c>
      <c r="H37">
        <v>3</v>
      </c>
      <c r="I37">
        <v>994</v>
      </c>
      <c r="J37" t="s">
        <v>86</v>
      </c>
      <c r="K37">
        <v>48</v>
      </c>
      <c r="L37">
        <v>48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66" style="2" customWidth="1"/>
    <col min="6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 x14ac:dyDescent="0.25">
      <c r="B1" s="51" t="s">
        <v>5</v>
      </c>
    </row>
    <row r="2" spans="1:12" x14ac:dyDescent="0.25">
      <c r="B2" s="51" t="s">
        <v>88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82</v>
      </c>
    </row>
    <row r="5" spans="1:12" x14ac:dyDescent="0.25">
      <c r="A5">
        <v>0</v>
      </c>
      <c r="B5">
        <v>12</v>
      </c>
      <c r="C5" t="s">
        <v>83</v>
      </c>
      <c r="D5">
        <v>1251</v>
      </c>
      <c r="E5" t="s">
        <v>21</v>
      </c>
      <c r="F5" t="s">
        <v>9</v>
      </c>
      <c r="G5" t="s">
        <v>85</v>
      </c>
      <c r="H5">
        <v>2</v>
      </c>
      <c r="I5">
        <v>994</v>
      </c>
      <c r="J5" t="s">
        <v>86</v>
      </c>
      <c r="K5">
        <v>6</v>
      </c>
      <c r="L5">
        <v>6</v>
      </c>
    </row>
    <row r="6" spans="1:12" x14ac:dyDescent="0.25">
      <c r="A6">
        <v>1</v>
      </c>
      <c r="B6">
        <v>12</v>
      </c>
      <c r="C6" t="s">
        <v>83</v>
      </c>
      <c r="D6">
        <v>1251</v>
      </c>
      <c r="E6" t="s">
        <v>21</v>
      </c>
      <c r="F6" t="s">
        <v>9</v>
      </c>
      <c r="G6" t="s">
        <v>85</v>
      </c>
      <c r="H6">
        <v>3</v>
      </c>
      <c r="I6">
        <v>994</v>
      </c>
      <c r="J6" t="s">
        <v>86</v>
      </c>
      <c r="K6">
        <v>1</v>
      </c>
      <c r="L6">
        <v>1</v>
      </c>
    </row>
    <row r="7" spans="1:12" x14ac:dyDescent="0.25">
      <c r="A7">
        <v>2</v>
      </c>
      <c r="B7">
        <v>12</v>
      </c>
      <c r="C7" t="s">
        <v>83</v>
      </c>
      <c r="D7">
        <v>1272</v>
      </c>
      <c r="E7" t="s">
        <v>26</v>
      </c>
      <c r="F7" t="s">
        <v>9</v>
      </c>
      <c r="G7" t="s">
        <v>85</v>
      </c>
      <c r="H7">
        <v>3</v>
      </c>
      <c r="I7">
        <v>994</v>
      </c>
      <c r="J7" t="s">
        <v>86</v>
      </c>
      <c r="K7">
        <v>1</v>
      </c>
      <c r="L7">
        <v>1</v>
      </c>
    </row>
    <row r="8" spans="1:12" x14ac:dyDescent="0.25">
      <c r="A8">
        <v>3</v>
      </c>
      <c r="B8">
        <v>12</v>
      </c>
      <c r="C8" t="s">
        <v>83</v>
      </c>
      <c r="D8">
        <v>1280</v>
      </c>
      <c r="E8" t="s">
        <v>28</v>
      </c>
      <c r="F8" t="s">
        <v>9</v>
      </c>
      <c r="G8" t="s">
        <v>85</v>
      </c>
      <c r="H8">
        <v>2</v>
      </c>
      <c r="I8">
        <v>994</v>
      </c>
      <c r="J8" t="s">
        <v>86</v>
      </c>
      <c r="K8">
        <v>1</v>
      </c>
      <c r="L8">
        <v>1</v>
      </c>
    </row>
    <row r="9" spans="1:12" x14ac:dyDescent="0.25">
      <c r="A9">
        <v>4</v>
      </c>
      <c r="B9">
        <v>11</v>
      </c>
      <c r="C9" t="s">
        <v>17</v>
      </c>
      <c r="D9">
        <v>997</v>
      </c>
      <c r="E9" t="s">
        <v>86</v>
      </c>
      <c r="F9" t="s">
        <v>9</v>
      </c>
      <c r="G9" t="s">
        <v>85</v>
      </c>
      <c r="H9">
        <v>2</v>
      </c>
      <c r="I9">
        <v>994</v>
      </c>
      <c r="J9" t="s">
        <v>86</v>
      </c>
      <c r="K9">
        <v>2</v>
      </c>
      <c r="L9">
        <v>2</v>
      </c>
    </row>
    <row r="10" spans="1:12" x14ac:dyDescent="0.25">
      <c r="A10">
        <v>5</v>
      </c>
      <c r="B10">
        <v>11</v>
      </c>
      <c r="C10" t="s">
        <v>17</v>
      </c>
      <c r="D10">
        <v>997</v>
      </c>
      <c r="E10" t="s">
        <v>86</v>
      </c>
      <c r="F10" t="s">
        <v>9</v>
      </c>
      <c r="G10" t="s">
        <v>85</v>
      </c>
      <c r="H10">
        <v>3</v>
      </c>
      <c r="I10">
        <v>994</v>
      </c>
      <c r="J10" t="s">
        <v>86</v>
      </c>
      <c r="K10">
        <v>14</v>
      </c>
      <c r="L10">
        <v>14</v>
      </c>
    </row>
    <row r="11" spans="1:12" x14ac:dyDescent="0.25">
      <c r="A11">
        <v>6</v>
      </c>
      <c r="B11">
        <v>995</v>
      </c>
      <c r="C11" t="s">
        <v>30</v>
      </c>
      <c r="D11">
        <v>997</v>
      </c>
      <c r="E11" t="s">
        <v>86</v>
      </c>
      <c r="F11" t="s">
        <v>9</v>
      </c>
      <c r="G11" t="s">
        <v>85</v>
      </c>
      <c r="H11">
        <v>2</v>
      </c>
      <c r="I11">
        <v>994</v>
      </c>
      <c r="J11" t="s">
        <v>86</v>
      </c>
      <c r="K11">
        <v>7</v>
      </c>
      <c r="L11">
        <v>7</v>
      </c>
    </row>
    <row r="12" spans="1:12" x14ac:dyDescent="0.25">
      <c r="A12">
        <v>7</v>
      </c>
      <c r="B12">
        <v>995</v>
      </c>
      <c r="C12" t="s">
        <v>30</v>
      </c>
      <c r="D12">
        <v>997</v>
      </c>
      <c r="E12" t="s">
        <v>86</v>
      </c>
      <c r="F12" t="s">
        <v>9</v>
      </c>
      <c r="G12" t="s">
        <v>85</v>
      </c>
      <c r="H12">
        <v>2</v>
      </c>
      <c r="I12">
        <v>994</v>
      </c>
      <c r="J12" t="s">
        <v>86</v>
      </c>
      <c r="K12">
        <v>275</v>
      </c>
      <c r="L12">
        <v>275</v>
      </c>
    </row>
    <row r="13" spans="1:12" x14ac:dyDescent="0.25">
      <c r="A13">
        <v>8</v>
      </c>
      <c r="B13">
        <v>995</v>
      </c>
      <c r="C13" t="s">
        <v>30</v>
      </c>
      <c r="D13">
        <v>997</v>
      </c>
      <c r="E13" t="s">
        <v>86</v>
      </c>
      <c r="F13" t="s">
        <v>9</v>
      </c>
      <c r="G13" t="s">
        <v>85</v>
      </c>
      <c r="H13">
        <v>3</v>
      </c>
      <c r="I13">
        <v>994</v>
      </c>
      <c r="J13" t="s">
        <v>86</v>
      </c>
      <c r="K13">
        <v>166</v>
      </c>
      <c r="L13">
        <v>166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89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68</v>
      </c>
    </row>
    <row r="5" spans="1:12" x14ac:dyDescent="0.25">
      <c r="A5">
        <v>0</v>
      </c>
      <c r="B5">
        <v>215</v>
      </c>
      <c r="C5" t="s">
        <v>90</v>
      </c>
      <c r="D5">
        <v>21512</v>
      </c>
      <c r="E5" t="s">
        <v>39</v>
      </c>
      <c r="F5" t="s">
        <v>84</v>
      </c>
      <c r="G5" t="s">
        <v>86</v>
      </c>
      <c r="H5">
        <v>3</v>
      </c>
      <c r="I5">
        <v>994</v>
      </c>
      <c r="J5" t="s">
        <v>86</v>
      </c>
      <c r="K5">
        <v>1</v>
      </c>
      <c r="L5">
        <v>0.362601761907</v>
      </c>
    </row>
    <row r="6" spans="1:12" x14ac:dyDescent="0.25">
      <c r="A6">
        <v>1</v>
      </c>
      <c r="B6">
        <v>215</v>
      </c>
      <c r="C6" t="s">
        <v>90</v>
      </c>
      <c r="D6">
        <v>21512</v>
      </c>
      <c r="E6" t="s">
        <v>39</v>
      </c>
      <c r="F6" t="s">
        <v>87</v>
      </c>
      <c r="G6" t="s">
        <v>86</v>
      </c>
      <c r="H6">
        <v>3</v>
      </c>
      <c r="I6">
        <v>994</v>
      </c>
      <c r="J6" t="s">
        <v>86</v>
      </c>
      <c r="K6">
        <v>1</v>
      </c>
      <c r="L6">
        <v>0.336992119767</v>
      </c>
    </row>
    <row r="7" spans="1:12" x14ac:dyDescent="0.25">
      <c r="A7">
        <v>2</v>
      </c>
      <c r="B7">
        <v>23</v>
      </c>
      <c r="C7" t="s">
        <v>91</v>
      </c>
      <c r="D7">
        <v>2301</v>
      </c>
      <c r="E7" t="s">
        <v>40</v>
      </c>
      <c r="F7" t="s">
        <v>87</v>
      </c>
      <c r="G7" t="s">
        <v>86</v>
      </c>
      <c r="H7">
        <v>3</v>
      </c>
      <c r="I7">
        <v>994</v>
      </c>
      <c r="J7" t="s">
        <v>86</v>
      </c>
      <c r="K7">
        <v>1</v>
      </c>
      <c r="L7">
        <v>1.00977167947</v>
      </c>
    </row>
    <row r="8" spans="1:12" x14ac:dyDescent="0.25">
      <c r="A8">
        <v>3</v>
      </c>
      <c r="B8">
        <v>24</v>
      </c>
      <c r="C8" t="s">
        <v>92</v>
      </c>
      <c r="D8">
        <v>241</v>
      </c>
      <c r="E8" t="s">
        <v>41</v>
      </c>
      <c r="F8" t="s">
        <v>84</v>
      </c>
      <c r="G8" t="s">
        <v>86</v>
      </c>
      <c r="H8">
        <v>2</v>
      </c>
      <c r="I8">
        <v>994</v>
      </c>
      <c r="J8" t="s">
        <v>86</v>
      </c>
      <c r="K8">
        <v>9</v>
      </c>
      <c r="L8">
        <v>1.55602265191</v>
      </c>
    </row>
    <row r="9" spans="1:12" x14ac:dyDescent="0.25">
      <c r="A9">
        <v>4</v>
      </c>
      <c r="B9">
        <v>24</v>
      </c>
      <c r="C9" t="s">
        <v>92</v>
      </c>
      <c r="D9">
        <v>241</v>
      </c>
      <c r="E9" t="s">
        <v>41</v>
      </c>
      <c r="F9" t="s">
        <v>87</v>
      </c>
      <c r="G9" t="s">
        <v>86</v>
      </c>
      <c r="H9">
        <v>2</v>
      </c>
      <c r="I9">
        <v>994</v>
      </c>
      <c r="J9" t="s">
        <v>86</v>
      </c>
      <c r="K9">
        <v>3</v>
      </c>
      <c r="L9">
        <v>3.8626280902399999</v>
      </c>
    </row>
    <row r="10" spans="1:12" x14ac:dyDescent="0.25">
      <c r="A10">
        <v>5</v>
      </c>
      <c r="B10">
        <v>24</v>
      </c>
      <c r="C10" t="s">
        <v>92</v>
      </c>
      <c r="D10">
        <v>241</v>
      </c>
      <c r="E10" t="s">
        <v>41</v>
      </c>
      <c r="F10" t="s">
        <v>84</v>
      </c>
      <c r="G10" t="s">
        <v>86</v>
      </c>
      <c r="H10">
        <v>3</v>
      </c>
      <c r="I10">
        <v>994</v>
      </c>
      <c r="J10" t="s">
        <v>86</v>
      </c>
      <c r="K10">
        <v>64</v>
      </c>
      <c r="L10">
        <v>46.937394428399998</v>
      </c>
    </row>
    <row r="11" spans="1:12" x14ac:dyDescent="0.25">
      <c r="A11">
        <v>6</v>
      </c>
      <c r="B11">
        <v>24</v>
      </c>
      <c r="C11" t="s">
        <v>92</v>
      </c>
      <c r="D11">
        <v>241</v>
      </c>
      <c r="E11" t="s">
        <v>41</v>
      </c>
      <c r="F11" t="s">
        <v>87</v>
      </c>
      <c r="G11" t="s">
        <v>86</v>
      </c>
      <c r="H11">
        <v>3</v>
      </c>
      <c r="I11">
        <v>994</v>
      </c>
      <c r="J11" t="s">
        <v>86</v>
      </c>
      <c r="K11">
        <v>14</v>
      </c>
      <c r="L11">
        <v>11.7387255525</v>
      </c>
    </row>
    <row r="12" spans="1:12" x14ac:dyDescent="0.25">
      <c r="A12">
        <v>7</v>
      </c>
      <c r="B12">
        <v>24</v>
      </c>
      <c r="C12" t="s">
        <v>92</v>
      </c>
      <c r="D12">
        <v>241</v>
      </c>
      <c r="E12" t="s">
        <v>41</v>
      </c>
      <c r="F12" t="s">
        <v>84</v>
      </c>
      <c r="G12" t="s">
        <v>86</v>
      </c>
      <c r="H12">
        <v>997</v>
      </c>
      <c r="I12">
        <v>994</v>
      </c>
      <c r="J12" t="s">
        <v>86</v>
      </c>
      <c r="K12">
        <v>16</v>
      </c>
      <c r="L12">
        <v>4.9843795321400002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40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93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68</v>
      </c>
    </row>
    <row r="5" spans="1:12" x14ac:dyDescent="0.25">
      <c r="A5">
        <v>0</v>
      </c>
      <c r="B5">
        <v>215</v>
      </c>
      <c r="C5" t="s">
        <v>90</v>
      </c>
      <c r="D5">
        <v>21512</v>
      </c>
      <c r="E5" t="s">
        <v>39</v>
      </c>
      <c r="F5" t="s">
        <v>87</v>
      </c>
      <c r="G5" t="s">
        <v>86</v>
      </c>
      <c r="H5">
        <v>3</v>
      </c>
      <c r="I5">
        <v>994</v>
      </c>
      <c r="J5" t="s">
        <v>86</v>
      </c>
      <c r="K5">
        <v>1</v>
      </c>
      <c r="L5">
        <v>0.336992119767</v>
      </c>
    </row>
    <row r="6" spans="1:12" x14ac:dyDescent="0.25">
      <c r="A6">
        <v>1</v>
      </c>
      <c r="B6">
        <v>23</v>
      </c>
      <c r="C6" t="s">
        <v>91</v>
      </c>
      <c r="D6">
        <v>2301</v>
      </c>
      <c r="E6" t="s">
        <v>40</v>
      </c>
      <c r="F6" t="s">
        <v>87</v>
      </c>
      <c r="G6" t="s">
        <v>86</v>
      </c>
      <c r="H6">
        <v>3</v>
      </c>
      <c r="I6">
        <v>994</v>
      </c>
      <c r="J6" t="s">
        <v>86</v>
      </c>
      <c r="K6">
        <v>1</v>
      </c>
      <c r="L6">
        <v>0.53155468853499999</v>
      </c>
    </row>
    <row r="7" spans="1:12" x14ac:dyDescent="0.25">
      <c r="A7">
        <v>2</v>
      </c>
      <c r="B7">
        <v>24</v>
      </c>
      <c r="C7" t="s">
        <v>92</v>
      </c>
      <c r="D7">
        <v>241</v>
      </c>
      <c r="E7" t="s">
        <v>41</v>
      </c>
      <c r="F7" t="s">
        <v>87</v>
      </c>
      <c r="G7" t="s">
        <v>86</v>
      </c>
      <c r="H7">
        <v>2</v>
      </c>
      <c r="I7">
        <v>994</v>
      </c>
      <c r="J7" t="s">
        <v>86</v>
      </c>
      <c r="K7">
        <v>3</v>
      </c>
      <c r="L7">
        <v>0.95522746481800003</v>
      </c>
    </row>
    <row r="8" spans="1:12" x14ac:dyDescent="0.25">
      <c r="A8">
        <v>3</v>
      </c>
      <c r="B8">
        <v>24</v>
      </c>
      <c r="C8" t="s">
        <v>92</v>
      </c>
      <c r="D8">
        <v>241</v>
      </c>
      <c r="E8" t="s">
        <v>41</v>
      </c>
      <c r="F8" t="s">
        <v>87</v>
      </c>
      <c r="G8" t="s">
        <v>86</v>
      </c>
      <c r="H8">
        <v>3</v>
      </c>
      <c r="I8">
        <v>994</v>
      </c>
      <c r="J8" t="s">
        <v>86</v>
      </c>
      <c r="K8">
        <v>14</v>
      </c>
      <c r="L8">
        <v>7.9197347603299999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94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95</v>
      </c>
    </row>
    <row r="5" spans="1:12" x14ac:dyDescent="0.25">
      <c r="A5">
        <v>0</v>
      </c>
      <c r="B5">
        <v>22</v>
      </c>
      <c r="C5" t="s">
        <v>96</v>
      </c>
      <c r="D5">
        <v>221</v>
      </c>
      <c r="E5" t="s">
        <v>42</v>
      </c>
      <c r="F5" t="s">
        <v>84</v>
      </c>
      <c r="G5" t="s">
        <v>86</v>
      </c>
      <c r="H5">
        <v>2</v>
      </c>
      <c r="I5">
        <v>994</v>
      </c>
      <c r="J5" t="s">
        <v>86</v>
      </c>
      <c r="K5">
        <v>1</v>
      </c>
      <c r="L5">
        <v>3.4562720256800001</v>
      </c>
    </row>
    <row r="6" spans="1:12" x14ac:dyDescent="0.25">
      <c r="A6">
        <v>1</v>
      </c>
      <c r="B6">
        <v>22</v>
      </c>
      <c r="C6" t="s">
        <v>96</v>
      </c>
      <c r="D6">
        <v>222</v>
      </c>
      <c r="E6" t="s">
        <v>43</v>
      </c>
      <c r="F6" t="s">
        <v>84</v>
      </c>
      <c r="G6" t="s">
        <v>86</v>
      </c>
      <c r="H6">
        <v>2</v>
      </c>
      <c r="I6">
        <v>994</v>
      </c>
      <c r="J6" t="s">
        <v>86</v>
      </c>
      <c r="K6">
        <v>1</v>
      </c>
      <c r="L6">
        <v>1.4292914679299999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5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97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95</v>
      </c>
    </row>
    <row r="5" spans="1:12" x14ac:dyDescent="0.25">
      <c r="A5">
        <v>0</v>
      </c>
      <c r="B5">
        <v>22</v>
      </c>
      <c r="C5" t="s">
        <v>96</v>
      </c>
      <c r="D5">
        <v>221</v>
      </c>
      <c r="E5" t="s">
        <v>42</v>
      </c>
      <c r="F5" t="s">
        <v>84</v>
      </c>
      <c r="G5" t="s">
        <v>86</v>
      </c>
      <c r="H5">
        <v>2</v>
      </c>
      <c r="I5">
        <v>994</v>
      </c>
      <c r="J5" t="s">
        <v>86</v>
      </c>
      <c r="K5">
        <v>1</v>
      </c>
      <c r="L5">
        <v>6.6526742274199996E-2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20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98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95</v>
      </c>
    </row>
    <row r="5" spans="1:12" x14ac:dyDescent="0.25">
      <c r="A5">
        <v>0</v>
      </c>
      <c r="B5">
        <v>211</v>
      </c>
      <c r="C5" t="s">
        <v>99</v>
      </c>
      <c r="D5">
        <v>21120</v>
      </c>
      <c r="E5" t="s">
        <v>32</v>
      </c>
      <c r="F5" t="s">
        <v>84</v>
      </c>
      <c r="G5" t="s">
        <v>86</v>
      </c>
      <c r="H5">
        <v>2</v>
      </c>
      <c r="I5">
        <v>994</v>
      </c>
      <c r="J5" t="s">
        <v>86</v>
      </c>
      <c r="K5">
        <v>22</v>
      </c>
      <c r="L5">
        <v>1.69177429982</v>
      </c>
    </row>
    <row r="6" spans="1:12" x14ac:dyDescent="0.25">
      <c r="A6">
        <v>1</v>
      </c>
      <c r="B6">
        <v>211</v>
      </c>
      <c r="C6" t="s">
        <v>99</v>
      </c>
      <c r="D6">
        <v>21120</v>
      </c>
      <c r="E6" t="s">
        <v>32</v>
      </c>
      <c r="F6" t="s">
        <v>84</v>
      </c>
      <c r="G6" t="s">
        <v>86</v>
      </c>
      <c r="H6">
        <v>3</v>
      </c>
      <c r="I6">
        <v>994</v>
      </c>
      <c r="J6" t="s">
        <v>86</v>
      </c>
      <c r="K6">
        <v>189</v>
      </c>
      <c r="L6">
        <v>18.680470028199998</v>
      </c>
    </row>
    <row r="7" spans="1:12" x14ac:dyDescent="0.25">
      <c r="A7">
        <v>2</v>
      </c>
      <c r="B7">
        <v>211</v>
      </c>
      <c r="C7" t="s">
        <v>99</v>
      </c>
      <c r="D7">
        <v>21120</v>
      </c>
      <c r="E7" t="s">
        <v>32</v>
      </c>
      <c r="F7" t="s">
        <v>87</v>
      </c>
      <c r="G7" t="s">
        <v>86</v>
      </c>
      <c r="H7">
        <v>3</v>
      </c>
      <c r="I7">
        <v>994</v>
      </c>
      <c r="J7" t="s">
        <v>86</v>
      </c>
      <c r="K7">
        <v>3</v>
      </c>
      <c r="L7">
        <v>6.3868540399400001E-2</v>
      </c>
    </row>
    <row r="8" spans="1:12" x14ac:dyDescent="0.25">
      <c r="A8">
        <v>3</v>
      </c>
      <c r="B8">
        <v>211</v>
      </c>
      <c r="C8" t="s">
        <v>99</v>
      </c>
      <c r="D8">
        <v>21121</v>
      </c>
      <c r="E8" t="s">
        <v>34</v>
      </c>
      <c r="F8" t="s">
        <v>84</v>
      </c>
      <c r="G8" t="s">
        <v>86</v>
      </c>
      <c r="H8">
        <v>2</v>
      </c>
      <c r="I8">
        <v>994</v>
      </c>
      <c r="J8" t="s">
        <v>86</v>
      </c>
      <c r="K8">
        <v>18</v>
      </c>
      <c r="L8">
        <v>3.9288539447500002</v>
      </c>
    </row>
    <row r="9" spans="1:12" x14ac:dyDescent="0.25">
      <c r="A9">
        <v>4</v>
      </c>
      <c r="B9">
        <v>211</v>
      </c>
      <c r="C9" t="s">
        <v>99</v>
      </c>
      <c r="D9">
        <v>21121</v>
      </c>
      <c r="E9" t="s">
        <v>34</v>
      </c>
      <c r="F9" t="s">
        <v>84</v>
      </c>
      <c r="G9" t="s">
        <v>86</v>
      </c>
      <c r="H9">
        <v>3</v>
      </c>
      <c r="I9">
        <v>994</v>
      </c>
      <c r="J9" t="s">
        <v>86</v>
      </c>
      <c r="K9">
        <v>72</v>
      </c>
      <c r="L9">
        <v>3.7412931351899998</v>
      </c>
    </row>
    <row r="10" spans="1:12" x14ac:dyDescent="0.25">
      <c r="A10">
        <v>5</v>
      </c>
      <c r="B10">
        <v>211</v>
      </c>
      <c r="C10" t="s">
        <v>99</v>
      </c>
      <c r="D10">
        <v>21122</v>
      </c>
      <c r="E10" t="s">
        <v>35</v>
      </c>
      <c r="F10" t="s">
        <v>84</v>
      </c>
      <c r="G10" t="s">
        <v>86</v>
      </c>
      <c r="H10">
        <v>2</v>
      </c>
      <c r="I10">
        <v>994</v>
      </c>
      <c r="J10" t="s">
        <v>86</v>
      </c>
      <c r="K10">
        <v>201</v>
      </c>
      <c r="L10">
        <v>19.983052670999999</v>
      </c>
    </row>
    <row r="11" spans="1:12" x14ac:dyDescent="0.25">
      <c r="A11">
        <v>6</v>
      </c>
      <c r="B11">
        <v>211</v>
      </c>
      <c r="C11" t="s">
        <v>99</v>
      </c>
      <c r="D11">
        <v>21122</v>
      </c>
      <c r="E11" t="s">
        <v>35</v>
      </c>
      <c r="F11" t="s">
        <v>87</v>
      </c>
      <c r="G11" t="s">
        <v>86</v>
      </c>
      <c r="H11">
        <v>2</v>
      </c>
      <c r="I11">
        <v>994</v>
      </c>
      <c r="J11" t="s">
        <v>86</v>
      </c>
      <c r="K11">
        <v>1</v>
      </c>
      <c r="L11">
        <v>0.33378578399999997</v>
      </c>
    </row>
    <row r="12" spans="1:12" x14ac:dyDescent="0.25">
      <c r="A12">
        <v>7</v>
      </c>
      <c r="B12">
        <v>211</v>
      </c>
      <c r="C12" t="s">
        <v>99</v>
      </c>
      <c r="D12">
        <v>21122</v>
      </c>
      <c r="E12" t="s">
        <v>35</v>
      </c>
      <c r="F12" t="s">
        <v>9</v>
      </c>
      <c r="G12" t="s">
        <v>86</v>
      </c>
      <c r="H12">
        <v>3</v>
      </c>
      <c r="I12">
        <v>994</v>
      </c>
      <c r="J12" t="s">
        <v>86</v>
      </c>
      <c r="K12">
        <v>2</v>
      </c>
      <c r="L12">
        <v>0.51137134047999999</v>
      </c>
    </row>
    <row r="13" spans="1:12" x14ac:dyDescent="0.25">
      <c r="A13">
        <v>8</v>
      </c>
      <c r="B13">
        <v>211</v>
      </c>
      <c r="C13" t="s">
        <v>99</v>
      </c>
      <c r="D13">
        <v>21122</v>
      </c>
      <c r="E13" t="s">
        <v>35</v>
      </c>
      <c r="F13" t="s">
        <v>84</v>
      </c>
      <c r="G13" t="s">
        <v>86</v>
      </c>
      <c r="H13">
        <v>3</v>
      </c>
      <c r="I13">
        <v>994</v>
      </c>
      <c r="J13" t="s">
        <v>86</v>
      </c>
      <c r="K13">
        <v>733</v>
      </c>
      <c r="L13">
        <v>63.205604770599997</v>
      </c>
    </row>
    <row r="14" spans="1:12" x14ac:dyDescent="0.25">
      <c r="A14">
        <v>9</v>
      </c>
      <c r="B14">
        <v>211</v>
      </c>
      <c r="C14" t="s">
        <v>99</v>
      </c>
      <c r="D14">
        <v>21122</v>
      </c>
      <c r="E14" t="s">
        <v>35</v>
      </c>
      <c r="F14" t="s">
        <v>87</v>
      </c>
      <c r="G14" t="s">
        <v>86</v>
      </c>
      <c r="H14">
        <v>3</v>
      </c>
      <c r="I14">
        <v>994</v>
      </c>
      <c r="J14" t="s">
        <v>86</v>
      </c>
      <c r="K14">
        <v>101</v>
      </c>
      <c r="L14">
        <v>7.7663218073699998</v>
      </c>
    </row>
    <row r="15" spans="1:12" x14ac:dyDescent="0.25">
      <c r="A15">
        <v>10</v>
      </c>
      <c r="B15">
        <v>211</v>
      </c>
      <c r="C15" t="s">
        <v>99</v>
      </c>
      <c r="D15">
        <v>21124</v>
      </c>
      <c r="E15" t="s">
        <v>36</v>
      </c>
      <c r="F15" t="s">
        <v>84</v>
      </c>
      <c r="G15" t="s">
        <v>86</v>
      </c>
      <c r="H15">
        <v>2</v>
      </c>
      <c r="I15">
        <v>994</v>
      </c>
      <c r="J15" t="s">
        <v>86</v>
      </c>
      <c r="K15">
        <v>43</v>
      </c>
      <c r="L15">
        <v>5.3761117387699997</v>
      </c>
    </row>
    <row r="16" spans="1:12" x14ac:dyDescent="0.25">
      <c r="A16">
        <v>11</v>
      </c>
      <c r="B16">
        <v>211</v>
      </c>
      <c r="C16" t="s">
        <v>99</v>
      </c>
      <c r="D16">
        <v>21124</v>
      </c>
      <c r="E16" t="s">
        <v>36</v>
      </c>
      <c r="F16" t="s">
        <v>9</v>
      </c>
      <c r="G16" t="s">
        <v>86</v>
      </c>
      <c r="H16">
        <v>3</v>
      </c>
      <c r="I16">
        <v>994</v>
      </c>
      <c r="J16" t="s">
        <v>86</v>
      </c>
      <c r="K16">
        <v>6</v>
      </c>
      <c r="L16">
        <v>0.68747170794900003</v>
      </c>
    </row>
    <row r="17" spans="1:12" x14ac:dyDescent="0.25">
      <c r="A17">
        <v>12</v>
      </c>
      <c r="B17">
        <v>211</v>
      </c>
      <c r="C17" t="s">
        <v>99</v>
      </c>
      <c r="D17">
        <v>21124</v>
      </c>
      <c r="E17" t="s">
        <v>36</v>
      </c>
      <c r="F17" t="s">
        <v>84</v>
      </c>
      <c r="G17" t="s">
        <v>86</v>
      </c>
      <c r="H17">
        <v>3</v>
      </c>
      <c r="I17">
        <v>994</v>
      </c>
      <c r="J17" t="s">
        <v>86</v>
      </c>
      <c r="K17">
        <v>105</v>
      </c>
      <c r="L17">
        <v>17.479251513099999</v>
      </c>
    </row>
    <row r="18" spans="1:12" x14ac:dyDescent="0.25">
      <c r="A18">
        <v>13</v>
      </c>
      <c r="B18">
        <v>211</v>
      </c>
      <c r="C18" t="s">
        <v>99</v>
      </c>
      <c r="D18">
        <v>21124</v>
      </c>
      <c r="E18" t="s">
        <v>36</v>
      </c>
      <c r="F18" t="s">
        <v>87</v>
      </c>
      <c r="G18" t="s">
        <v>86</v>
      </c>
      <c r="H18">
        <v>3</v>
      </c>
      <c r="I18">
        <v>994</v>
      </c>
      <c r="J18" t="s">
        <v>86</v>
      </c>
      <c r="K18">
        <v>13</v>
      </c>
      <c r="L18">
        <v>1.54410981052</v>
      </c>
    </row>
    <row r="19" spans="1:12" x14ac:dyDescent="0.25">
      <c r="A19">
        <v>14</v>
      </c>
      <c r="B19">
        <v>212</v>
      </c>
      <c r="C19" t="s">
        <v>100</v>
      </c>
      <c r="D19">
        <v>2121</v>
      </c>
      <c r="E19" t="s">
        <v>37</v>
      </c>
      <c r="F19" t="s">
        <v>84</v>
      </c>
      <c r="G19" t="s">
        <v>86</v>
      </c>
      <c r="H19">
        <v>2</v>
      </c>
      <c r="I19">
        <v>994</v>
      </c>
      <c r="J19" t="s">
        <v>86</v>
      </c>
      <c r="K19">
        <v>38</v>
      </c>
      <c r="L19">
        <v>6.9889920338399998</v>
      </c>
    </row>
    <row r="20" spans="1:12" x14ac:dyDescent="0.25">
      <c r="A20">
        <v>15</v>
      </c>
      <c r="B20">
        <v>212</v>
      </c>
      <c r="C20" t="s">
        <v>100</v>
      </c>
      <c r="D20">
        <v>2121</v>
      </c>
      <c r="E20" t="s">
        <v>37</v>
      </c>
      <c r="F20" t="s">
        <v>84</v>
      </c>
      <c r="G20" t="s">
        <v>86</v>
      </c>
      <c r="H20">
        <v>3</v>
      </c>
      <c r="I20">
        <v>994</v>
      </c>
      <c r="J20" t="s">
        <v>86</v>
      </c>
      <c r="K20">
        <v>79</v>
      </c>
      <c r="L20">
        <v>17.943019264299998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 x14ac:dyDescent="0.25">
      <c r="B1" s="51" t="s">
        <v>5</v>
      </c>
    </row>
    <row r="2" spans="1:12" x14ac:dyDescent="0.25">
      <c r="B2" s="51" t="s">
        <v>101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95</v>
      </c>
    </row>
    <row r="5" spans="1:12" x14ac:dyDescent="0.25">
      <c r="A5">
        <v>0</v>
      </c>
      <c r="B5">
        <v>211</v>
      </c>
      <c r="C5" t="s">
        <v>99</v>
      </c>
      <c r="D5">
        <v>21120</v>
      </c>
      <c r="E5" t="s">
        <v>32</v>
      </c>
      <c r="F5" t="s">
        <v>84</v>
      </c>
      <c r="G5" t="s">
        <v>86</v>
      </c>
      <c r="H5">
        <v>2</v>
      </c>
      <c r="I5">
        <v>994</v>
      </c>
      <c r="J5" t="s">
        <v>86</v>
      </c>
      <c r="K5">
        <v>4</v>
      </c>
      <c r="L5">
        <v>0.25400788873300001</v>
      </c>
    </row>
    <row r="6" spans="1:12" x14ac:dyDescent="0.25">
      <c r="A6">
        <v>1</v>
      </c>
      <c r="B6">
        <v>211</v>
      </c>
      <c r="C6" t="s">
        <v>99</v>
      </c>
      <c r="D6">
        <v>21120</v>
      </c>
      <c r="E6" t="s">
        <v>32</v>
      </c>
      <c r="F6" t="s">
        <v>84</v>
      </c>
      <c r="G6" t="s">
        <v>86</v>
      </c>
      <c r="H6">
        <v>3</v>
      </c>
      <c r="I6">
        <v>994</v>
      </c>
      <c r="J6" t="s">
        <v>86</v>
      </c>
      <c r="K6">
        <v>18</v>
      </c>
      <c r="L6">
        <v>2.2662104692499998</v>
      </c>
    </row>
    <row r="7" spans="1:12" x14ac:dyDescent="0.25">
      <c r="A7">
        <v>2</v>
      </c>
      <c r="B7">
        <v>211</v>
      </c>
      <c r="C7" t="s">
        <v>99</v>
      </c>
      <c r="D7">
        <v>21120</v>
      </c>
      <c r="E7" t="s">
        <v>32</v>
      </c>
      <c r="F7" t="s">
        <v>87</v>
      </c>
      <c r="G7" t="s">
        <v>86</v>
      </c>
      <c r="H7">
        <v>3</v>
      </c>
      <c r="I7">
        <v>994</v>
      </c>
      <c r="J7" t="s">
        <v>86</v>
      </c>
      <c r="K7">
        <v>3</v>
      </c>
      <c r="L7">
        <v>6.3868540399400001E-2</v>
      </c>
    </row>
    <row r="8" spans="1:12" x14ac:dyDescent="0.25">
      <c r="A8">
        <v>3</v>
      </c>
      <c r="B8">
        <v>211</v>
      </c>
      <c r="C8" t="s">
        <v>99</v>
      </c>
      <c r="D8">
        <v>21121</v>
      </c>
      <c r="E8" t="s">
        <v>34</v>
      </c>
      <c r="F8" t="s">
        <v>84</v>
      </c>
      <c r="G8" t="s">
        <v>86</v>
      </c>
      <c r="H8">
        <v>2</v>
      </c>
      <c r="I8">
        <v>994</v>
      </c>
      <c r="J8" t="s">
        <v>86</v>
      </c>
      <c r="K8">
        <v>4</v>
      </c>
      <c r="L8">
        <v>0.29924649867100001</v>
      </c>
    </row>
    <row r="9" spans="1:12" x14ac:dyDescent="0.25">
      <c r="A9">
        <v>4</v>
      </c>
      <c r="B9">
        <v>211</v>
      </c>
      <c r="C9" t="s">
        <v>99</v>
      </c>
      <c r="D9">
        <v>21121</v>
      </c>
      <c r="E9" t="s">
        <v>34</v>
      </c>
      <c r="F9" t="s">
        <v>84</v>
      </c>
      <c r="G9" t="s">
        <v>86</v>
      </c>
      <c r="H9">
        <v>3</v>
      </c>
      <c r="I9">
        <v>994</v>
      </c>
      <c r="J9" t="s">
        <v>86</v>
      </c>
      <c r="K9">
        <v>1</v>
      </c>
      <c r="L9">
        <v>0.44471406221999998</v>
      </c>
    </row>
    <row r="10" spans="1:12" x14ac:dyDescent="0.25">
      <c r="A10">
        <v>5</v>
      </c>
      <c r="B10">
        <v>211</v>
      </c>
      <c r="C10" t="s">
        <v>99</v>
      </c>
      <c r="D10">
        <v>21122</v>
      </c>
      <c r="E10" t="s">
        <v>35</v>
      </c>
      <c r="F10" t="s">
        <v>84</v>
      </c>
      <c r="G10" t="s">
        <v>86</v>
      </c>
      <c r="H10">
        <v>2</v>
      </c>
      <c r="I10">
        <v>994</v>
      </c>
      <c r="J10" t="s">
        <v>86</v>
      </c>
      <c r="K10">
        <v>22</v>
      </c>
      <c r="L10">
        <v>1.7231899720399999</v>
      </c>
    </row>
    <row r="11" spans="1:12" x14ac:dyDescent="0.25">
      <c r="A11">
        <v>6</v>
      </c>
      <c r="B11">
        <v>211</v>
      </c>
      <c r="C11" t="s">
        <v>99</v>
      </c>
      <c r="D11">
        <v>21122</v>
      </c>
      <c r="E11" t="s">
        <v>35</v>
      </c>
      <c r="F11" t="s">
        <v>87</v>
      </c>
      <c r="G11" t="s">
        <v>86</v>
      </c>
      <c r="H11">
        <v>2</v>
      </c>
      <c r="I11">
        <v>994</v>
      </c>
      <c r="J11" t="s">
        <v>86</v>
      </c>
      <c r="K11">
        <v>1</v>
      </c>
      <c r="L11">
        <v>0.27891248014499997</v>
      </c>
    </row>
    <row r="12" spans="1:12" x14ac:dyDescent="0.25">
      <c r="A12">
        <v>7</v>
      </c>
      <c r="B12">
        <v>211</v>
      </c>
      <c r="C12" t="s">
        <v>99</v>
      </c>
      <c r="D12">
        <v>21122</v>
      </c>
      <c r="E12" t="s">
        <v>35</v>
      </c>
      <c r="F12" t="s">
        <v>9</v>
      </c>
      <c r="G12" t="s">
        <v>86</v>
      </c>
      <c r="H12">
        <v>3</v>
      </c>
      <c r="I12">
        <v>994</v>
      </c>
      <c r="J12" t="s">
        <v>86</v>
      </c>
      <c r="K12">
        <v>2</v>
      </c>
      <c r="L12">
        <v>0.49129240346500003</v>
      </c>
    </row>
    <row r="13" spans="1:12" x14ac:dyDescent="0.25">
      <c r="A13">
        <v>8</v>
      </c>
      <c r="B13">
        <v>211</v>
      </c>
      <c r="C13" t="s">
        <v>99</v>
      </c>
      <c r="D13">
        <v>21122</v>
      </c>
      <c r="E13" t="s">
        <v>35</v>
      </c>
      <c r="F13" t="s">
        <v>84</v>
      </c>
      <c r="G13" t="s">
        <v>86</v>
      </c>
      <c r="H13">
        <v>3</v>
      </c>
      <c r="I13">
        <v>994</v>
      </c>
      <c r="J13" t="s">
        <v>86</v>
      </c>
      <c r="K13">
        <v>49</v>
      </c>
      <c r="L13">
        <v>3.32136757489</v>
      </c>
    </row>
    <row r="14" spans="1:12" x14ac:dyDescent="0.25">
      <c r="A14">
        <v>9</v>
      </c>
      <c r="B14">
        <v>211</v>
      </c>
      <c r="C14" t="s">
        <v>99</v>
      </c>
      <c r="D14">
        <v>21122</v>
      </c>
      <c r="E14" t="s">
        <v>35</v>
      </c>
      <c r="F14" t="s">
        <v>87</v>
      </c>
      <c r="G14" t="s">
        <v>86</v>
      </c>
      <c r="H14">
        <v>3</v>
      </c>
      <c r="I14">
        <v>994</v>
      </c>
      <c r="J14" t="s">
        <v>86</v>
      </c>
      <c r="K14">
        <v>99</v>
      </c>
      <c r="L14">
        <v>7.2111105789899996</v>
      </c>
    </row>
    <row r="15" spans="1:12" x14ac:dyDescent="0.25">
      <c r="A15">
        <v>10</v>
      </c>
      <c r="B15">
        <v>211</v>
      </c>
      <c r="C15" t="s">
        <v>99</v>
      </c>
      <c r="D15">
        <v>21124</v>
      </c>
      <c r="E15" t="s">
        <v>36</v>
      </c>
      <c r="F15" t="s">
        <v>84</v>
      </c>
      <c r="G15" t="s">
        <v>86</v>
      </c>
      <c r="H15">
        <v>2</v>
      </c>
      <c r="I15">
        <v>994</v>
      </c>
      <c r="J15" t="s">
        <v>86</v>
      </c>
      <c r="K15">
        <v>2</v>
      </c>
      <c r="L15">
        <v>0.214193639096</v>
      </c>
    </row>
    <row r="16" spans="1:12" x14ac:dyDescent="0.25">
      <c r="A16">
        <v>11</v>
      </c>
      <c r="B16">
        <v>211</v>
      </c>
      <c r="C16" t="s">
        <v>99</v>
      </c>
      <c r="D16">
        <v>21124</v>
      </c>
      <c r="E16" t="s">
        <v>36</v>
      </c>
      <c r="F16" t="s">
        <v>9</v>
      </c>
      <c r="G16" t="s">
        <v>86</v>
      </c>
      <c r="H16">
        <v>3</v>
      </c>
      <c r="I16">
        <v>994</v>
      </c>
      <c r="J16" t="s">
        <v>86</v>
      </c>
      <c r="K16">
        <v>6</v>
      </c>
      <c r="L16">
        <v>0.432963783258</v>
      </c>
    </row>
    <row r="17" spans="1:12" x14ac:dyDescent="0.25">
      <c r="A17">
        <v>12</v>
      </c>
      <c r="B17">
        <v>211</v>
      </c>
      <c r="C17" t="s">
        <v>99</v>
      </c>
      <c r="D17">
        <v>21124</v>
      </c>
      <c r="E17" t="s">
        <v>36</v>
      </c>
      <c r="F17" t="s">
        <v>84</v>
      </c>
      <c r="G17" t="s">
        <v>86</v>
      </c>
      <c r="H17">
        <v>3</v>
      </c>
      <c r="I17">
        <v>994</v>
      </c>
      <c r="J17" t="s">
        <v>86</v>
      </c>
      <c r="K17">
        <v>29</v>
      </c>
      <c r="L17">
        <v>4.4166907637100001</v>
      </c>
    </row>
    <row r="18" spans="1:12" x14ac:dyDescent="0.25">
      <c r="A18">
        <v>13</v>
      </c>
      <c r="B18">
        <v>211</v>
      </c>
      <c r="C18" t="s">
        <v>99</v>
      </c>
      <c r="D18">
        <v>21124</v>
      </c>
      <c r="E18" t="s">
        <v>36</v>
      </c>
      <c r="F18" t="s">
        <v>87</v>
      </c>
      <c r="G18" t="s">
        <v>86</v>
      </c>
      <c r="H18">
        <v>3</v>
      </c>
      <c r="I18">
        <v>994</v>
      </c>
      <c r="J18" t="s">
        <v>86</v>
      </c>
      <c r="K18">
        <v>13</v>
      </c>
      <c r="L18">
        <v>1.52837647232</v>
      </c>
    </row>
    <row r="19" spans="1:12" x14ac:dyDescent="0.25">
      <c r="A19">
        <v>14</v>
      </c>
      <c r="B19">
        <v>212</v>
      </c>
      <c r="C19" t="s">
        <v>100</v>
      </c>
      <c r="D19">
        <v>2121</v>
      </c>
      <c r="E19" t="s">
        <v>37</v>
      </c>
      <c r="F19" t="s">
        <v>84</v>
      </c>
      <c r="G19" t="s">
        <v>86</v>
      </c>
      <c r="H19">
        <v>2</v>
      </c>
      <c r="I19">
        <v>994</v>
      </c>
      <c r="J19" t="s">
        <v>86</v>
      </c>
      <c r="K19">
        <v>2</v>
      </c>
      <c r="L19">
        <v>0.17022147499500001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102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68</v>
      </c>
    </row>
    <row r="5" spans="1:12" x14ac:dyDescent="0.25">
      <c r="A5">
        <v>0</v>
      </c>
      <c r="B5">
        <v>2</v>
      </c>
      <c r="C5" t="s">
        <v>103</v>
      </c>
      <c r="D5">
        <v>21</v>
      </c>
      <c r="E5" t="s">
        <v>54</v>
      </c>
      <c r="F5" t="s">
        <v>104</v>
      </c>
      <c r="G5" t="s">
        <v>86</v>
      </c>
      <c r="H5">
        <v>997</v>
      </c>
      <c r="I5">
        <v>992</v>
      </c>
      <c r="J5" t="s">
        <v>86</v>
      </c>
      <c r="K5">
        <v>4</v>
      </c>
      <c r="L5">
        <v>56.637932423499997</v>
      </c>
    </row>
    <row r="6" spans="1:12" x14ac:dyDescent="0.25">
      <c r="A6">
        <v>1</v>
      </c>
      <c r="B6">
        <v>2</v>
      </c>
      <c r="C6" t="s">
        <v>103</v>
      </c>
      <c r="D6">
        <v>24</v>
      </c>
      <c r="E6" t="s">
        <v>105</v>
      </c>
      <c r="F6" t="s">
        <v>104</v>
      </c>
      <c r="G6" t="s">
        <v>86</v>
      </c>
      <c r="H6">
        <v>997</v>
      </c>
      <c r="I6">
        <v>982</v>
      </c>
      <c r="J6" t="s">
        <v>86</v>
      </c>
      <c r="K6">
        <v>24</v>
      </c>
      <c r="L6">
        <v>408.45575111099998</v>
      </c>
    </row>
    <row r="7" spans="1:12" x14ac:dyDescent="0.25">
      <c r="A7">
        <v>2</v>
      </c>
      <c r="B7">
        <v>2</v>
      </c>
      <c r="C7" t="s">
        <v>103</v>
      </c>
      <c r="D7">
        <v>24</v>
      </c>
      <c r="E7" t="s">
        <v>105</v>
      </c>
      <c r="F7" t="s">
        <v>104</v>
      </c>
      <c r="G7" t="s">
        <v>86</v>
      </c>
      <c r="H7">
        <v>997</v>
      </c>
      <c r="I7">
        <v>992</v>
      </c>
      <c r="J7" t="s">
        <v>86</v>
      </c>
      <c r="K7">
        <v>8</v>
      </c>
      <c r="L7">
        <v>587.05821965999996</v>
      </c>
    </row>
    <row r="8" spans="1:12" x14ac:dyDescent="0.25">
      <c r="A8">
        <v>3</v>
      </c>
      <c r="B8">
        <v>3</v>
      </c>
      <c r="C8" t="s">
        <v>106</v>
      </c>
      <c r="D8">
        <v>31</v>
      </c>
      <c r="E8" t="s">
        <v>107</v>
      </c>
      <c r="F8" t="s">
        <v>104</v>
      </c>
      <c r="G8" t="s">
        <v>86</v>
      </c>
      <c r="H8">
        <v>997</v>
      </c>
      <c r="I8">
        <v>982</v>
      </c>
      <c r="J8" t="s">
        <v>86</v>
      </c>
      <c r="K8">
        <v>60</v>
      </c>
      <c r="L8">
        <v>211.454072099</v>
      </c>
    </row>
    <row r="9" spans="1:12" x14ac:dyDescent="0.25">
      <c r="A9">
        <v>4</v>
      </c>
      <c r="B9">
        <v>3</v>
      </c>
      <c r="C9" t="s">
        <v>106</v>
      </c>
      <c r="D9">
        <v>32</v>
      </c>
      <c r="E9" t="s">
        <v>53</v>
      </c>
      <c r="F9" t="s">
        <v>104</v>
      </c>
      <c r="G9" t="s">
        <v>86</v>
      </c>
      <c r="H9">
        <v>997</v>
      </c>
      <c r="I9">
        <v>982</v>
      </c>
      <c r="J9" t="s">
        <v>86</v>
      </c>
      <c r="K9">
        <v>26</v>
      </c>
      <c r="L9">
        <v>42.7067239824</v>
      </c>
    </row>
    <row r="10" spans="1:12" x14ac:dyDescent="0.25">
      <c r="A10">
        <v>5</v>
      </c>
      <c r="B10">
        <v>998</v>
      </c>
      <c r="C10" t="s">
        <v>51</v>
      </c>
      <c r="D10">
        <v>998</v>
      </c>
      <c r="E10" t="s">
        <v>51</v>
      </c>
      <c r="F10" t="s">
        <v>104</v>
      </c>
      <c r="G10" t="s">
        <v>86</v>
      </c>
      <c r="H10">
        <v>997</v>
      </c>
      <c r="I10">
        <v>982</v>
      </c>
      <c r="J10" t="s">
        <v>86</v>
      </c>
      <c r="K10">
        <v>18</v>
      </c>
      <c r="L10">
        <v>656.46243372699996</v>
      </c>
    </row>
    <row r="11" spans="1:12" x14ac:dyDescent="0.25">
      <c r="A11">
        <v>6</v>
      </c>
      <c r="B11">
        <v>998</v>
      </c>
      <c r="C11" t="s">
        <v>51</v>
      </c>
      <c r="D11">
        <v>998</v>
      </c>
      <c r="E11" t="s">
        <v>51</v>
      </c>
      <c r="F11" t="s">
        <v>104</v>
      </c>
      <c r="G11" t="s">
        <v>86</v>
      </c>
      <c r="H11">
        <v>997</v>
      </c>
      <c r="I11">
        <v>992</v>
      </c>
      <c r="J11" t="s">
        <v>86</v>
      </c>
      <c r="K11">
        <v>5</v>
      </c>
      <c r="L11">
        <v>675.38282883700003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baseColWidth="10" defaultColWidth="9.140625" defaultRowHeight="15" x14ac:dyDescent="0.2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 x14ac:dyDescent="0.25">
      <c r="B1" s="51" t="s">
        <v>5</v>
      </c>
    </row>
    <row r="2" spans="1:12" x14ac:dyDescent="0.25">
      <c r="B2" s="51" t="s">
        <v>108</v>
      </c>
    </row>
    <row r="4" spans="1:12" x14ac:dyDescent="0.25">
      <c r="A4" s="75" t="s">
        <v>61</v>
      </c>
      <c r="B4" s="75" t="s">
        <v>75</v>
      </c>
      <c r="C4" s="75" t="s">
        <v>76</v>
      </c>
      <c r="D4" s="75" t="s">
        <v>77</v>
      </c>
      <c r="E4" s="75" t="s">
        <v>78</v>
      </c>
      <c r="F4" s="75" t="s">
        <v>79</v>
      </c>
      <c r="G4" s="75" t="s">
        <v>65</v>
      </c>
      <c r="H4" s="75" t="s">
        <v>66</v>
      </c>
      <c r="I4" s="75" t="s">
        <v>80</v>
      </c>
      <c r="J4" s="75" t="s">
        <v>81</v>
      </c>
      <c r="K4" s="75" t="s">
        <v>67</v>
      </c>
      <c r="L4" s="75" t="s">
        <v>68</v>
      </c>
    </row>
    <row r="5" spans="1:12" x14ac:dyDescent="0.25">
      <c r="A5">
        <v>0</v>
      </c>
      <c r="B5">
        <v>2</v>
      </c>
      <c r="C5" t="s">
        <v>103</v>
      </c>
      <c r="D5">
        <v>21</v>
      </c>
      <c r="E5" t="s">
        <v>54</v>
      </c>
      <c r="F5" t="s">
        <v>104</v>
      </c>
      <c r="G5" t="s">
        <v>86</v>
      </c>
      <c r="H5">
        <v>997</v>
      </c>
      <c r="I5">
        <v>992</v>
      </c>
      <c r="J5" t="s">
        <v>86</v>
      </c>
      <c r="K5">
        <v>2</v>
      </c>
      <c r="L5">
        <v>2.18718683687</v>
      </c>
    </row>
    <row r="6" spans="1:12" x14ac:dyDescent="0.25">
      <c r="A6">
        <v>1</v>
      </c>
      <c r="B6">
        <v>2</v>
      </c>
      <c r="C6" t="s">
        <v>103</v>
      </c>
      <c r="D6">
        <v>24</v>
      </c>
      <c r="E6" t="s">
        <v>105</v>
      </c>
      <c r="F6" t="s">
        <v>104</v>
      </c>
      <c r="G6" t="s">
        <v>86</v>
      </c>
      <c r="H6">
        <v>997</v>
      </c>
      <c r="I6">
        <v>982</v>
      </c>
      <c r="J6" t="s">
        <v>86</v>
      </c>
      <c r="K6">
        <v>6</v>
      </c>
      <c r="L6">
        <v>84.662953604600006</v>
      </c>
    </row>
    <row r="7" spans="1:12" x14ac:dyDescent="0.25">
      <c r="A7">
        <v>2</v>
      </c>
      <c r="B7">
        <v>2</v>
      </c>
      <c r="C7" t="s">
        <v>103</v>
      </c>
      <c r="D7">
        <v>24</v>
      </c>
      <c r="E7" t="s">
        <v>105</v>
      </c>
      <c r="F7" t="s">
        <v>104</v>
      </c>
      <c r="G7" t="s">
        <v>86</v>
      </c>
      <c r="H7">
        <v>997</v>
      </c>
      <c r="I7">
        <v>992</v>
      </c>
      <c r="J7" t="s">
        <v>86</v>
      </c>
      <c r="K7">
        <v>4</v>
      </c>
      <c r="L7">
        <v>121.55567886599999</v>
      </c>
    </row>
    <row r="8" spans="1:12" x14ac:dyDescent="0.25">
      <c r="A8">
        <v>3</v>
      </c>
      <c r="B8">
        <v>3</v>
      </c>
      <c r="C8" t="s">
        <v>106</v>
      </c>
      <c r="D8">
        <v>31</v>
      </c>
      <c r="E8" t="s">
        <v>107</v>
      </c>
      <c r="F8" t="s">
        <v>104</v>
      </c>
      <c r="G8" t="s">
        <v>86</v>
      </c>
      <c r="H8">
        <v>997</v>
      </c>
      <c r="I8">
        <v>982</v>
      </c>
      <c r="J8" t="s">
        <v>86</v>
      </c>
      <c r="K8">
        <v>27</v>
      </c>
      <c r="L8">
        <v>33.844686982600003</v>
      </c>
    </row>
    <row r="9" spans="1:12" x14ac:dyDescent="0.25">
      <c r="A9">
        <v>4</v>
      </c>
      <c r="B9">
        <v>3</v>
      </c>
      <c r="C9" t="s">
        <v>106</v>
      </c>
      <c r="D9">
        <v>32</v>
      </c>
      <c r="E9" t="s">
        <v>53</v>
      </c>
      <c r="F9" t="s">
        <v>104</v>
      </c>
      <c r="G9" t="s">
        <v>86</v>
      </c>
      <c r="H9">
        <v>997</v>
      </c>
      <c r="I9">
        <v>982</v>
      </c>
      <c r="J9" t="s">
        <v>86</v>
      </c>
      <c r="K9">
        <v>6</v>
      </c>
      <c r="L9">
        <v>5.5884358823099998</v>
      </c>
    </row>
    <row r="10" spans="1:12" x14ac:dyDescent="0.25">
      <c r="A10">
        <v>5</v>
      </c>
      <c r="B10">
        <v>998</v>
      </c>
      <c r="C10" t="s">
        <v>51</v>
      </c>
      <c r="D10">
        <v>998</v>
      </c>
      <c r="E10" t="s">
        <v>51</v>
      </c>
      <c r="F10" t="s">
        <v>104</v>
      </c>
      <c r="G10" t="s">
        <v>86</v>
      </c>
      <c r="H10">
        <v>997</v>
      </c>
      <c r="I10">
        <v>982</v>
      </c>
      <c r="J10" t="s">
        <v>86</v>
      </c>
      <c r="K10">
        <v>5</v>
      </c>
      <c r="L10">
        <v>68.620235373599996</v>
      </c>
    </row>
    <row r="11" spans="1:12" x14ac:dyDescent="0.25">
      <c r="A11">
        <v>6</v>
      </c>
      <c r="B11">
        <v>998</v>
      </c>
      <c r="C11" t="s">
        <v>51</v>
      </c>
      <c r="D11">
        <v>998</v>
      </c>
      <c r="E11" t="s">
        <v>51</v>
      </c>
      <c r="F11" t="s">
        <v>104</v>
      </c>
      <c r="G11" t="s">
        <v>86</v>
      </c>
      <c r="H11">
        <v>997</v>
      </c>
      <c r="I11">
        <v>992</v>
      </c>
      <c r="J11" t="s">
        <v>86</v>
      </c>
      <c r="K11">
        <v>2</v>
      </c>
      <c r="L11">
        <v>68.973446139800004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14</vt:i4>
      </vt:variant>
    </vt:vector>
  </HeadingPairs>
  <TitlesOfParts>
    <vt:vector size="14" baseType="lpstr">
      <vt:lpstr>Info_Grading</vt:lpstr>
      <vt:lpstr>Grading</vt:lpstr>
      <vt:lpstr>Grading_simplified</vt:lpstr>
      <vt:lpstr>_observedEventA_v1_aoi</vt:lpstr>
      <vt:lpstr>_builtUpP_v1_aoi</vt:lpstr>
      <vt:lpstr>_builtUpP_v1_aff</vt:lpstr>
      <vt:lpstr>_facilitiesA_v1_aoi</vt:lpstr>
      <vt:lpstr>_facilitiesA_v1_aff</vt:lpstr>
      <vt:lpstr>_facilitiesL_v1_aoi</vt:lpstr>
      <vt:lpstr>_facilitiesL_v1_aff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Rosemarie Bock | GAF AG</cp:lastModifiedBy>
  <cp:lastPrinted>2020-10-14T12:56:37Z</cp:lastPrinted>
  <dcterms:created xsi:type="dcterms:W3CDTF">2017-04-13T10:25:13Z</dcterms:created>
  <dcterms:modified xsi:type="dcterms:W3CDTF">2023-05-21T20:30:24Z</dcterms:modified>
</cp:coreProperties>
</file>