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64-AOI-07-RAVENNA\03MAPS\output\EMSR664\AOI07\GRA_PRODUCT\EMSR664_AOI07_GRA_PRODUCT_v2\"/>
    </mc:Choice>
  </mc:AlternateContent>
  <xr:revisionPtr revIDLastSave="0" documentId="13_ncr:1_{81DFC50A-4FA1-4695-AAF5-CBAE5B9FE2A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_event_a_aoi" sheetId="4" r:id="rId4"/>
    <sheet name="_built_up_p_aoi" sheetId="5" r:id="rId5"/>
    <sheet name="_built_up_p_aff" sheetId="6" r:id="rId6"/>
    <sheet name="_facilities_a_aoi" sheetId="7" r:id="rId7"/>
    <sheet name="_facilities_a_aff" sheetId="8" r:id="rId8"/>
    <sheet name="_facilities_l_aoi" sheetId="9" r:id="rId9"/>
    <sheet name="_facilities_l_aff" sheetId="10" r:id="rId10"/>
    <sheet name="_transportation_a_aoi" sheetId="11" r:id="rId11"/>
    <sheet name="_transportation_l_aoi" sheetId="12" r:id="rId12"/>
    <sheet name="_transportation_l_aff" sheetId="13" r:id="rId13"/>
    <sheet name="_natural_land_use_a_aoi" sheetId="14" r:id="rId14"/>
    <sheet name="_natural_land_use_a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3" l="1"/>
  <c r="B23" i="3"/>
  <c r="B66" i="2"/>
  <c r="B65" i="2"/>
</calcChain>
</file>

<file path=xl/sharedStrings.xml><?xml version="1.0" encoding="utf-8"?>
<sst xmlns="http://schemas.openxmlformats.org/spreadsheetml/2006/main" count="1092" uniqueCount="134">
  <si>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</si>
  <si>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</si>
  <si>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</si>
  <si>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</si>
  <si>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</si>
  <si>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07 Ravenna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</si>
  <si>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</si>
  <si>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</si>
  <si>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</si>
  <si>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</si>
  <si>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</si>
  <si>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</si>
  <si>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</si>
  <si>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</si>
  <si>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</si>
  <si>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</si>
  <si>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</si>
  <si>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</si>
  <si>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</si>
  <si>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</si>
  <si>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</si>
  <si>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Institutional</t>
  </si>
  <si>
    <t>Police station</t>
  </si>
  <si>
    <t>Fire station</t>
  </si>
  <si>
    <t>Wholesale and retail trade buildings</t>
  </si>
  <si>
    <t>Industrial buildings</t>
  </si>
  <si>
    <t>Industrial buildings and warehouses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</si>
  <si>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</si>
  <si>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</si>
  <si>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</si>
  <si>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</si>
  <si>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</si>
  <si>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</si>
  <si>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</si>
  <si>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</si>
  <si>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</si>
  <si>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</si>
  <si>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Other short-stay accommodation buildings</t>
  </si>
  <si>
    <t>Communication buildings, stations, terminals and associated buildings</t>
  </si>
  <si>
    <t>Garage buildings</t>
  </si>
  <si>
    <t>Unclassified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</si>
  <si>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</si>
  <si>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</si>
  <si>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</si>
  <si>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</si>
  <si>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</si>
  <si>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</si>
  <si>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</si>
  <si>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</si>
  <si>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</si>
  <si>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</si>
  <si>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</si>
  <si>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</si>
  <si>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</si>
  <si>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</si>
  <si>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</si>
  <si>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</si>
  <si>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</si>
  <si>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</si>
  <si>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</si>
  <si>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</si>
  <si>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Very high damage</t>
  </si>
  <si>
    <t>High damage</t>
  </si>
  <si>
    <t>Moderate damage</t>
  </si>
  <si>
    <t>Negligible to slight damage</t>
  </si>
  <si>
    <t>Land use</t>
  </si>
  <si>
    <t>Arable land</t>
  </si>
  <si>
    <t>NA</t>
  </si>
  <si>
    <t>Other</t>
  </si>
  <si>
    <t xml:space="preserve">Heterogeneous agricultural areas </t>
  </si>
  <si>
    <t xml:space="preserve">Coastal wetlands </t>
  </si>
  <si>
    <t xml:space="preserve">Forests </t>
  </si>
  <si>
    <t>Open spaces with little or no vegetation</t>
  </si>
  <si>
    <t>Shrub and/or herbaceous vegetation association</t>
  </si>
  <si>
    <t xml:space="preserve">Inland wetlands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</si>
  <si>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</si>
  <si>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</si>
  <si>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</si>
  <si>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</si>
  <si>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</si>
  <si>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</si>
  <si>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</si>
  <si>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</si>
  <si>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</si>
  <si>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</si>
  <si>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</si>
  <si>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</si>
  <si>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</si>
  <si>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</si>
  <si>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</si>
  <si>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</si>
  <si>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 trace</t>
  </si>
  <si>
    <t>Flooded area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</si>
  <si>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</si>
  <si>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</si>
  <si>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</si>
  <si>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</si>
  <si>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</si>
  <si>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</si>
  <si>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</si>
  <si>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</si>
  <si>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</si>
  <si>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</si>
  <si>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</si>
  <si>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</si>
  <si>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</si>
  <si>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Not Analysed</t>
  </si>
  <si>
    <t>Other Civil Engineering Works</t>
  </si>
  <si>
    <t>Complex Constructions on Industrial Sites</t>
  </si>
  <si>
    <t>Harbours, waterways, dams and other waterworks</t>
  </si>
  <si>
    <t>Length</t>
  </si>
  <si>
    <t>Pipelines, Communication and Electricity Lines</t>
  </si>
  <si>
    <t>Airfield</t>
  </si>
  <si>
    <t>Highways, Streets and Roads</t>
  </si>
  <si>
    <t>Railways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</si>
  <si>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</si>
  <si>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</si>
  <si>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</si>
  <si>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</si>
  <si>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</si>
  <si>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</si>
  <si>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</si>
  <si>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_observed_event_a_v2_aoi</t>
  </si>
  <si>
    <t>_built_up_p_v2_aoi</t>
  </si>
  <si>
    <t>_built_upP_v2_aff</t>
  </si>
  <si>
    <t>_facilitiesA_v2_aoi</t>
  </si>
  <si>
    <t>_facilitiesA_v2_aff</t>
  </si>
  <si>
    <t>_facilitiesL_v2_aoi</t>
  </si>
  <si>
    <t>_facilitiesL_v2_aff</t>
  </si>
  <si>
    <t>_transportationA_v2_aoi</t>
  </si>
  <si>
    <t>_transportationL_v2_aoi</t>
  </si>
  <si>
    <t>_transportationL_v2_aff</t>
  </si>
  <si>
    <t>_natural_land_useA_v2_aoi</t>
  </si>
  <si>
    <t>_natural_land_usA_v2_aff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</si>
</sst>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0" xfId="0" applyFont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6" fillId="0" borderId="16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92"/>
  <sheetViews>
    <sheetView showGridLines="0" tabSelected="1" zoomScale="70" zoomScaleNormal="70" workbookViewId="0">
      <selection activeCell="B10" sqref="B1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13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x14ac:dyDescent="0.25">
      <c r="B3" s="24" t="s">
        <v>6</v>
      </c>
      <c r="C3" s="25"/>
      <c r="D3" s="25"/>
      <c r="E3" s="25"/>
      <c r="F3" s="25"/>
      <c r="G3" s="25"/>
      <c r="H3" s="25"/>
      <c r="I3" s="25"/>
      <c r="J3" s="26"/>
      <c r="K3" s="2"/>
      <c r="L3" s="2"/>
    </row>
    <row r="4" spans="1:12" ht="30.75" customHeight="1" x14ac:dyDescent="0.25">
      <c r="B4" s="5"/>
      <c r="C4" s="76" t="s">
        <v>7</v>
      </c>
      <c r="D4" s="7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2"/>
      <c r="L4" s="2"/>
    </row>
    <row r="5" spans="1:12" x14ac:dyDescent="0.25">
      <c r="B5" s="28" t="s">
        <v>91</v>
      </c>
      <c r="C5" s="28"/>
      <c r="D5" s="29" t="s">
        <v>13</v>
      </c>
      <c r="E5" s="78"/>
      <c r="F5" s="79"/>
      <c r="G5" s="79"/>
      <c r="H5" s="80"/>
      <c r="I5" s="28"/>
      <c r="J5" s="30">
        <v>3537.2570602999999</v>
      </c>
    </row>
    <row r="6" spans="1:12" x14ac:dyDescent="0.25">
      <c r="B6" s="28" t="s">
        <v>92</v>
      </c>
      <c r="C6" s="28"/>
      <c r="D6" s="29" t="s">
        <v>13</v>
      </c>
      <c r="E6" s="78"/>
      <c r="F6" s="79"/>
      <c r="G6" s="79"/>
      <c r="H6" s="80"/>
      <c r="I6" s="28"/>
      <c r="J6" s="30">
        <v>2846.6796537599998</v>
      </c>
    </row>
    <row r="7" spans="1:12" x14ac:dyDescent="0.25">
      <c r="B7" s="8" t="s">
        <v>14</v>
      </c>
      <c r="C7" s="9" t="s">
        <v>15</v>
      </c>
      <c r="D7" s="9"/>
      <c r="E7" s="81"/>
      <c r="F7" s="82"/>
      <c r="G7" s="82"/>
      <c r="H7" s="23"/>
      <c r="I7" s="71">
        <v>7000</v>
      </c>
      <c r="J7" s="71">
        <v>180000</v>
      </c>
      <c r="K7" s="2"/>
      <c r="L7" s="2"/>
    </row>
    <row r="8" spans="1:12" x14ac:dyDescent="0.25">
      <c r="B8" s="40" t="s">
        <v>16</v>
      </c>
      <c r="C8" s="52" t="s">
        <v>17</v>
      </c>
      <c r="D8" s="41" t="s">
        <v>18</v>
      </c>
      <c r="E8" s="47"/>
      <c r="F8" s="44">
        <v>0</v>
      </c>
      <c r="G8" s="44">
        <v>1</v>
      </c>
      <c r="H8" s="44">
        <v>8</v>
      </c>
      <c r="I8" s="44">
        <v>9</v>
      </c>
      <c r="J8" s="44">
        <v>627</v>
      </c>
    </row>
    <row r="9" spans="1:12" x14ac:dyDescent="0.25">
      <c r="B9" s="53"/>
      <c r="C9" s="54" t="s">
        <v>19</v>
      </c>
      <c r="D9" s="55" t="s">
        <v>18</v>
      </c>
      <c r="E9" s="56"/>
      <c r="F9" s="57">
        <v>0</v>
      </c>
      <c r="G9" s="57">
        <v>0</v>
      </c>
      <c r="H9" s="57">
        <v>0</v>
      </c>
      <c r="I9" s="57">
        <v>0</v>
      </c>
      <c r="J9" s="57">
        <v>12</v>
      </c>
    </row>
    <row r="10" spans="1:12" x14ac:dyDescent="0.25">
      <c r="B10" s="53"/>
      <c r="C10" s="58" t="s">
        <v>20</v>
      </c>
      <c r="D10" s="55" t="s">
        <v>18</v>
      </c>
      <c r="E10" s="56"/>
      <c r="F10" s="57">
        <v>0</v>
      </c>
      <c r="G10" s="57">
        <v>0</v>
      </c>
      <c r="H10" s="57">
        <v>0</v>
      </c>
      <c r="I10" s="57">
        <v>0</v>
      </c>
      <c r="J10" s="57">
        <v>1</v>
      </c>
    </row>
    <row r="11" spans="1:12" x14ac:dyDescent="0.25">
      <c r="B11" s="53"/>
      <c r="C11" s="58" t="s">
        <v>21</v>
      </c>
      <c r="D11" s="55" t="s">
        <v>18</v>
      </c>
      <c r="E11" s="56"/>
      <c r="F11" s="57">
        <v>0</v>
      </c>
      <c r="G11" s="57">
        <v>0</v>
      </c>
      <c r="H11" s="57">
        <v>0</v>
      </c>
      <c r="I11" s="57">
        <v>0</v>
      </c>
      <c r="J11" s="57">
        <v>3</v>
      </c>
    </row>
    <row r="12" spans="1:12" x14ac:dyDescent="0.25">
      <c r="B12" s="53"/>
      <c r="C12" s="54" t="s">
        <v>22</v>
      </c>
      <c r="D12" s="55" t="s">
        <v>18</v>
      </c>
      <c r="E12" s="56"/>
      <c r="F12" s="57">
        <v>0</v>
      </c>
      <c r="G12" s="57">
        <v>0</v>
      </c>
      <c r="H12" s="57">
        <v>0</v>
      </c>
      <c r="I12" s="57">
        <v>0</v>
      </c>
      <c r="J12" s="57">
        <v>2</v>
      </c>
    </row>
    <row r="13" spans="1:12" x14ac:dyDescent="0.25">
      <c r="B13" s="53"/>
      <c r="C13" s="54" t="s">
        <v>23</v>
      </c>
      <c r="D13" s="55" t="s">
        <v>18</v>
      </c>
      <c r="E13" s="56"/>
      <c r="F13" s="57">
        <v>0</v>
      </c>
      <c r="G13" s="57">
        <v>0</v>
      </c>
      <c r="H13" s="57">
        <v>0</v>
      </c>
      <c r="I13" s="57">
        <v>0</v>
      </c>
      <c r="J13" s="57">
        <v>1</v>
      </c>
    </row>
    <row r="14" spans="1:12" x14ac:dyDescent="0.25">
      <c r="B14" s="53"/>
      <c r="C14" s="54" t="s">
        <v>24</v>
      </c>
      <c r="D14" s="55" t="s">
        <v>18</v>
      </c>
      <c r="E14" s="56"/>
      <c r="F14" s="57">
        <v>0</v>
      </c>
      <c r="G14" s="57">
        <v>1</v>
      </c>
      <c r="H14" s="57">
        <v>8</v>
      </c>
      <c r="I14" s="57">
        <v>9</v>
      </c>
      <c r="J14" s="57">
        <v>50</v>
      </c>
    </row>
    <row r="15" spans="1:12" x14ac:dyDescent="0.25">
      <c r="B15" s="53"/>
      <c r="C15" s="54" t="s">
        <v>25</v>
      </c>
      <c r="D15" s="55" t="s">
        <v>18</v>
      </c>
      <c r="E15" s="56"/>
      <c r="F15" s="57">
        <v>0</v>
      </c>
      <c r="G15" s="57">
        <v>149</v>
      </c>
      <c r="H15" s="57">
        <v>325</v>
      </c>
      <c r="I15" s="57">
        <v>474</v>
      </c>
      <c r="J15" s="57">
        <v>3935</v>
      </c>
    </row>
    <row r="16" spans="1:12" x14ac:dyDescent="0.25">
      <c r="B16" s="53"/>
      <c r="C16" s="54" t="s">
        <v>26</v>
      </c>
      <c r="D16" s="55" t="s">
        <v>18</v>
      </c>
      <c r="E16" s="56"/>
      <c r="F16" s="57">
        <v>0</v>
      </c>
      <c r="G16" s="57">
        <v>1</v>
      </c>
      <c r="H16" s="57">
        <v>0</v>
      </c>
      <c r="I16" s="57">
        <v>1</v>
      </c>
      <c r="J16" s="57">
        <v>1</v>
      </c>
    </row>
    <row r="17" spans="2:10" x14ac:dyDescent="0.25">
      <c r="B17" s="53"/>
      <c r="C17" s="54" t="s">
        <v>27</v>
      </c>
      <c r="D17" s="55" t="s">
        <v>18</v>
      </c>
      <c r="E17" s="56"/>
      <c r="F17" s="57">
        <v>0</v>
      </c>
      <c r="G17" s="57">
        <v>0</v>
      </c>
      <c r="H17" s="57">
        <v>0</v>
      </c>
      <c r="I17" s="57">
        <v>0</v>
      </c>
      <c r="J17" s="57">
        <v>6</v>
      </c>
    </row>
    <row r="18" spans="2:10" x14ac:dyDescent="0.25">
      <c r="B18" s="53"/>
      <c r="C18" s="54" t="s">
        <v>28</v>
      </c>
      <c r="D18" s="55" t="s">
        <v>18</v>
      </c>
      <c r="E18" s="56"/>
      <c r="F18" s="57">
        <v>0</v>
      </c>
      <c r="G18" s="57">
        <v>0</v>
      </c>
      <c r="H18" s="57">
        <v>0</v>
      </c>
      <c r="I18" s="57">
        <v>0</v>
      </c>
      <c r="J18" s="57">
        <v>2</v>
      </c>
    </row>
    <row r="19" spans="2:10" x14ac:dyDescent="0.25">
      <c r="B19" s="53"/>
      <c r="C19" s="54" t="s">
        <v>29</v>
      </c>
      <c r="D19" s="55" t="s">
        <v>18</v>
      </c>
      <c r="E19" s="56"/>
      <c r="F19" s="57">
        <v>0</v>
      </c>
      <c r="G19" s="57">
        <v>0</v>
      </c>
      <c r="H19" s="57">
        <v>1</v>
      </c>
      <c r="I19" s="57">
        <v>1</v>
      </c>
      <c r="J19" s="57">
        <v>1</v>
      </c>
    </row>
    <row r="20" spans="2:10" x14ac:dyDescent="0.25">
      <c r="B20" s="53"/>
      <c r="C20" s="54" t="s">
        <v>30</v>
      </c>
      <c r="D20" s="55" t="s">
        <v>18</v>
      </c>
      <c r="E20" s="56"/>
      <c r="F20" s="57">
        <v>0</v>
      </c>
      <c r="G20" s="57">
        <v>0</v>
      </c>
      <c r="H20" s="57">
        <v>0</v>
      </c>
      <c r="I20" s="57">
        <v>0</v>
      </c>
      <c r="J20" s="57">
        <v>42</v>
      </c>
    </row>
    <row r="21" spans="2:10" x14ac:dyDescent="0.25">
      <c r="B21" s="53"/>
      <c r="C21" s="54" t="s">
        <v>31</v>
      </c>
      <c r="D21" s="55" t="s">
        <v>18</v>
      </c>
      <c r="E21" s="56"/>
      <c r="F21" s="57">
        <v>0</v>
      </c>
      <c r="G21" s="57">
        <v>0</v>
      </c>
      <c r="H21" s="57">
        <v>0</v>
      </c>
      <c r="I21" s="57">
        <v>0</v>
      </c>
      <c r="J21" s="57">
        <v>17</v>
      </c>
    </row>
    <row r="22" spans="2:10" x14ac:dyDescent="0.25">
      <c r="B22" s="53"/>
      <c r="C22" s="54" t="s">
        <v>32</v>
      </c>
      <c r="D22" s="55" t="s">
        <v>18</v>
      </c>
      <c r="E22" s="56"/>
      <c r="F22" s="57">
        <v>0</v>
      </c>
      <c r="G22" s="57">
        <v>8</v>
      </c>
      <c r="H22" s="57">
        <v>13</v>
      </c>
      <c r="I22" s="57">
        <v>21</v>
      </c>
      <c r="J22" s="57">
        <v>21</v>
      </c>
    </row>
    <row r="23" spans="2:10" x14ac:dyDescent="0.25">
      <c r="B23" s="53"/>
      <c r="C23" s="58" t="s">
        <v>33</v>
      </c>
      <c r="D23" s="55" t="s">
        <v>18</v>
      </c>
      <c r="E23" s="56"/>
      <c r="F23" s="57">
        <v>0</v>
      </c>
      <c r="G23" s="57">
        <v>0</v>
      </c>
      <c r="H23" s="57">
        <v>1</v>
      </c>
      <c r="I23" s="57">
        <v>1</v>
      </c>
      <c r="J23" s="57">
        <v>4</v>
      </c>
    </row>
    <row r="24" spans="2:10" x14ac:dyDescent="0.25">
      <c r="B24" s="53"/>
      <c r="C24" s="58" t="s">
        <v>34</v>
      </c>
      <c r="D24" s="55" t="s">
        <v>18</v>
      </c>
      <c r="E24" s="56"/>
      <c r="F24" s="57">
        <v>0</v>
      </c>
      <c r="G24" s="57">
        <v>0</v>
      </c>
      <c r="H24" s="57">
        <v>2</v>
      </c>
      <c r="I24" s="57">
        <v>2</v>
      </c>
      <c r="J24" s="57">
        <v>120</v>
      </c>
    </row>
    <row r="25" spans="2:10" x14ac:dyDescent="0.25">
      <c r="B25" s="53"/>
      <c r="C25" s="54" t="s">
        <v>35</v>
      </c>
      <c r="D25" s="55" t="s">
        <v>18</v>
      </c>
      <c r="E25" s="56"/>
      <c r="F25" s="57">
        <v>0</v>
      </c>
      <c r="G25" s="57">
        <v>0</v>
      </c>
      <c r="H25" s="57">
        <v>2</v>
      </c>
      <c r="I25" s="57">
        <v>2</v>
      </c>
      <c r="J25" s="57">
        <v>7</v>
      </c>
    </row>
    <row r="26" spans="2:10" x14ac:dyDescent="0.25">
      <c r="B26" s="53"/>
      <c r="C26" s="54" t="s">
        <v>36</v>
      </c>
      <c r="D26" s="55" t="s">
        <v>18</v>
      </c>
      <c r="E26" s="56"/>
      <c r="F26" s="57">
        <v>0</v>
      </c>
      <c r="G26" s="57">
        <v>0</v>
      </c>
      <c r="H26" s="57">
        <v>0</v>
      </c>
      <c r="I26" s="57">
        <v>0</v>
      </c>
      <c r="J26" s="57">
        <v>111</v>
      </c>
    </row>
    <row r="27" spans="2:10" x14ac:dyDescent="0.25">
      <c r="B27" s="53"/>
      <c r="C27" s="54" t="s">
        <v>37</v>
      </c>
      <c r="D27" s="55" t="s">
        <v>18</v>
      </c>
      <c r="E27" s="56"/>
      <c r="F27" s="57">
        <v>0</v>
      </c>
      <c r="G27" s="57">
        <v>0</v>
      </c>
      <c r="H27" s="57">
        <v>0</v>
      </c>
      <c r="I27" s="57">
        <v>0</v>
      </c>
      <c r="J27" s="57">
        <v>1</v>
      </c>
    </row>
    <row r="28" spans="2:10" x14ac:dyDescent="0.25">
      <c r="B28" s="53"/>
      <c r="C28" s="54" t="s">
        <v>38</v>
      </c>
      <c r="D28" s="55" t="s">
        <v>18</v>
      </c>
      <c r="E28" s="56"/>
      <c r="F28" s="57">
        <v>0</v>
      </c>
      <c r="G28" s="57">
        <v>0</v>
      </c>
      <c r="H28" s="57">
        <v>0</v>
      </c>
      <c r="I28" s="57">
        <v>0</v>
      </c>
      <c r="J28" s="57">
        <v>14</v>
      </c>
    </row>
    <row r="29" spans="2:10" x14ac:dyDescent="0.25">
      <c r="B29" s="53"/>
      <c r="C29" s="54" t="s">
        <v>39</v>
      </c>
      <c r="D29" s="55" t="s">
        <v>18</v>
      </c>
      <c r="E29" s="56"/>
      <c r="F29" s="57">
        <v>0</v>
      </c>
      <c r="G29" s="57">
        <v>0</v>
      </c>
      <c r="H29" s="57">
        <v>0</v>
      </c>
      <c r="I29" s="57">
        <v>0</v>
      </c>
      <c r="J29" s="57">
        <v>4</v>
      </c>
    </row>
    <row r="30" spans="2:10" x14ac:dyDescent="0.25">
      <c r="B30" s="59"/>
      <c r="C30" s="60" t="s">
        <v>40</v>
      </c>
      <c r="D30" s="61" t="s">
        <v>18</v>
      </c>
      <c r="E30" s="62"/>
      <c r="F30" s="63">
        <v>0</v>
      </c>
      <c r="G30" s="63">
        <v>404</v>
      </c>
      <c r="H30" s="63">
        <v>2308</v>
      </c>
      <c r="I30" s="63">
        <v>2712</v>
      </c>
      <c r="J30" s="63">
        <v>48671</v>
      </c>
    </row>
    <row r="31" spans="2:10" x14ac:dyDescent="0.25">
      <c r="B31" s="40" t="s">
        <v>41</v>
      </c>
      <c r="C31" s="64" t="s">
        <v>42</v>
      </c>
      <c r="D31" s="41" t="s">
        <v>13</v>
      </c>
      <c r="E31" s="47"/>
      <c r="F31" s="47">
        <v>0</v>
      </c>
      <c r="G31" s="47">
        <v>0</v>
      </c>
      <c r="H31" s="47">
        <v>0</v>
      </c>
      <c r="I31" s="47">
        <v>0</v>
      </c>
      <c r="J31" s="47">
        <v>37.934505035299999</v>
      </c>
    </row>
    <row r="32" spans="2:10" x14ac:dyDescent="0.25">
      <c r="B32" s="53"/>
      <c r="C32" s="54" t="s">
        <v>43</v>
      </c>
      <c r="D32" s="55" t="s">
        <v>13</v>
      </c>
      <c r="E32" s="56"/>
      <c r="F32" s="56">
        <v>0</v>
      </c>
      <c r="G32" s="56">
        <v>0</v>
      </c>
      <c r="H32" s="56">
        <v>0</v>
      </c>
      <c r="I32" s="56">
        <v>0</v>
      </c>
      <c r="J32" s="56">
        <v>1.6446987124500001</v>
      </c>
    </row>
    <row r="33" spans="2:10" x14ac:dyDescent="0.25">
      <c r="B33" s="53"/>
      <c r="C33" s="54" t="s">
        <v>42</v>
      </c>
      <c r="D33" s="55" t="s">
        <v>44</v>
      </c>
      <c r="E33" s="56"/>
      <c r="F33" s="56">
        <v>0</v>
      </c>
      <c r="G33" s="56">
        <v>0</v>
      </c>
      <c r="H33" s="56">
        <v>0</v>
      </c>
      <c r="I33" s="56">
        <v>0</v>
      </c>
      <c r="J33" s="56">
        <v>2.0247568332800001</v>
      </c>
    </row>
    <row r="34" spans="2:10" x14ac:dyDescent="0.25">
      <c r="B34" s="53"/>
      <c r="C34" s="54" t="s">
        <v>45</v>
      </c>
      <c r="D34" s="55" t="s">
        <v>44</v>
      </c>
      <c r="E34" s="56"/>
      <c r="F34" s="56">
        <v>0</v>
      </c>
      <c r="G34" s="56">
        <v>0</v>
      </c>
      <c r="H34" s="56">
        <v>1.5672507503299999</v>
      </c>
      <c r="I34" s="56">
        <v>1.5672507503299999</v>
      </c>
      <c r="J34" s="56">
        <v>38.08409341398</v>
      </c>
    </row>
    <row r="35" spans="2:10" x14ac:dyDescent="0.25">
      <c r="B35" s="53"/>
      <c r="C35" s="54" t="s">
        <v>46</v>
      </c>
      <c r="D35" s="55" t="s">
        <v>44</v>
      </c>
      <c r="E35" s="56"/>
      <c r="F35" s="56">
        <v>0</v>
      </c>
      <c r="G35" s="56">
        <v>0</v>
      </c>
      <c r="H35" s="56">
        <v>0.61481657904599996</v>
      </c>
      <c r="I35" s="56">
        <v>0.61481657904599996</v>
      </c>
      <c r="J35" s="56">
        <v>113.893613039146</v>
      </c>
    </row>
    <row r="36" spans="2:10" x14ac:dyDescent="0.25">
      <c r="B36" s="53"/>
      <c r="C36" s="54" t="s">
        <v>47</v>
      </c>
      <c r="D36" s="55" t="s">
        <v>44</v>
      </c>
      <c r="E36" s="56"/>
      <c r="F36" s="56">
        <v>0</v>
      </c>
      <c r="G36" s="56">
        <v>0</v>
      </c>
      <c r="H36" s="56">
        <v>0.98309479291400004</v>
      </c>
      <c r="I36" s="56">
        <v>0.98309479291400004</v>
      </c>
      <c r="J36" s="56">
        <v>58.242593689794013</v>
      </c>
    </row>
    <row r="37" spans="2:10" x14ac:dyDescent="0.25">
      <c r="B37" s="53"/>
      <c r="C37" s="54" t="s">
        <v>48</v>
      </c>
      <c r="D37" s="55" t="s">
        <v>44</v>
      </c>
      <c r="E37" s="56"/>
      <c r="F37" s="56">
        <v>0</v>
      </c>
      <c r="G37" s="56">
        <v>0</v>
      </c>
      <c r="H37" s="56">
        <v>13.396047637200001</v>
      </c>
      <c r="I37" s="56">
        <v>13.396047637200001</v>
      </c>
      <c r="J37" s="56">
        <v>1110.5817089489999</v>
      </c>
    </row>
    <row r="38" spans="2:10" x14ac:dyDescent="0.25">
      <c r="B38" s="53"/>
      <c r="C38" s="54" t="s">
        <v>49</v>
      </c>
      <c r="D38" s="55" t="s">
        <v>44</v>
      </c>
      <c r="E38" s="56"/>
      <c r="F38" s="56">
        <v>0</v>
      </c>
      <c r="G38" s="56">
        <v>0</v>
      </c>
      <c r="H38" s="56">
        <v>28.066107517399999</v>
      </c>
      <c r="I38" s="56">
        <v>28.066107517399999</v>
      </c>
      <c r="J38" s="56">
        <v>669.95753430105003</v>
      </c>
    </row>
    <row r="39" spans="2:10" x14ac:dyDescent="0.25">
      <c r="B39" s="53"/>
      <c r="C39" s="54" t="s">
        <v>50</v>
      </c>
      <c r="D39" s="55" t="s">
        <v>44</v>
      </c>
      <c r="E39" s="56"/>
      <c r="F39" s="56">
        <v>0</v>
      </c>
      <c r="G39" s="56">
        <v>0</v>
      </c>
      <c r="H39" s="56">
        <v>1.47535688144</v>
      </c>
      <c r="I39" s="56">
        <v>1.47535688144</v>
      </c>
      <c r="J39" s="56">
        <v>481.98549063897002</v>
      </c>
    </row>
    <row r="40" spans="2:10" x14ac:dyDescent="0.25">
      <c r="B40" s="59"/>
      <c r="C40" s="60" t="s">
        <v>51</v>
      </c>
      <c r="D40" s="61" t="s">
        <v>44</v>
      </c>
      <c r="E40" s="62"/>
      <c r="F40" s="62">
        <v>0</v>
      </c>
      <c r="G40" s="62">
        <v>0</v>
      </c>
      <c r="H40" s="62">
        <v>9.8186636596600003</v>
      </c>
      <c r="I40" s="62">
        <v>9.8186636596600003</v>
      </c>
      <c r="J40" s="62">
        <v>148.81470578370599</v>
      </c>
    </row>
    <row r="41" spans="2:10" x14ac:dyDescent="0.25">
      <c r="B41" s="40" t="s">
        <v>52</v>
      </c>
      <c r="C41" s="64" t="s">
        <v>53</v>
      </c>
      <c r="D41" s="41" t="s">
        <v>13</v>
      </c>
      <c r="E41" s="47"/>
      <c r="F41" s="47">
        <v>0</v>
      </c>
      <c r="G41" s="47">
        <v>0</v>
      </c>
      <c r="H41" s="47">
        <v>8.0292308389699993</v>
      </c>
      <c r="I41" s="47">
        <v>8.0292308389699993</v>
      </c>
      <c r="J41" s="47">
        <v>17.856346008060001</v>
      </c>
    </row>
    <row r="42" spans="2:10" x14ac:dyDescent="0.25">
      <c r="B42" s="53"/>
      <c r="C42" s="54" t="s">
        <v>54</v>
      </c>
      <c r="D42" s="55" t="s">
        <v>13</v>
      </c>
      <c r="E42" s="56"/>
      <c r="F42" s="56">
        <v>0</v>
      </c>
      <c r="G42" s="56">
        <v>18.292993430300001</v>
      </c>
      <c r="H42" s="56">
        <v>0</v>
      </c>
      <c r="I42" s="56">
        <v>18.292993430300001</v>
      </c>
      <c r="J42" s="56">
        <v>34.069326956099999</v>
      </c>
    </row>
    <row r="43" spans="2:10" x14ac:dyDescent="0.25">
      <c r="B43" s="53"/>
      <c r="C43" s="54" t="s">
        <v>55</v>
      </c>
      <c r="D43" s="55" t="s">
        <v>13</v>
      </c>
      <c r="E43" s="56"/>
      <c r="F43" s="56">
        <v>0</v>
      </c>
      <c r="G43" s="56">
        <v>2.2592318690800002</v>
      </c>
      <c r="H43" s="56">
        <v>0</v>
      </c>
      <c r="I43" s="56">
        <v>2.2592318690800002</v>
      </c>
      <c r="J43" s="56">
        <v>159.86004910957999</v>
      </c>
    </row>
    <row r="44" spans="2:10" x14ac:dyDescent="0.25">
      <c r="B44" s="53"/>
      <c r="C44" s="54" t="s">
        <v>56</v>
      </c>
      <c r="D44" s="55" t="s">
        <v>13</v>
      </c>
      <c r="E44" s="56"/>
      <c r="F44" s="56">
        <v>0</v>
      </c>
      <c r="G44" s="56">
        <v>81.894211914500005</v>
      </c>
      <c r="H44" s="56">
        <v>14.8796796077</v>
      </c>
      <c r="I44" s="56">
        <v>96.773891522200003</v>
      </c>
      <c r="J44" s="56">
        <v>1324.94705054509</v>
      </c>
    </row>
    <row r="45" spans="2:10" x14ac:dyDescent="0.25">
      <c r="B45" s="53"/>
      <c r="C45" s="65" t="s">
        <v>57</v>
      </c>
      <c r="D45" s="55" t="s">
        <v>13</v>
      </c>
      <c r="E45" s="56"/>
      <c r="F45" s="56">
        <v>0</v>
      </c>
      <c r="G45" s="56">
        <v>0</v>
      </c>
      <c r="H45" s="56">
        <v>2.1580707344099999</v>
      </c>
      <c r="I45" s="56">
        <v>2.1580707344099999</v>
      </c>
      <c r="J45" s="56">
        <v>135.40214917441</v>
      </c>
    </row>
    <row r="46" spans="2:10" x14ac:dyDescent="0.25">
      <c r="B46" s="53"/>
      <c r="C46" s="54" t="s">
        <v>58</v>
      </c>
      <c r="D46" s="55" t="s">
        <v>44</v>
      </c>
      <c r="E46" s="56"/>
      <c r="F46" s="56">
        <v>0</v>
      </c>
      <c r="G46" s="56">
        <v>0</v>
      </c>
      <c r="H46" s="56">
        <v>0</v>
      </c>
      <c r="I46" s="56">
        <v>0</v>
      </c>
      <c r="J46" s="56">
        <v>247.632123984</v>
      </c>
    </row>
    <row r="47" spans="2:10" x14ac:dyDescent="0.25">
      <c r="B47" s="53"/>
      <c r="C47" s="54" t="s">
        <v>59</v>
      </c>
      <c r="D47" s="55" t="s">
        <v>44</v>
      </c>
      <c r="E47" s="56"/>
      <c r="F47" s="56">
        <v>0</v>
      </c>
      <c r="G47" s="56">
        <v>0</v>
      </c>
      <c r="H47" s="56">
        <v>0</v>
      </c>
      <c r="I47" s="56">
        <v>0</v>
      </c>
      <c r="J47" s="56">
        <v>43.654552615699998</v>
      </c>
    </row>
    <row r="48" spans="2:10" x14ac:dyDescent="0.25">
      <c r="B48" s="59"/>
      <c r="C48" s="60" t="s">
        <v>60</v>
      </c>
      <c r="D48" s="61" t="s">
        <v>44</v>
      </c>
      <c r="E48" s="62"/>
      <c r="F48" s="62">
        <v>0</v>
      </c>
      <c r="G48" s="62">
        <v>0</v>
      </c>
      <c r="H48" s="62">
        <v>0</v>
      </c>
      <c r="I48" s="62">
        <v>0</v>
      </c>
      <c r="J48" s="62">
        <v>6.1583687109199996</v>
      </c>
    </row>
    <row r="49" spans="1:11" ht="39.950000000000003" customHeight="1" x14ac:dyDescent="0.25">
      <c r="B49" s="83"/>
      <c r="C49" s="79"/>
      <c r="D49" s="80"/>
      <c r="E49" s="72" t="s">
        <v>61</v>
      </c>
      <c r="F49" s="72" t="s">
        <v>62</v>
      </c>
      <c r="G49" s="72" t="s">
        <v>63</v>
      </c>
      <c r="H49" s="72" t="s">
        <v>64</v>
      </c>
      <c r="I49" s="73" t="s">
        <v>11</v>
      </c>
      <c r="J49" s="72" t="s">
        <v>12</v>
      </c>
    </row>
    <row r="50" spans="1:11" x14ac:dyDescent="0.25">
      <c r="B50" s="66" t="s">
        <v>65</v>
      </c>
      <c r="C50" s="67" t="s">
        <v>66</v>
      </c>
      <c r="D50" s="41" t="s">
        <v>13</v>
      </c>
      <c r="E50" s="47" t="s">
        <v>67</v>
      </c>
      <c r="F50" s="47" t="s">
        <v>67</v>
      </c>
      <c r="G50" s="47" t="s">
        <v>67</v>
      </c>
      <c r="H50" s="47" t="s">
        <v>67</v>
      </c>
      <c r="I50" s="47">
        <v>4489.9147946900002</v>
      </c>
      <c r="J50" s="47">
        <v>23483.767417499999</v>
      </c>
    </row>
    <row r="51" spans="1:11" x14ac:dyDescent="0.25">
      <c r="B51" s="68"/>
      <c r="C51" s="65" t="s">
        <v>68</v>
      </c>
      <c r="D51" s="55" t="s">
        <v>13</v>
      </c>
      <c r="E51" s="56" t="s">
        <v>67</v>
      </c>
      <c r="F51" s="56" t="s">
        <v>67</v>
      </c>
      <c r="G51" s="56" t="s">
        <v>67</v>
      </c>
      <c r="H51" s="56" t="s">
        <v>67</v>
      </c>
      <c r="I51" s="56">
        <v>787.60900908799999</v>
      </c>
      <c r="J51" s="56">
        <v>8709.1779978300001</v>
      </c>
    </row>
    <row r="52" spans="1:11" x14ac:dyDescent="0.25">
      <c r="B52" s="68"/>
      <c r="C52" s="65" t="s">
        <v>69</v>
      </c>
      <c r="D52" s="55" t="s">
        <v>13</v>
      </c>
      <c r="E52" s="56" t="s">
        <v>67</v>
      </c>
      <c r="F52" s="56" t="s">
        <v>67</v>
      </c>
      <c r="G52" s="56" t="s">
        <v>67</v>
      </c>
      <c r="H52" s="56" t="s">
        <v>67</v>
      </c>
      <c r="I52" s="56">
        <v>599.62664357300002</v>
      </c>
      <c r="J52" s="56">
        <v>4232.93859006</v>
      </c>
    </row>
    <row r="53" spans="1:11" x14ac:dyDescent="0.25">
      <c r="B53" s="68"/>
      <c r="C53" s="65" t="s">
        <v>70</v>
      </c>
      <c r="D53" s="55" t="s">
        <v>13</v>
      </c>
      <c r="E53" s="56" t="s">
        <v>67</v>
      </c>
      <c r="F53" s="56" t="s">
        <v>67</v>
      </c>
      <c r="G53" s="56" t="s">
        <v>67</v>
      </c>
      <c r="H53" s="56" t="s">
        <v>67</v>
      </c>
      <c r="I53" s="56">
        <v>356.16804482100002</v>
      </c>
      <c r="J53" s="56">
        <v>1826.7739081899999</v>
      </c>
    </row>
    <row r="54" spans="1:11" x14ac:dyDescent="0.25">
      <c r="B54" s="68"/>
      <c r="C54" s="65" t="s">
        <v>71</v>
      </c>
      <c r="D54" s="55" t="s">
        <v>13</v>
      </c>
      <c r="E54" s="56" t="s">
        <v>67</v>
      </c>
      <c r="F54" s="56" t="s">
        <v>67</v>
      </c>
      <c r="G54" s="56" t="s">
        <v>67</v>
      </c>
      <c r="H54" s="56" t="s">
        <v>67</v>
      </c>
      <c r="I54" s="56">
        <v>78.812669922200001</v>
      </c>
      <c r="J54" s="56">
        <v>3098.3900694600002</v>
      </c>
    </row>
    <row r="55" spans="1:11" x14ac:dyDescent="0.25">
      <c r="B55" s="68"/>
      <c r="C55" s="65" t="s">
        <v>72</v>
      </c>
      <c r="D55" s="55" t="s">
        <v>13</v>
      </c>
      <c r="E55" s="56" t="s">
        <v>67</v>
      </c>
      <c r="F55" s="56" t="s">
        <v>67</v>
      </c>
      <c r="G55" s="56" t="s">
        <v>67</v>
      </c>
      <c r="H55" s="56" t="s">
        <v>67</v>
      </c>
      <c r="I55" s="56">
        <v>31.785801523300002</v>
      </c>
      <c r="J55" s="56">
        <v>257.51588650399998</v>
      </c>
    </row>
    <row r="56" spans="1:11" x14ac:dyDescent="0.25">
      <c r="B56" s="68"/>
      <c r="C56" s="65" t="s">
        <v>73</v>
      </c>
      <c r="D56" s="55" t="s">
        <v>13</v>
      </c>
      <c r="E56" s="56" t="s">
        <v>67</v>
      </c>
      <c r="F56" s="56" t="s">
        <v>67</v>
      </c>
      <c r="G56" s="56" t="s">
        <v>67</v>
      </c>
      <c r="H56" s="56" t="s">
        <v>67</v>
      </c>
      <c r="I56" s="56">
        <v>24.808445621000001</v>
      </c>
      <c r="J56" s="56">
        <v>164.02595190299999</v>
      </c>
    </row>
    <row r="57" spans="1:11" x14ac:dyDescent="0.25">
      <c r="B57" s="69"/>
      <c r="C57" s="70" t="s">
        <v>74</v>
      </c>
      <c r="D57" s="61" t="s">
        <v>13</v>
      </c>
      <c r="E57" s="62" t="s">
        <v>67</v>
      </c>
      <c r="F57" s="62" t="s">
        <v>67</v>
      </c>
      <c r="G57" s="62" t="s">
        <v>67</v>
      </c>
      <c r="H57" s="62" t="s">
        <v>67</v>
      </c>
      <c r="I57" s="62">
        <v>15.178068809199999</v>
      </c>
      <c r="J57" s="62">
        <v>156.67765350299999</v>
      </c>
    </row>
    <row r="58" spans="1:11" x14ac:dyDescent="0.25">
      <c r="A58" s="31"/>
      <c r="B58" s="3"/>
      <c r="C58" s="10"/>
      <c r="D58" s="4"/>
      <c r="K58" s="32"/>
    </row>
    <row r="59" spans="1:11" x14ac:dyDescent="0.25">
      <c r="A59" s="31"/>
      <c r="B59" s="33" t="s">
        <v>75</v>
      </c>
      <c r="C59" s="10"/>
      <c r="D59" s="4"/>
      <c r="K59" s="32"/>
    </row>
    <row r="60" spans="1:11" x14ac:dyDescent="0.25">
      <c r="A60" s="31"/>
      <c r="B60" s="34" t="s">
        <v>76</v>
      </c>
      <c r="C60" s="35"/>
      <c r="D60" s="36"/>
      <c r="E60" s="37"/>
      <c r="F60" s="37"/>
      <c r="G60" s="37"/>
      <c r="H60" s="37"/>
      <c r="I60" s="37"/>
      <c r="J60" s="37"/>
      <c r="K60" s="32"/>
    </row>
    <row r="61" spans="1:11" x14ac:dyDescent="0.25">
      <c r="B61" s="3"/>
      <c r="C61" s="10"/>
      <c r="D61" s="4"/>
    </row>
    <row r="62" spans="1:11" x14ac:dyDescent="0.25">
      <c r="B62" s="3"/>
      <c r="C62" s="10"/>
      <c r="D62" s="4"/>
    </row>
    <row r="63" spans="1:11" x14ac:dyDescent="0.25">
      <c r="B63" s="74" t="s">
        <v>77</v>
      </c>
      <c r="C63" s="10"/>
      <c r="D63" s="4"/>
    </row>
    <row r="64" spans="1:11" x14ac:dyDescent="0.25">
      <c r="B64" s="27" t="s">
        <v>78</v>
      </c>
      <c r="C64" s="10"/>
      <c r="D64" s="4"/>
    </row>
    <row r="65" spans="2:4" ht="15.75" x14ac:dyDescent="0.25">
      <c r="B65" s="7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65" s="10"/>
      <c r="D65" s="4"/>
    </row>
    <row r="66" spans="2:4" x14ac:dyDescent="0.25">
      <c r="B66" s="27" t="str">
        <f>CONCATENATE(CHAR(169)," European Union / Copernicus Emergency Management Service")</f>
        <v>© European Union / Copernicus Emergency Management Service</v>
      </c>
      <c r="C66" s="10"/>
      <c r="D66" s="4"/>
    </row>
    <row r="67" spans="2:4" x14ac:dyDescent="0.25">
      <c r="B67" s="3"/>
      <c r="C67" s="10"/>
      <c r="D67" s="4"/>
    </row>
    <row r="68" spans="2:4" x14ac:dyDescent="0.25">
      <c r="B68" s="3"/>
      <c r="C68" s="10"/>
      <c r="D68" s="4"/>
    </row>
    <row r="69" spans="2:4" x14ac:dyDescent="0.25">
      <c r="B69" s="3"/>
      <c r="C69" s="10"/>
      <c r="D69" s="4"/>
    </row>
    <row r="70" spans="2:4" x14ac:dyDescent="0.25">
      <c r="B70" s="3"/>
      <c r="C70" s="10"/>
      <c r="D70" s="4"/>
    </row>
    <row r="71" spans="2:4" x14ac:dyDescent="0.25">
      <c r="B71" s="3"/>
      <c r="C71" s="10"/>
      <c r="D71" s="4"/>
    </row>
    <row r="72" spans="2:4" x14ac:dyDescent="0.25">
      <c r="B72" s="3"/>
      <c r="C72" s="10"/>
      <c r="D72" s="4"/>
    </row>
    <row r="73" spans="2:4" x14ac:dyDescent="0.25">
      <c r="B73" s="3"/>
      <c r="C73" s="10"/>
      <c r="D73" s="4"/>
    </row>
    <row r="74" spans="2:4" x14ac:dyDescent="0.25">
      <c r="B74" s="3"/>
      <c r="C74" s="10"/>
      <c r="D74" s="4"/>
    </row>
    <row r="75" spans="2:4" x14ac:dyDescent="0.25">
      <c r="B75" s="3"/>
      <c r="C75" s="10"/>
      <c r="D75" s="4"/>
    </row>
    <row r="76" spans="2:4" x14ac:dyDescent="0.25">
      <c r="B76" s="3"/>
      <c r="C76" s="10"/>
      <c r="D76" s="4"/>
    </row>
    <row r="77" spans="2:4" x14ac:dyDescent="0.25">
      <c r="B77" s="3"/>
      <c r="C77" s="10"/>
      <c r="D77" s="4"/>
    </row>
    <row r="78" spans="2:4" x14ac:dyDescent="0.25">
      <c r="B78" s="3"/>
      <c r="C78" s="10"/>
      <c r="D78" s="4"/>
    </row>
    <row r="79" spans="2:4" x14ac:dyDescent="0.25">
      <c r="B79" s="3"/>
      <c r="C79" s="10"/>
      <c r="D79" s="4"/>
    </row>
    <row r="80" spans="2:4" x14ac:dyDescent="0.25">
      <c r="B80" s="3"/>
      <c r="C80" s="10"/>
      <c r="D80" s="4"/>
    </row>
    <row r="81" spans="2:4" x14ac:dyDescent="0.25">
      <c r="B81" s="3"/>
      <c r="C81" s="12"/>
      <c r="D81" s="4"/>
    </row>
    <row r="82" spans="2:4" x14ac:dyDescent="0.25">
      <c r="B82" s="3"/>
      <c r="C82" s="12"/>
      <c r="D82" s="4"/>
    </row>
    <row r="83" spans="2:4" x14ac:dyDescent="0.25">
      <c r="B83" s="3"/>
      <c r="C83" s="12"/>
      <c r="D83" s="4"/>
    </row>
    <row r="84" spans="2:4" x14ac:dyDescent="0.25">
      <c r="B84" s="3"/>
      <c r="C84" s="12"/>
      <c r="D84" s="4"/>
    </row>
    <row r="85" spans="2:4" x14ac:dyDescent="0.25">
      <c r="B85" s="3"/>
      <c r="C85" s="12"/>
      <c r="D85" s="4"/>
    </row>
    <row r="86" spans="2:4" x14ac:dyDescent="0.25">
      <c r="B86" s="3"/>
      <c r="C86" s="12"/>
      <c r="D86" s="4"/>
    </row>
    <row r="87" spans="2:4" x14ac:dyDescent="0.25">
      <c r="B87" s="3"/>
      <c r="C87" s="12"/>
      <c r="D87" s="4"/>
    </row>
    <row r="88" spans="2:4" x14ac:dyDescent="0.25">
      <c r="B88" s="3"/>
      <c r="C88" s="12"/>
      <c r="D88" s="4"/>
    </row>
    <row r="89" spans="2:4" x14ac:dyDescent="0.25">
      <c r="B89" s="3"/>
      <c r="C89" s="12"/>
      <c r="D89" s="4"/>
    </row>
    <row r="90" spans="2:4" x14ac:dyDescent="0.25">
      <c r="B90" s="3"/>
      <c r="C90" s="12"/>
      <c r="D90" s="4"/>
    </row>
    <row r="91" spans="2:4" x14ac:dyDescent="0.25">
      <c r="B91" s="3"/>
      <c r="C91" s="12"/>
      <c r="D91" s="4"/>
    </row>
    <row r="92" spans="2:4" x14ac:dyDescent="0.25">
      <c r="B92" s="3"/>
      <c r="C92" s="12"/>
      <c r="D92" s="4"/>
    </row>
  </sheetData>
  <mergeCells count="5">
    <mergeCell ref="C4:D4"/>
    <mergeCell ref="E5:H5"/>
    <mergeCell ref="E6:H6"/>
    <mergeCell ref="E7:G7"/>
    <mergeCell ref="B49:D49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9"/>
  <sheetViews>
    <sheetView showGridLines="0" zoomScale="70" zoomScaleNormal="70" workbookViewId="0">
      <selection activeCell="E35" sqref="E35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9"/>
      <c r="B1" s="50" t="s">
        <v>5</v>
      </c>
    </row>
    <row r="3" spans="1:11" x14ac:dyDescent="0.25">
      <c r="B3" s="24" t="s">
        <v>6</v>
      </c>
      <c r="C3" s="25"/>
      <c r="D3" s="25"/>
      <c r="E3" s="25"/>
      <c r="F3" s="25"/>
      <c r="G3" s="25"/>
      <c r="H3" s="25"/>
      <c r="I3" s="26"/>
      <c r="J3" s="2"/>
      <c r="K3" s="2"/>
    </row>
    <row r="4" spans="1:11" ht="30" customHeight="1" x14ac:dyDescent="0.25">
      <c r="B4" s="5"/>
      <c r="C4" s="17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2"/>
      <c r="K4" s="2"/>
    </row>
    <row r="5" spans="1:11" x14ac:dyDescent="0.25">
      <c r="B5" s="28" t="s">
        <v>91</v>
      </c>
      <c r="C5" s="29" t="s">
        <v>13</v>
      </c>
      <c r="D5" s="78"/>
      <c r="E5" s="79"/>
      <c r="F5" s="79"/>
      <c r="G5" s="80"/>
      <c r="H5" s="28"/>
      <c r="I5" s="30">
        <v>3537.2570602999999</v>
      </c>
    </row>
    <row r="6" spans="1:11" x14ac:dyDescent="0.25">
      <c r="B6" s="28" t="s">
        <v>92</v>
      </c>
      <c r="C6" s="29" t="s">
        <v>13</v>
      </c>
      <c r="D6" s="78"/>
      <c r="E6" s="79"/>
      <c r="F6" s="79"/>
      <c r="G6" s="80"/>
      <c r="H6" s="28"/>
      <c r="I6" s="30">
        <v>2846.6796537599998</v>
      </c>
    </row>
    <row r="7" spans="1:11" x14ac:dyDescent="0.25">
      <c r="B7" s="8" t="s">
        <v>14</v>
      </c>
      <c r="C7" s="8"/>
      <c r="D7" s="81"/>
      <c r="E7" s="82"/>
      <c r="F7" s="82"/>
      <c r="G7" s="23"/>
      <c r="H7" s="71">
        <v>7000</v>
      </c>
      <c r="I7" s="71">
        <v>180000</v>
      </c>
      <c r="J7" s="2"/>
      <c r="K7" s="2"/>
    </row>
    <row r="8" spans="1:11" x14ac:dyDescent="0.25">
      <c r="B8" s="40" t="s">
        <v>16</v>
      </c>
      <c r="C8" s="41" t="s">
        <v>18</v>
      </c>
      <c r="D8" s="42"/>
      <c r="E8" s="43">
        <v>0</v>
      </c>
      <c r="F8" s="44">
        <v>564</v>
      </c>
      <c r="G8" s="44">
        <v>2668</v>
      </c>
      <c r="H8" s="44">
        <v>3232</v>
      </c>
      <c r="I8" s="44">
        <v>53653</v>
      </c>
    </row>
    <row r="9" spans="1:11" x14ac:dyDescent="0.25">
      <c r="B9" s="40" t="s">
        <v>41</v>
      </c>
      <c r="C9" s="41" t="s">
        <v>44</v>
      </c>
      <c r="D9" s="45"/>
      <c r="E9" s="46">
        <v>0</v>
      </c>
      <c r="F9" s="47">
        <v>0</v>
      </c>
      <c r="G9" s="47">
        <v>55.92133781799</v>
      </c>
      <c r="H9" s="47">
        <v>55.92133781799</v>
      </c>
      <c r="I9" s="47">
        <v>2623.5844966489258</v>
      </c>
    </row>
    <row r="10" spans="1:11" x14ac:dyDescent="0.25">
      <c r="B10" s="6"/>
      <c r="C10" s="20" t="s">
        <v>13</v>
      </c>
      <c r="D10" s="18"/>
      <c r="E10" s="38">
        <v>0</v>
      </c>
      <c r="F10" s="39">
        <v>0</v>
      </c>
      <c r="G10" s="39">
        <v>0</v>
      </c>
      <c r="H10" s="39">
        <v>0</v>
      </c>
      <c r="I10" s="39">
        <v>39.57920374775</v>
      </c>
    </row>
    <row r="11" spans="1:11" x14ac:dyDescent="0.25">
      <c r="B11" s="40" t="s">
        <v>52</v>
      </c>
      <c r="C11" s="41" t="s">
        <v>44</v>
      </c>
      <c r="D11" s="45"/>
      <c r="E11" s="46">
        <v>0</v>
      </c>
      <c r="F11" s="47">
        <v>0</v>
      </c>
      <c r="G11" s="47">
        <v>0</v>
      </c>
      <c r="H11" s="47">
        <v>0</v>
      </c>
      <c r="I11" s="47">
        <v>297.44504531062</v>
      </c>
    </row>
    <row r="12" spans="1:11" x14ac:dyDescent="0.25">
      <c r="B12" s="6"/>
      <c r="C12" s="20" t="s">
        <v>13</v>
      </c>
      <c r="D12" s="18"/>
      <c r="E12" s="38">
        <v>0</v>
      </c>
      <c r="F12" s="39">
        <v>102.44643721388</v>
      </c>
      <c r="G12" s="39">
        <v>25.066981181079999</v>
      </c>
      <c r="H12" s="39">
        <v>127.51341839496</v>
      </c>
      <c r="I12" s="48">
        <v>1672.13492179324</v>
      </c>
    </row>
    <row r="13" spans="1:11" ht="39.950000000000003" customHeight="1" x14ac:dyDescent="0.25">
      <c r="B13" s="83"/>
      <c r="C13" s="80"/>
      <c r="D13" s="72" t="s">
        <v>61</v>
      </c>
      <c r="E13" s="72" t="s">
        <v>62</v>
      </c>
      <c r="F13" s="72" t="s">
        <v>63</v>
      </c>
      <c r="G13" s="72" t="s">
        <v>64</v>
      </c>
      <c r="H13" s="73" t="s">
        <v>11</v>
      </c>
      <c r="I13" s="72" t="s">
        <v>12</v>
      </c>
    </row>
    <row r="14" spans="1:11" x14ac:dyDescent="0.25">
      <c r="B14" s="40" t="s">
        <v>65</v>
      </c>
      <c r="C14" s="41" t="s">
        <v>13</v>
      </c>
      <c r="D14" s="46" t="s">
        <v>67</v>
      </c>
      <c r="E14" s="46" t="s">
        <v>67</v>
      </c>
      <c r="F14" s="47" t="s">
        <v>67</v>
      </c>
      <c r="G14" s="47" t="s">
        <v>67</v>
      </c>
      <c r="H14" s="47">
        <v>6383.9034780477004</v>
      </c>
      <c r="I14" s="47">
        <v>41929.26747495</v>
      </c>
    </row>
    <row r="15" spans="1:11" x14ac:dyDescent="0.25">
      <c r="A15" s="31"/>
      <c r="B15" s="21"/>
      <c r="C15" s="21"/>
      <c r="D15" s="22"/>
      <c r="E15" s="22"/>
      <c r="F15" s="22"/>
      <c r="G15" s="22"/>
      <c r="H15" s="22"/>
      <c r="I15" s="22"/>
      <c r="J15" s="32"/>
    </row>
    <row r="16" spans="1:11" x14ac:dyDescent="0.25">
      <c r="A16" s="31"/>
      <c r="B16" s="33" t="s">
        <v>75</v>
      </c>
      <c r="C16" s="3"/>
      <c r="J16" s="32"/>
    </row>
    <row r="17" spans="1:10" x14ac:dyDescent="0.25">
      <c r="A17" s="31"/>
      <c r="B17" s="33" t="s">
        <v>76</v>
      </c>
      <c r="C17" s="3"/>
      <c r="J17" s="32"/>
    </row>
    <row r="18" spans="1:10" x14ac:dyDescent="0.25">
      <c r="A18" s="31"/>
      <c r="B18" s="34" t="s">
        <v>79</v>
      </c>
      <c r="C18" s="49"/>
      <c r="D18" s="37"/>
      <c r="E18" s="37"/>
      <c r="F18" s="37"/>
      <c r="G18" s="37"/>
      <c r="H18" s="37"/>
      <c r="I18" s="37"/>
      <c r="J18" s="32"/>
    </row>
    <row r="19" spans="1:10" x14ac:dyDescent="0.25">
      <c r="B19" s="3"/>
      <c r="C19" s="3"/>
    </row>
    <row r="20" spans="1:10" x14ac:dyDescent="0.25">
      <c r="B20" s="3"/>
      <c r="C20" s="3"/>
    </row>
    <row r="21" spans="1:10" x14ac:dyDescent="0.25">
      <c r="B21" s="74" t="s">
        <v>77</v>
      </c>
      <c r="C21" s="3"/>
    </row>
    <row r="22" spans="1:10" x14ac:dyDescent="0.25">
      <c r="B22" s="27" t="s">
        <v>78</v>
      </c>
      <c r="C22" s="3"/>
    </row>
    <row r="23" spans="1:10" ht="15.75" x14ac:dyDescent="0.25">
      <c r="B23" s="7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3" s="3"/>
    </row>
    <row r="24" spans="1:10" x14ac:dyDescent="0.25">
      <c r="B24" s="27" t="str">
        <f>CONCATENATE(CHAR(169)," European Union / Copernicus Emergency Management Service")</f>
        <v>© European Union / Copernicus Emergency Management Service</v>
      </c>
      <c r="C24" s="3"/>
    </row>
    <row r="25" spans="1:10" x14ac:dyDescent="0.25">
      <c r="B25" s="3"/>
      <c r="C25" s="3"/>
    </row>
    <row r="26" spans="1:10" x14ac:dyDescent="0.25">
      <c r="B26" s="3"/>
      <c r="C26" s="3"/>
    </row>
    <row r="27" spans="1:10" x14ac:dyDescent="0.25">
      <c r="B27" s="3"/>
      <c r="C27" s="3"/>
    </row>
    <row r="28" spans="1:10" x14ac:dyDescent="0.25">
      <c r="B28" s="3"/>
      <c r="C28" s="3"/>
    </row>
    <row r="29" spans="1:10" x14ac:dyDescent="0.25">
      <c r="B29" s="3"/>
      <c r="C29" s="3"/>
    </row>
    <row r="30" spans="1:10" x14ac:dyDescent="0.25">
      <c r="B30" s="3"/>
      <c r="C30" s="3"/>
    </row>
    <row r="31" spans="1:10" x14ac:dyDescent="0.25">
      <c r="B31" s="3"/>
      <c r="C31" s="3"/>
    </row>
    <row r="32" spans="1:10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</sheetData>
  <mergeCells count="4">
    <mergeCell ref="D5:G5"/>
    <mergeCell ref="D6:G6"/>
    <mergeCell ref="D7:F7"/>
    <mergeCell ref="B13:C13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51" t="s">
        <v>5</v>
      </c>
    </row>
    <row r="2" spans="1:8" x14ac:dyDescent="0.25">
      <c r="B2" s="51" t="s">
        <v>122</v>
      </c>
    </row>
    <row r="4" spans="1:8" x14ac:dyDescent="0.25">
      <c r="A4" s="27" t="s">
        <v>80</v>
      </c>
      <c r="B4" s="27" t="s">
        <v>81</v>
      </c>
      <c r="C4" s="27" t="s">
        <v>82</v>
      </c>
      <c r="D4" s="27" t="s">
        <v>83</v>
      </c>
      <c r="E4" s="27" t="s">
        <v>84</v>
      </c>
      <c r="F4" s="27" t="s">
        <v>85</v>
      </c>
      <c r="G4" s="27" t="s">
        <v>86</v>
      </c>
      <c r="H4" s="27" t="s">
        <v>87</v>
      </c>
    </row>
    <row r="5" spans="1:8" x14ac:dyDescent="0.25">
      <c r="A5">
        <v>0</v>
      </c>
      <c r="B5" t="s">
        <v>88</v>
      </c>
      <c r="C5" t="s">
        <v>89</v>
      </c>
      <c r="D5" t="s">
        <v>90</v>
      </c>
      <c r="E5" t="s">
        <v>91</v>
      </c>
      <c r="F5">
        <v>3</v>
      </c>
      <c r="G5">
        <v>62</v>
      </c>
      <c r="H5">
        <v>3537.2570602999999</v>
      </c>
    </row>
    <row r="6" spans="1:8" x14ac:dyDescent="0.25">
      <c r="A6">
        <v>1</v>
      </c>
      <c r="B6" t="s">
        <v>88</v>
      </c>
      <c r="C6" t="s">
        <v>89</v>
      </c>
      <c r="D6" t="s">
        <v>90</v>
      </c>
      <c r="E6" t="s">
        <v>92</v>
      </c>
      <c r="F6">
        <v>3</v>
      </c>
      <c r="G6">
        <v>749</v>
      </c>
      <c r="H6">
        <v>2846.6796537599998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45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1" t="s">
        <v>5</v>
      </c>
    </row>
    <row r="2" spans="1:12" x14ac:dyDescent="0.25">
      <c r="B2" s="51" t="s">
        <v>123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100</v>
      </c>
    </row>
    <row r="5" spans="1:12" x14ac:dyDescent="0.25">
      <c r="A5">
        <v>0</v>
      </c>
      <c r="B5">
        <v>12</v>
      </c>
      <c r="C5" t="s">
        <v>101</v>
      </c>
      <c r="D5">
        <v>122</v>
      </c>
      <c r="E5" t="s">
        <v>19</v>
      </c>
      <c r="F5" t="s">
        <v>102</v>
      </c>
      <c r="G5" t="s">
        <v>103</v>
      </c>
      <c r="H5">
        <v>3</v>
      </c>
      <c r="I5">
        <v>994</v>
      </c>
      <c r="J5" t="s">
        <v>104</v>
      </c>
      <c r="K5">
        <v>12</v>
      </c>
      <c r="L5">
        <v>12</v>
      </c>
    </row>
    <row r="6" spans="1:12" x14ac:dyDescent="0.25">
      <c r="A6">
        <v>1</v>
      </c>
      <c r="B6">
        <v>12</v>
      </c>
      <c r="C6" t="s">
        <v>101</v>
      </c>
      <c r="D6">
        <v>123</v>
      </c>
      <c r="E6" t="s">
        <v>24</v>
      </c>
      <c r="F6" t="s">
        <v>9</v>
      </c>
      <c r="G6" t="s">
        <v>103</v>
      </c>
      <c r="H6">
        <v>3</v>
      </c>
      <c r="I6">
        <v>994</v>
      </c>
      <c r="J6" t="s">
        <v>104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101</v>
      </c>
      <c r="D7">
        <v>123</v>
      </c>
      <c r="E7" t="s">
        <v>24</v>
      </c>
      <c r="F7" t="s">
        <v>105</v>
      </c>
      <c r="G7" t="s">
        <v>103</v>
      </c>
      <c r="H7">
        <v>3</v>
      </c>
      <c r="I7">
        <v>994</v>
      </c>
      <c r="J7" t="s">
        <v>104</v>
      </c>
      <c r="K7">
        <v>8</v>
      </c>
      <c r="L7">
        <v>8</v>
      </c>
    </row>
    <row r="8" spans="1:12" x14ac:dyDescent="0.25">
      <c r="A8">
        <v>3</v>
      </c>
      <c r="B8">
        <v>12</v>
      </c>
      <c r="C8" t="s">
        <v>101</v>
      </c>
      <c r="D8">
        <v>123</v>
      </c>
      <c r="E8" t="s">
        <v>24</v>
      </c>
      <c r="F8" t="s">
        <v>102</v>
      </c>
      <c r="G8" t="s">
        <v>103</v>
      </c>
      <c r="H8">
        <v>3</v>
      </c>
      <c r="I8">
        <v>994</v>
      </c>
      <c r="J8" t="s">
        <v>104</v>
      </c>
      <c r="K8">
        <v>41</v>
      </c>
      <c r="L8">
        <v>41</v>
      </c>
    </row>
    <row r="9" spans="1:12" x14ac:dyDescent="0.25">
      <c r="A9">
        <v>4</v>
      </c>
      <c r="B9">
        <v>12</v>
      </c>
      <c r="C9" t="s">
        <v>101</v>
      </c>
      <c r="D9">
        <v>125</v>
      </c>
      <c r="E9" t="s">
        <v>26</v>
      </c>
      <c r="F9" t="s">
        <v>9</v>
      </c>
      <c r="G9" t="s">
        <v>103</v>
      </c>
      <c r="H9">
        <v>3</v>
      </c>
      <c r="I9">
        <v>1</v>
      </c>
      <c r="J9" t="s">
        <v>104</v>
      </c>
      <c r="K9">
        <v>1</v>
      </c>
      <c r="L9">
        <v>1</v>
      </c>
    </row>
    <row r="10" spans="1:12" x14ac:dyDescent="0.25">
      <c r="A10">
        <v>5</v>
      </c>
      <c r="B10">
        <v>12</v>
      </c>
      <c r="C10" t="s">
        <v>101</v>
      </c>
      <c r="D10">
        <v>127</v>
      </c>
      <c r="E10" t="s">
        <v>32</v>
      </c>
      <c r="F10" t="s">
        <v>9</v>
      </c>
      <c r="G10" t="s">
        <v>103</v>
      </c>
      <c r="H10">
        <v>3</v>
      </c>
      <c r="I10">
        <v>1</v>
      </c>
      <c r="J10" t="s">
        <v>104</v>
      </c>
      <c r="K10">
        <v>6</v>
      </c>
      <c r="L10">
        <v>6</v>
      </c>
    </row>
    <row r="11" spans="1:12" x14ac:dyDescent="0.25">
      <c r="A11">
        <v>6</v>
      </c>
      <c r="B11">
        <v>12</v>
      </c>
      <c r="C11" t="s">
        <v>101</v>
      </c>
      <c r="D11">
        <v>127</v>
      </c>
      <c r="E11" t="s">
        <v>32</v>
      </c>
      <c r="F11" t="s">
        <v>9</v>
      </c>
      <c r="G11" t="s">
        <v>103</v>
      </c>
      <c r="H11">
        <v>3</v>
      </c>
      <c r="I11">
        <v>2</v>
      </c>
      <c r="J11" t="s">
        <v>104</v>
      </c>
      <c r="K11">
        <v>2</v>
      </c>
      <c r="L11">
        <v>2</v>
      </c>
    </row>
    <row r="12" spans="1:12" x14ac:dyDescent="0.25">
      <c r="A12">
        <v>7</v>
      </c>
      <c r="B12">
        <v>12</v>
      </c>
      <c r="C12" t="s">
        <v>101</v>
      </c>
      <c r="D12">
        <v>127</v>
      </c>
      <c r="E12" t="s">
        <v>32</v>
      </c>
      <c r="F12" t="s">
        <v>105</v>
      </c>
      <c r="G12" t="s">
        <v>103</v>
      </c>
      <c r="H12">
        <v>3</v>
      </c>
      <c r="I12">
        <v>1</v>
      </c>
      <c r="J12" t="s">
        <v>104</v>
      </c>
      <c r="K12">
        <v>4</v>
      </c>
      <c r="L12">
        <v>4</v>
      </c>
    </row>
    <row r="13" spans="1:12" x14ac:dyDescent="0.25">
      <c r="A13">
        <v>8</v>
      </c>
      <c r="B13">
        <v>12</v>
      </c>
      <c r="C13" t="s">
        <v>101</v>
      </c>
      <c r="D13">
        <v>127</v>
      </c>
      <c r="E13" t="s">
        <v>32</v>
      </c>
      <c r="F13" t="s">
        <v>105</v>
      </c>
      <c r="G13" t="s">
        <v>103</v>
      </c>
      <c r="H13">
        <v>3</v>
      </c>
      <c r="I13">
        <v>2</v>
      </c>
      <c r="J13" t="s">
        <v>104</v>
      </c>
      <c r="K13">
        <v>9</v>
      </c>
      <c r="L13">
        <v>9</v>
      </c>
    </row>
    <row r="14" spans="1:12" x14ac:dyDescent="0.25">
      <c r="A14">
        <v>9</v>
      </c>
      <c r="B14">
        <v>11</v>
      </c>
      <c r="C14" t="s">
        <v>17</v>
      </c>
      <c r="D14">
        <v>997</v>
      </c>
      <c r="E14" t="s">
        <v>104</v>
      </c>
      <c r="F14" t="s">
        <v>9</v>
      </c>
      <c r="G14" t="s">
        <v>103</v>
      </c>
      <c r="H14">
        <v>3</v>
      </c>
      <c r="I14">
        <v>2</v>
      </c>
      <c r="J14" t="s">
        <v>104</v>
      </c>
      <c r="K14">
        <v>1</v>
      </c>
      <c r="L14">
        <v>1</v>
      </c>
    </row>
    <row r="15" spans="1:12" x14ac:dyDescent="0.25">
      <c r="A15">
        <v>10</v>
      </c>
      <c r="B15">
        <v>11</v>
      </c>
      <c r="C15" t="s">
        <v>17</v>
      </c>
      <c r="D15">
        <v>997</v>
      </c>
      <c r="E15" t="s">
        <v>104</v>
      </c>
      <c r="F15" t="s">
        <v>105</v>
      </c>
      <c r="G15" t="s">
        <v>103</v>
      </c>
      <c r="H15">
        <v>3</v>
      </c>
      <c r="I15">
        <v>2</v>
      </c>
      <c r="J15" t="s">
        <v>104</v>
      </c>
      <c r="K15">
        <v>5</v>
      </c>
      <c r="L15">
        <v>5</v>
      </c>
    </row>
    <row r="16" spans="1:12" x14ac:dyDescent="0.25">
      <c r="A16">
        <v>11</v>
      </c>
      <c r="B16">
        <v>11</v>
      </c>
      <c r="C16" t="s">
        <v>17</v>
      </c>
      <c r="D16">
        <v>997</v>
      </c>
      <c r="E16" t="s">
        <v>104</v>
      </c>
      <c r="F16" t="s">
        <v>105</v>
      </c>
      <c r="G16" t="s">
        <v>103</v>
      </c>
      <c r="H16">
        <v>3</v>
      </c>
      <c r="I16">
        <v>994</v>
      </c>
      <c r="J16" t="s">
        <v>104</v>
      </c>
      <c r="K16">
        <v>3</v>
      </c>
      <c r="L16">
        <v>3</v>
      </c>
    </row>
    <row r="17" spans="1:12" x14ac:dyDescent="0.25">
      <c r="A17">
        <v>12</v>
      </c>
      <c r="B17">
        <v>11</v>
      </c>
      <c r="C17" t="s">
        <v>17</v>
      </c>
      <c r="D17">
        <v>997</v>
      </c>
      <c r="E17" t="s">
        <v>104</v>
      </c>
      <c r="F17" t="s">
        <v>102</v>
      </c>
      <c r="G17" t="s">
        <v>103</v>
      </c>
      <c r="H17">
        <v>3</v>
      </c>
      <c r="I17">
        <v>994</v>
      </c>
      <c r="J17" t="s">
        <v>104</v>
      </c>
      <c r="K17">
        <v>618</v>
      </c>
      <c r="L17">
        <v>618</v>
      </c>
    </row>
    <row r="18" spans="1:12" x14ac:dyDescent="0.25">
      <c r="A18">
        <v>13</v>
      </c>
      <c r="B18">
        <v>995</v>
      </c>
      <c r="C18" t="s">
        <v>40</v>
      </c>
      <c r="D18">
        <v>997</v>
      </c>
      <c r="E18" t="s">
        <v>104</v>
      </c>
      <c r="F18" t="s">
        <v>9</v>
      </c>
      <c r="G18" t="s">
        <v>103</v>
      </c>
      <c r="H18">
        <v>3</v>
      </c>
      <c r="I18">
        <v>994</v>
      </c>
      <c r="J18" t="s">
        <v>104</v>
      </c>
      <c r="K18">
        <v>404</v>
      </c>
      <c r="L18">
        <v>404</v>
      </c>
    </row>
    <row r="19" spans="1:12" x14ac:dyDescent="0.25">
      <c r="A19">
        <v>14</v>
      </c>
      <c r="B19">
        <v>995</v>
      </c>
      <c r="C19" t="s">
        <v>40</v>
      </c>
      <c r="D19">
        <v>997</v>
      </c>
      <c r="E19" t="s">
        <v>104</v>
      </c>
      <c r="F19" t="s">
        <v>105</v>
      </c>
      <c r="G19" t="s">
        <v>103</v>
      </c>
      <c r="H19">
        <v>3</v>
      </c>
      <c r="I19">
        <v>994</v>
      </c>
      <c r="J19" t="s">
        <v>104</v>
      </c>
      <c r="K19">
        <v>2308</v>
      </c>
      <c r="L19">
        <v>2308</v>
      </c>
    </row>
    <row r="20" spans="1:12" x14ac:dyDescent="0.25">
      <c r="A20">
        <v>15</v>
      </c>
      <c r="B20">
        <v>995</v>
      </c>
      <c r="C20" t="s">
        <v>40</v>
      </c>
      <c r="D20">
        <v>997</v>
      </c>
      <c r="E20" t="s">
        <v>104</v>
      </c>
      <c r="F20" t="s">
        <v>102</v>
      </c>
      <c r="G20" t="s">
        <v>103</v>
      </c>
      <c r="H20">
        <v>3</v>
      </c>
      <c r="I20">
        <v>994</v>
      </c>
      <c r="J20" t="s">
        <v>104</v>
      </c>
      <c r="K20">
        <v>45138</v>
      </c>
      <c r="L20">
        <v>45138</v>
      </c>
    </row>
    <row r="21" spans="1:12" x14ac:dyDescent="0.25">
      <c r="A21">
        <v>16</v>
      </c>
      <c r="B21">
        <v>995</v>
      </c>
      <c r="C21" t="s">
        <v>40</v>
      </c>
      <c r="D21">
        <v>997</v>
      </c>
      <c r="E21" t="s">
        <v>104</v>
      </c>
      <c r="F21" t="s">
        <v>106</v>
      </c>
      <c r="G21" t="s">
        <v>103</v>
      </c>
      <c r="H21">
        <v>3</v>
      </c>
      <c r="I21">
        <v>994</v>
      </c>
      <c r="J21" t="s">
        <v>104</v>
      </c>
      <c r="K21">
        <v>821</v>
      </c>
      <c r="L21">
        <v>821</v>
      </c>
    </row>
    <row r="22" spans="1:12" x14ac:dyDescent="0.25">
      <c r="A22">
        <v>17</v>
      </c>
      <c r="B22">
        <v>12</v>
      </c>
      <c r="C22" t="s">
        <v>101</v>
      </c>
      <c r="D22">
        <v>1211</v>
      </c>
      <c r="E22" t="s">
        <v>36</v>
      </c>
      <c r="F22" t="s">
        <v>102</v>
      </c>
      <c r="G22" t="s">
        <v>103</v>
      </c>
      <c r="H22">
        <v>3</v>
      </c>
      <c r="I22">
        <v>994</v>
      </c>
      <c r="J22" t="s">
        <v>104</v>
      </c>
      <c r="K22">
        <v>111</v>
      </c>
      <c r="L22">
        <v>111</v>
      </c>
    </row>
    <row r="23" spans="1:12" x14ac:dyDescent="0.25">
      <c r="A23">
        <v>18</v>
      </c>
      <c r="B23">
        <v>12</v>
      </c>
      <c r="C23" t="s">
        <v>101</v>
      </c>
      <c r="D23">
        <v>1212</v>
      </c>
      <c r="E23" t="s">
        <v>37</v>
      </c>
      <c r="F23" t="s">
        <v>102</v>
      </c>
      <c r="G23" t="s">
        <v>103</v>
      </c>
      <c r="H23">
        <v>3</v>
      </c>
      <c r="I23">
        <v>994</v>
      </c>
      <c r="J23" t="s">
        <v>104</v>
      </c>
      <c r="K23">
        <v>1</v>
      </c>
      <c r="L23">
        <v>1</v>
      </c>
    </row>
    <row r="24" spans="1:12" x14ac:dyDescent="0.25">
      <c r="A24">
        <v>19</v>
      </c>
      <c r="B24">
        <v>12</v>
      </c>
      <c r="C24" t="s">
        <v>101</v>
      </c>
      <c r="D24">
        <v>1220</v>
      </c>
      <c r="E24" t="s">
        <v>20</v>
      </c>
      <c r="F24" t="s">
        <v>102</v>
      </c>
      <c r="G24" t="s">
        <v>103</v>
      </c>
      <c r="H24">
        <v>3</v>
      </c>
      <c r="I24">
        <v>994</v>
      </c>
      <c r="J24" t="s">
        <v>104</v>
      </c>
      <c r="K24">
        <v>1</v>
      </c>
      <c r="L24">
        <v>1</v>
      </c>
    </row>
    <row r="25" spans="1:12" x14ac:dyDescent="0.25">
      <c r="A25">
        <v>20</v>
      </c>
      <c r="B25">
        <v>12</v>
      </c>
      <c r="C25" t="s">
        <v>101</v>
      </c>
      <c r="D25">
        <v>1221</v>
      </c>
      <c r="E25" t="s">
        <v>21</v>
      </c>
      <c r="F25" t="s">
        <v>102</v>
      </c>
      <c r="G25" t="s">
        <v>103</v>
      </c>
      <c r="H25">
        <v>3</v>
      </c>
      <c r="I25">
        <v>994</v>
      </c>
      <c r="J25" t="s">
        <v>104</v>
      </c>
      <c r="K25">
        <v>3</v>
      </c>
      <c r="L25">
        <v>3</v>
      </c>
    </row>
    <row r="26" spans="1:12" x14ac:dyDescent="0.25">
      <c r="A26">
        <v>21</v>
      </c>
      <c r="B26">
        <v>12</v>
      </c>
      <c r="C26" t="s">
        <v>101</v>
      </c>
      <c r="D26">
        <v>1222</v>
      </c>
      <c r="E26" t="s">
        <v>22</v>
      </c>
      <c r="F26" t="s">
        <v>102</v>
      </c>
      <c r="G26" t="s">
        <v>103</v>
      </c>
      <c r="H26">
        <v>3</v>
      </c>
      <c r="I26">
        <v>994</v>
      </c>
      <c r="J26" t="s">
        <v>104</v>
      </c>
      <c r="K26">
        <v>2</v>
      </c>
      <c r="L26">
        <v>2</v>
      </c>
    </row>
    <row r="27" spans="1:12" x14ac:dyDescent="0.25">
      <c r="A27">
        <v>22</v>
      </c>
      <c r="B27">
        <v>12</v>
      </c>
      <c r="C27" t="s">
        <v>101</v>
      </c>
      <c r="D27">
        <v>1223</v>
      </c>
      <c r="E27" t="s">
        <v>23</v>
      </c>
      <c r="F27" t="s">
        <v>102</v>
      </c>
      <c r="G27" t="s">
        <v>103</v>
      </c>
      <c r="H27">
        <v>3</v>
      </c>
      <c r="I27">
        <v>994</v>
      </c>
      <c r="J27" t="s">
        <v>104</v>
      </c>
      <c r="K27">
        <v>1</v>
      </c>
      <c r="L27">
        <v>1</v>
      </c>
    </row>
    <row r="28" spans="1:12" x14ac:dyDescent="0.25">
      <c r="A28">
        <v>23</v>
      </c>
      <c r="B28">
        <v>12</v>
      </c>
      <c r="C28" t="s">
        <v>101</v>
      </c>
      <c r="D28">
        <v>1241</v>
      </c>
      <c r="E28" t="s">
        <v>38</v>
      </c>
      <c r="F28" t="s">
        <v>102</v>
      </c>
      <c r="G28" t="s">
        <v>103</v>
      </c>
      <c r="H28">
        <v>3</v>
      </c>
      <c r="I28">
        <v>994</v>
      </c>
      <c r="J28" t="s">
        <v>104</v>
      </c>
      <c r="K28">
        <v>14</v>
      </c>
      <c r="L28">
        <v>14</v>
      </c>
    </row>
    <row r="29" spans="1:12" x14ac:dyDescent="0.25">
      <c r="A29">
        <v>24</v>
      </c>
      <c r="B29">
        <v>12</v>
      </c>
      <c r="C29" t="s">
        <v>101</v>
      </c>
      <c r="D29">
        <v>1242</v>
      </c>
      <c r="E29" t="s">
        <v>39</v>
      </c>
      <c r="F29" t="s">
        <v>102</v>
      </c>
      <c r="G29" t="s">
        <v>103</v>
      </c>
      <c r="H29">
        <v>3</v>
      </c>
      <c r="I29">
        <v>994</v>
      </c>
      <c r="J29" t="s">
        <v>104</v>
      </c>
      <c r="K29">
        <v>4</v>
      </c>
      <c r="L29">
        <v>4</v>
      </c>
    </row>
    <row r="30" spans="1:12" x14ac:dyDescent="0.25">
      <c r="A30">
        <v>25</v>
      </c>
      <c r="B30">
        <v>12</v>
      </c>
      <c r="C30" t="s">
        <v>101</v>
      </c>
      <c r="D30">
        <v>1251</v>
      </c>
      <c r="E30" t="s">
        <v>25</v>
      </c>
      <c r="F30" t="s">
        <v>9</v>
      </c>
      <c r="G30" t="s">
        <v>103</v>
      </c>
      <c r="H30">
        <v>3</v>
      </c>
      <c r="I30">
        <v>994</v>
      </c>
      <c r="J30" t="s">
        <v>104</v>
      </c>
      <c r="K30">
        <v>149</v>
      </c>
      <c r="L30">
        <v>149</v>
      </c>
    </row>
    <row r="31" spans="1:12" x14ac:dyDescent="0.25">
      <c r="A31">
        <v>26</v>
      </c>
      <c r="B31">
        <v>12</v>
      </c>
      <c r="C31" t="s">
        <v>101</v>
      </c>
      <c r="D31">
        <v>1251</v>
      </c>
      <c r="E31" t="s">
        <v>25</v>
      </c>
      <c r="F31" t="s">
        <v>105</v>
      </c>
      <c r="G31" t="s">
        <v>103</v>
      </c>
      <c r="H31">
        <v>3</v>
      </c>
      <c r="I31">
        <v>994</v>
      </c>
      <c r="J31" t="s">
        <v>104</v>
      </c>
      <c r="K31">
        <v>325</v>
      </c>
      <c r="L31">
        <v>325</v>
      </c>
    </row>
    <row r="32" spans="1:12" x14ac:dyDescent="0.25">
      <c r="A32">
        <v>27</v>
      </c>
      <c r="B32">
        <v>12</v>
      </c>
      <c r="C32" t="s">
        <v>101</v>
      </c>
      <c r="D32">
        <v>1251</v>
      </c>
      <c r="E32" t="s">
        <v>25</v>
      </c>
      <c r="F32" t="s">
        <v>102</v>
      </c>
      <c r="G32" t="s">
        <v>103</v>
      </c>
      <c r="H32">
        <v>3</v>
      </c>
      <c r="I32">
        <v>994</v>
      </c>
      <c r="J32" t="s">
        <v>104</v>
      </c>
      <c r="K32">
        <v>3369</v>
      </c>
      <c r="L32">
        <v>3369</v>
      </c>
    </row>
    <row r="33" spans="1:12" x14ac:dyDescent="0.25">
      <c r="A33">
        <v>28</v>
      </c>
      <c r="B33">
        <v>12</v>
      </c>
      <c r="C33" t="s">
        <v>101</v>
      </c>
      <c r="D33">
        <v>1251</v>
      </c>
      <c r="E33" t="s">
        <v>25</v>
      </c>
      <c r="F33" t="s">
        <v>106</v>
      </c>
      <c r="G33" t="s">
        <v>103</v>
      </c>
      <c r="H33">
        <v>3</v>
      </c>
      <c r="I33">
        <v>994</v>
      </c>
      <c r="J33" t="s">
        <v>104</v>
      </c>
      <c r="K33">
        <v>92</v>
      </c>
      <c r="L33">
        <v>92</v>
      </c>
    </row>
    <row r="34" spans="1:12" x14ac:dyDescent="0.25">
      <c r="A34">
        <v>29</v>
      </c>
      <c r="B34">
        <v>12</v>
      </c>
      <c r="C34" t="s">
        <v>101</v>
      </c>
      <c r="D34">
        <v>1252</v>
      </c>
      <c r="E34" t="s">
        <v>27</v>
      </c>
      <c r="F34" t="s">
        <v>102</v>
      </c>
      <c r="G34" t="s">
        <v>103</v>
      </c>
      <c r="H34">
        <v>3</v>
      </c>
      <c r="I34">
        <v>994</v>
      </c>
      <c r="J34" t="s">
        <v>104</v>
      </c>
      <c r="K34">
        <v>6</v>
      </c>
      <c r="L34">
        <v>6</v>
      </c>
    </row>
    <row r="35" spans="1:12" x14ac:dyDescent="0.25">
      <c r="A35">
        <v>30</v>
      </c>
      <c r="B35">
        <v>12</v>
      </c>
      <c r="C35" t="s">
        <v>101</v>
      </c>
      <c r="D35">
        <v>1261</v>
      </c>
      <c r="E35" t="s">
        <v>28</v>
      </c>
      <c r="F35" t="s">
        <v>102</v>
      </c>
      <c r="G35" t="s">
        <v>103</v>
      </c>
      <c r="H35">
        <v>3</v>
      </c>
      <c r="I35">
        <v>994</v>
      </c>
      <c r="J35" t="s">
        <v>104</v>
      </c>
      <c r="K35">
        <v>2</v>
      </c>
      <c r="L35">
        <v>2</v>
      </c>
    </row>
    <row r="36" spans="1:12" x14ac:dyDescent="0.25">
      <c r="A36">
        <v>31</v>
      </c>
      <c r="B36">
        <v>12</v>
      </c>
      <c r="C36" t="s">
        <v>101</v>
      </c>
      <c r="D36">
        <v>1262</v>
      </c>
      <c r="E36" t="s">
        <v>29</v>
      </c>
      <c r="F36" t="s">
        <v>105</v>
      </c>
      <c r="G36" t="s">
        <v>103</v>
      </c>
      <c r="H36">
        <v>3</v>
      </c>
      <c r="I36">
        <v>994</v>
      </c>
      <c r="J36" t="s">
        <v>104</v>
      </c>
      <c r="K36">
        <v>1</v>
      </c>
      <c r="L36">
        <v>1</v>
      </c>
    </row>
    <row r="37" spans="1:12" x14ac:dyDescent="0.25">
      <c r="A37">
        <v>32</v>
      </c>
      <c r="B37">
        <v>12</v>
      </c>
      <c r="C37" t="s">
        <v>101</v>
      </c>
      <c r="D37">
        <v>1263</v>
      </c>
      <c r="E37" t="s">
        <v>30</v>
      </c>
      <c r="F37" t="s">
        <v>102</v>
      </c>
      <c r="G37" t="s">
        <v>103</v>
      </c>
      <c r="H37">
        <v>3</v>
      </c>
      <c r="I37">
        <v>994</v>
      </c>
      <c r="J37" t="s">
        <v>104</v>
      </c>
      <c r="K37">
        <v>42</v>
      </c>
      <c r="L37">
        <v>42</v>
      </c>
    </row>
    <row r="38" spans="1:12" x14ac:dyDescent="0.25">
      <c r="A38">
        <v>33</v>
      </c>
      <c r="B38">
        <v>12</v>
      </c>
      <c r="C38" t="s">
        <v>101</v>
      </c>
      <c r="D38">
        <v>1264</v>
      </c>
      <c r="E38" t="s">
        <v>31</v>
      </c>
      <c r="F38" t="s">
        <v>102</v>
      </c>
      <c r="G38" t="s">
        <v>103</v>
      </c>
      <c r="H38">
        <v>3</v>
      </c>
      <c r="I38">
        <v>994</v>
      </c>
      <c r="J38" t="s">
        <v>104</v>
      </c>
      <c r="K38">
        <v>17</v>
      </c>
      <c r="L38">
        <v>17</v>
      </c>
    </row>
    <row r="39" spans="1:12" x14ac:dyDescent="0.25">
      <c r="A39">
        <v>34</v>
      </c>
      <c r="B39">
        <v>12</v>
      </c>
      <c r="C39" t="s">
        <v>101</v>
      </c>
      <c r="D39">
        <v>1271</v>
      </c>
      <c r="E39" t="s">
        <v>33</v>
      </c>
      <c r="F39" t="s">
        <v>105</v>
      </c>
      <c r="G39" t="s">
        <v>103</v>
      </c>
      <c r="H39">
        <v>3</v>
      </c>
      <c r="I39">
        <v>1</v>
      </c>
      <c r="J39" t="s">
        <v>104</v>
      </c>
      <c r="K39">
        <v>1</v>
      </c>
      <c r="L39">
        <v>1</v>
      </c>
    </row>
    <row r="40" spans="1:12" x14ac:dyDescent="0.25">
      <c r="A40">
        <v>35</v>
      </c>
      <c r="B40">
        <v>12</v>
      </c>
      <c r="C40" t="s">
        <v>101</v>
      </c>
      <c r="D40">
        <v>1271</v>
      </c>
      <c r="E40" t="s">
        <v>33</v>
      </c>
      <c r="F40" t="s">
        <v>102</v>
      </c>
      <c r="G40" t="s">
        <v>103</v>
      </c>
      <c r="H40">
        <v>3</v>
      </c>
      <c r="I40">
        <v>994</v>
      </c>
      <c r="J40" t="s">
        <v>104</v>
      </c>
      <c r="K40">
        <v>3</v>
      </c>
      <c r="L40">
        <v>3</v>
      </c>
    </row>
    <row r="41" spans="1:12" x14ac:dyDescent="0.25">
      <c r="A41">
        <v>36</v>
      </c>
      <c r="B41">
        <v>12</v>
      </c>
      <c r="C41" t="s">
        <v>101</v>
      </c>
      <c r="D41">
        <v>1272</v>
      </c>
      <c r="E41" t="s">
        <v>34</v>
      </c>
      <c r="F41" t="s">
        <v>105</v>
      </c>
      <c r="G41" t="s">
        <v>103</v>
      </c>
      <c r="H41">
        <v>3</v>
      </c>
      <c r="I41">
        <v>994</v>
      </c>
      <c r="J41" t="s">
        <v>104</v>
      </c>
      <c r="K41">
        <v>2</v>
      </c>
      <c r="L41">
        <v>2</v>
      </c>
    </row>
    <row r="42" spans="1:12" x14ac:dyDescent="0.25">
      <c r="A42">
        <v>37</v>
      </c>
      <c r="B42">
        <v>12</v>
      </c>
      <c r="C42" t="s">
        <v>101</v>
      </c>
      <c r="D42">
        <v>1272</v>
      </c>
      <c r="E42" t="s">
        <v>34</v>
      </c>
      <c r="F42" t="s">
        <v>102</v>
      </c>
      <c r="G42" t="s">
        <v>103</v>
      </c>
      <c r="H42">
        <v>3</v>
      </c>
      <c r="I42">
        <v>994</v>
      </c>
      <c r="J42" t="s">
        <v>104</v>
      </c>
      <c r="K42">
        <v>117</v>
      </c>
      <c r="L42">
        <v>117</v>
      </c>
    </row>
    <row r="43" spans="1:12" x14ac:dyDescent="0.25">
      <c r="A43">
        <v>38</v>
      </c>
      <c r="B43">
        <v>12</v>
      </c>
      <c r="C43" t="s">
        <v>101</v>
      </c>
      <c r="D43">
        <v>1272</v>
      </c>
      <c r="E43" t="s">
        <v>34</v>
      </c>
      <c r="F43" t="s">
        <v>106</v>
      </c>
      <c r="G43" t="s">
        <v>103</v>
      </c>
      <c r="H43">
        <v>3</v>
      </c>
      <c r="I43">
        <v>994</v>
      </c>
      <c r="J43" t="s">
        <v>104</v>
      </c>
      <c r="K43">
        <v>1</v>
      </c>
      <c r="L43">
        <v>1</v>
      </c>
    </row>
    <row r="44" spans="1:12" x14ac:dyDescent="0.25">
      <c r="A44">
        <v>39</v>
      </c>
      <c r="B44">
        <v>12</v>
      </c>
      <c r="C44" t="s">
        <v>101</v>
      </c>
      <c r="D44">
        <v>1274</v>
      </c>
      <c r="E44" t="s">
        <v>35</v>
      </c>
      <c r="F44" t="s">
        <v>105</v>
      </c>
      <c r="G44" t="s">
        <v>103</v>
      </c>
      <c r="H44">
        <v>3</v>
      </c>
      <c r="I44">
        <v>1</v>
      </c>
      <c r="J44" t="s">
        <v>104</v>
      </c>
      <c r="K44">
        <v>2</v>
      </c>
      <c r="L44">
        <v>2</v>
      </c>
    </row>
    <row r="45" spans="1:12" x14ac:dyDescent="0.25">
      <c r="A45">
        <v>40</v>
      </c>
      <c r="B45">
        <v>12</v>
      </c>
      <c r="C45" t="s">
        <v>101</v>
      </c>
      <c r="D45">
        <v>1274</v>
      </c>
      <c r="E45" t="s">
        <v>35</v>
      </c>
      <c r="F45" t="s">
        <v>102</v>
      </c>
      <c r="G45" t="s">
        <v>103</v>
      </c>
      <c r="H45">
        <v>3</v>
      </c>
      <c r="I45">
        <v>994</v>
      </c>
      <c r="J45" t="s">
        <v>104</v>
      </c>
      <c r="K45">
        <v>5</v>
      </c>
      <c r="L45">
        <v>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22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51" t="s">
        <v>5</v>
      </c>
    </row>
    <row r="2" spans="1:12" x14ac:dyDescent="0.25">
      <c r="B2" s="51" t="s">
        <v>124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100</v>
      </c>
    </row>
    <row r="5" spans="1:12" x14ac:dyDescent="0.25">
      <c r="A5">
        <v>0</v>
      </c>
      <c r="B5">
        <v>12</v>
      </c>
      <c r="C5" t="s">
        <v>101</v>
      </c>
      <c r="D5">
        <v>123</v>
      </c>
      <c r="E5" t="s">
        <v>24</v>
      </c>
      <c r="F5" t="s">
        <v>9</v>
      </c>
      <c r="G5" t="s">
        <v>103</v>
      </c>
      <c r="H5">
        <v>3</v>
      </c>
      <c r="I5">
        <v>994</v>
      </c>
      <c r="J5" t="s">
        <v>104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101</v>
      </c>
      <c r="D6">
        <v>123</v>
      </c>
      <c r="E6" t="s">
        <v>24</v>
      </c>
      <c r="F6" t="s">
        <v>105</v>
      </c>
      <c r="G6" t="s">
        <v>103</v>
      </c>
      <c r="H6">
        <v>3</v>
      </c>
      <c r="I6">
        <v>994</v>
      </c>
      <c r="J6" t="s">
        <v>104</v>
      </c>
      <c r="K6">
        <v>8</v>
      </c>
      <c r="L6">
        <v>8</v>
      </c>
    </row>
    <row r="7" spans="1:12" x14ac:dyDescent="0.25">
      <c r="A7">
        <v>2</v>
      </c>
      <c r="B7">
        <v>12</v>
      </c>
      <c r="C7" t="s">
        <v>101</v>
      </c>
      <c r="D7">
        <v>125</v>
      </c>
      <c r="E7" t="s">
        <v>26</v>
      </c>
      <c r="F7" t="s">
        <v>9</v>
      </c>
      <c r="G7" t="s">
        <v>103</v>
      </c>
      <c r="H7">
        <v>3</v>
      </c>
      <c r="I7">
        <v>1</v>
      </c>
      <c r="J7" t="s">
        <v>104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101</v>
      </c>
      <c r="D8">
        <v>127</v>
      </c>
      <c r="E8" t="s">
        <v>32</v>
      </c>
      <c r="F8" t="s">
        <v>9</v>
      </c>
      <c r="G8" t="s">
        <v>103</v>
      </c>
      <c r="H8">
        <v>3</v>
      </c>
      <c r="I8">
        <v>1</v>
      </c>
      <c r="J8" t="s">
        <v>104</v>
      </c>
      <c r="K8">
        <v>6</v>
      </c>
      <c r="L8">
        <v>6</v>
      </c>
    </row>
    <row r="9" spans="1:12" x14ac:dyDescent="0.25">
      <c r="A9">
        <v>4</v>
      </c>
      <c r="B9">
        <v>12</v>
      </c>
      <c r="C9" t="s">
        <v>101</v>
      </c>
      <c r="D9">
        <v>127</v>
      </c>
      <c r="E9" t="s">
        <v>32</v>
      </c>
      <c r="F9" t="s">
        <v>9</v>
      </c>
      <c r="G9" t="s">
        <v>103</v>
      </c>
      <c r="H9">
        <v>3</v>
      </c>
      <c r="I9">
        <v>2</v>
      </c>
      <c r="J9" t="s">
        <v>104</v>
      </c>
      <c r="K9">
        <v>2</v>
      </c>
      <c r="L9">
        <v>2</v>
      </c>
    </row>
    <row r="10" spans="1:12" x14ac:dyDescent="0.25">
      <c r="A10">
        <v>5</v>
      </c>
      <c r="B10">
        <v>12</v>
      </c>
      <c r="C10" t="s">
        <v>101</v>
      </c>
      <c r="D10">
        <v>127</v>
      </c>
      <c r="E10" t="s">
        <v>32</v>
      </c>
      <c r="F10" t="s">
        <v>105</v>
      </c>
      <c r="G10" t="s">
        <v>103</v>
      </c>
      <c r="H10">
        <v>3</v>
      </c>
      <c r="I10">
        <v>1</v>
      </c>
      <c r="J10" t="s">
        <v>104</v>
      </c>
      <c r="K10">
        <v>4</v>
      </c>
      <c r="L10">
        <v>4</v>
      </c>
    </row>
    <row r="11" spans="1:12" x14ac:dyDescent="0.25">
      <c r="A11">
        <v>6</v>
      </c>
      <c r="B11">
        <v>12</v>
      </c>
      <c r="C11" t="s">
        <v>101</v>
      </c>
      <c r="D11">
        <v>127</v>
      </c>
      <c r="E11" t="s">
        <v>32</v>
      </c>
      <c r="F11" t="s">
        <v>105</v>
      </c>
      <c r="G11" t="s">
        <v>103</v>
      </c>
      <c r="H11">
        <v>3</v>
      </c>
      <c r="I11">
        <v>2</v>
      </c>
      <c r="J11" t="s">
        <v>104</v>
      </c>
      <c r="K11">
        <v>9</v>
      </c>
      <c r="L11">
        <v>9</v>
      </c>
    </row>
    <row r="12" spans="1:12" x14ac:dyDescent="0.25">
      <c r="A12">
        <v>7</v>
      </c>
      <c r="B12">
        <v>11</v>
      </c>
      <c r="C12" t="s">
        <v>17</v>
      </c>
      <c r="D12">
        <v>997</v>
      </c>
      <c r="E12" t="s">
        <v>104</v>
      </c>
      <c r="F12" t="s">
        <v>9</v>
      </c>
      <c r="G12" t="s">
        <v>103</v>
      </c>
      <c r="H12">
        <v>3</v>
      </c>
      <c r="I12">
        <v>2</v>
      </c>
      <c r="J12" t="s">
        <v>104</v>
      </c>
      <c r="K12">
        <v>1</v>
      </c>
      <c r="L12">
        <v>1</v>
      </c>
    </row>
    <row r="13" spans="1:12" x14ac:dyDescent="0.25">
      <c r="A13">
        <v>8</v>
      </c>
      <c r="B13">
        <v>11</v>
      </c>
      <c r="C13" t="s">
        <v>17</v>
      </c>
      <c r="D13">
        <v>997</v>
      </c>
      <c r="E13" t="s">
        <v>104</v>
      </c>
      <c r="F13" t="s">
        <v>105</v>
      </c>
      <c r="G13" t="s">
        <v>103</v>
      </c>
      <c r="H13">
        <v>3</v>
      </c>
      <c r="I13">
        <v>2</v>
      </c>
      <c r="J13" t="s">
        <v>104</v>
      </c>
      <c r="K13">
        <v>5</v>
      </c>
      <c r="L13">
        <v>5</v>
      </c>
    </row>
    <row r="14" spans="1:12" x14ac:dyDescent="0.25">
      <c r="A14">
        <v>9</v>
      </c>
      <c r="B14">
        <v>11</v>
      </c>
      <c r="C14" t="s">
        <v>17</v>
      </c>
      <c r="D14">
        <v>997</v>
      </c>
      <c r="E14" t="s">
        <v>104</v>
      </c>
      <c r="F14" t="s">
        <v>105</v>
      </c>
      <c r="G14" t="s">
        <v>103</v>
      </c>
      <c r="H14">
        <v>3</v>
      </c>
      <c r="I14">
        <v>994</v>
      </c>
      <c r="J14" t="s">
        <v>104</v>
      </c>
      <c r="K14">
        <v>3</v>
      </c>
      <c r="L14">
        <v>3</v>
      </c>
    </row>
    <row r="15" spans="1:12" x14ac:dyDescent="0.25">
      <c r="A15">
        <v>10</v>
      </c>
      <c r="B15">
        <v>995</v>
      </c>
      <c r="C15" t="s">
        <v>40</v>
      </c>
      <c r="D15">
        <v>997</v>
      </c>
      <c r="E15" t="s">
        <v>104</v>
      </c>
      <c r="F15" t="s">
        <v>9</v>
      </c>
      <c r="G15" t="s">
        <v>103</v>
      </c>
      <c r="H15">
        <v>3</v>
      </c>
      <c r="I15">
        <v>994</v>
      </c>
      <c r="J15" t="s">
        <v>104</v>
      </c>
      <c r="K15">
        <v>404</v>
      </c>
      <c r="L15">
        <v>404</v>
      </c>
    </row>
    <row r="16" spans="1:12" x14ac:dyDescent="0.25">
      <c r="A16">
        <v>11</v>
      </c>
      <c r="B16">
        <v>995</v>
      </c>
      <c r="C16" t="s">
        <v>40</v>
      </c>
      <c r="D16">
        <v>997</v>
      </c>
      <c r="E16" t="s">
        <v>104</v>
      </c>
      <c r="F16" t="s">
        <v>105</v>
      </c>
      <c r="G16" t="s">
        <v>103</v>
      </c>
      <c r="H16">
        <v>3</v>
      </c>
      <c r="I16">
        <v>994</v>
      </c>
      <c r="J16" t="s">
        <v>104</v>
      </c>
      <c r="K16">
        <v>2308</v>
      </c>
      <c r="L16">
        <v>2308</v>
      </c>
    </row>
    <row r="17" spans="1:12" x14ac:dyDescent="0.25">
      <c r="A17">
        <v>12</v>
      </c>
      <c r="B17">
        <v>12</v>
      </c>
      <c r="C17" t="s">
        <v>101</v>
      </c>
      <c r="D17">
        <v>1251</v>
      </c>
      <c r="E17" t="s">
        <v>25</v>
      </c>
      <c r="F17" t="s">
        <v>9</v>
      </c>
      <c r="G17" t="s">
        <v>103</v>
      </c>
      <c r="H17">
        <v>3</v>
      </c>
      <c r="I17">
        <v>994</v>
      </c>
      <c r="J17" t="s">
        <v>104</v>
      </c>
      <c r="K17">
        <v>149</v>
      </c>
      <c r="L17">
        <v>149</v>
      </c>
    </row>
    <row r="18" spans="1:12" x14ac:dyDescent="0.25">
      <c r="A18">
        <v>13</v>
      </c>
      <c r="B18">
        <v>12</v>
      </c>
      <c r="C18" t="s">
        <v>101</v>
      </c>
      <c r="D18">
        <v>1251</v>
      </c>
      <c r="E18" t="s">
        <v>25</v>
      </c>
      <c r="F18" t="s">
        <v>105</v>
      </c>
      <c r="G18" t="s">
        <v>103</v>
      </c>
      <c r="H18">
        <v>3</v>
      </c>
      <c r="I18">
        <v>994</v>
      </c>
      <c r="J18" t="s">
        <v>104</v>
      </c>
      <c r="K18">
        <v>325</v>
      </c>
      <c r="L18">
        <v>325</v>
      </c>
    </row>
    <row r="19" spans="1:12" x14ac:dyDescent="0.25">
      <c r="A19">
        <v>14</v>
      </c>
      <c r="B19">
        <v>12</v>
      </c>
      <c r="C19" t="s">
        <v>101</v>
      </c>
      <c r="D19">
        <v>1262</v>
      </c>
      <c r="E19" t="s">
        <v>29</v>
      </c>
      <c r="F19" t="s">
        <v>105</v>
      </c>
      <c r="G19" t="s">
        <v>103</v>
      </c>
      <c r="H19">
        <v>3</v>
      </c>
      <c r="I19">
        <v>994</v>
      </c>
      <c r="J19" t="s">
        <v>104</v>
      </c>
      <c r="K19">
        <v>1</v>
      </c>
      <c r="L19">
        <v>1</v>
      </c>
    </row>
    <row r="20" spans="1:12" x14ac:dyDescent="0.25">
      <c r="A20">
        <v>15</v>
      </c>
      <c r="B20">
        <v>12</v>
      </c>
      <c r="C20" t="s">
        <v>101</v>
      </c>
      <c r="D20">
        <v>1271</v>
      </c>
      <c r="E20" t="s">
        <v>33</v>
      </c>
      <c r="F20" t="s">
        <v>105</v>
      </c>
      <c r="G20" t="s">
        <v>103</v>
      </c>
      <c r="H20">
        <v>3</v>
      </c>
      <c r="I20">
        <v>1</v>
      </c>
      <c r="J20" t="s">
        <v>104</v>
      </c>
      <c r="K20">
        <v>1</v>
      </c>
      <c r="L20">
        <v>1</v>
      </c>
    </row>
    <row r="21" spans="1:12" x14ac:dyDescent="0.25">
      <c r="A21">
        <v>16</v>
      </c>
      <c r="B21">
        <v>12</v>
      </c>
      <c r="C21" t="s">
        <v>101</v>
      </c>
      <c r="D21">
        <v>1272</v>
      </c>
      <c r="E21" t="s">
        <v>34</v>
      </c>
      <c r="F21" t="s">
        <v>105</v>
      </c>
      <c r="G21" t="s">
        <v>103</v>
      </c>
      <c r="H21">
        <v>3</v>
      </c>
      <c r="I21">
        <v>994</v>
      </c>
      <c r="J21" t="s">
        <v>104</v>
      </c>
      <c r="K21">
        <v>2</v>
      </c>
      <c r="L21">
        <v>2</v>
      </c>
    </row>
    <row r="22" spans="1:12" x14ac:dyDescent="0.25">
      <c r="A22">
        <v>17</v>
      </c>
      <c r="B22">
        <v>12</v>
      </c>
      <c r="C22" t="s">
        <v>101</v>
      </c>
      <c r="D22">
        <v>1274</v>
      </c>
      <c r="E22" t="s">
        <v>35</v>
      </c>
      <c r="F22" t="s">
        <v>105</v>
      </c>
      <c r="G22" t="s">
        <v>103</v>
      </c>
      <c r="H22">
        <v>3</v>
      </c>
      <c r="I22">
        <v>1</v>
      </c>
      <c r="J22" t="s">
        <v>104</v>
      </c>
      <c r="K22">
        <v>2</v>
      </c>
      <c r="L22">
        <v>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8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125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87</v>
      </c>
    </row>
    <row r="5" spans="1:12" x14ac:dyDescent="0.25">
      <c r="A5">
        <v>0</v>
      </c>
      <c r="B5">
        <v>24</v>
      </c>
      <c r="C5" t="s">
        <v>107</v>
      </c>
      <c r="D5">
        <v>241</v>
      </c>
      <c r="E5" t="s">
        <v>56</v>
      </c>
      <c r="F5" t="s">
        <v>9</v>
      </c>
      <c r="G5" t="s">
        <v>104</v>
      </c>
      <c r="H5">
        <v>3</v>
      </c>
      <c r="I5">
        <v>994</v>
      </c>
      <c r="J5" t="s">
        <v>104</v>
      </c>
      <c r="K5">
        <v>4</v>
      </c>
      <c r="L5">
        <v>81.894211914500005</v>
      </c>
    </row>
    <row r="6" spans="1:12" x14ac:dyDescent="0.25">
      <c r="A6">
        <v>1</v>
      </c>
      <c r="B6">
        <v>24</v>
      </c>
      <c r="C6" t="s">
        <v>107</v>
      </c>
      <c r="D6">
        <v>241</v>
      </c>
      <c r="E6" t="s">
        <v>56</v>
      </c>
      <c r="F6" t="s">
        <v>105</v>
      </c>
      <c r="G6" t="s">
        <v>104</v>
      </c>
      <c r="H6">
        <v>3</v>
      </c>
      <c r="I6">
        <v>994</v>
      </c>
      <c r="J6" t="s">
        <v>104</v>
      </c>
      <c r="K6">
        <v>8</v>
      </c>
      <c r="L6">
        <v>14.8796796077</v>
      </c>
    </row>
    <row r="7" spans="1:12" x14ac:dyDescent="0.25">
      <c r="A7">
        <v>2</v>
      </c>
      <c r="B7">
        <v>24</v>
      </c>
      <c r="C7" t="s">
        <v>107</v>
      </c>
      <c r="D7">
        <v>241</v>
      </c>
      <c r="E7" t="s">
        <v>56</v>
      </c>
      <c r="F7" t="s">
        <v>102</v>
      </c>
      <c r="G7" t="s">
        <v>104</v>
      </c>
      <c r="H7">
        <v>3</v>
      </c>
      <c r="I7">
        <v>994</v>
      </c>
      <c r="J7" t="s">
        <v>104</v>
      </c>
      <c r="K7">
        <v>398</v>
      </c>
      <c r="L7">
        <v>1226.6906311499999</v>
      </c>
    </row>
    <row r="8" spans="1:12" x14ac:dyDescent="0.25">
      <c r="A8">
        <v>3</v>
      </c>
      <c r="B8">
        <v>24</v>
      </c>
      <c r="C8" t="s">
        <v>107</v>
      </c>
      <c r="D8">
        <v>241</v>
      </c>
      <c r="E8" t="s">
        <v>56</v>
      </c>
      <c r="F8" t="s">
        <v>106</v>
      </c>
      <c r="G8" t="s">
        <v>104</v>
      </c>
      <c r="H8">
        <v>3</v>
      </c>
      <c r="I8">
        <v>994</v>
      </c>
      <c r="J8" t="s">
        <v>104</v>
      </c>
      <c r="K8">
        <v>1</v>
      </c>
      <c r="L8">
        <v>1.48252787289</v>
      </c>
    </row>
    <row r="9" spans="1:12" x14ac:dyDescent="0.25">
      <c r="A9">
        <v>4</v>
      </c>
      <c r="B9">
        <v>24</v>
      </c>
      <c r="C9" t="s">
        <v>107</v>
      </c>
      <c r="D9">
        <v>242</v>
      </c>
      <c r="E9" t="s">
        <v>57</v>
      </c>
      <c r="F9" t="s">
        <v>105</v>
      </c>
      <c r="G9" t="s">
        <v>104</v>
      </c>
      <c r="H9">
        <v>3</v>
      </c>
      <c r="I9">
        <v>994</v>
      </c>
      <c r="J9" t="s">
        <v>104</v>
      </c>
      <c r="K9">
        <v>1</v>
      </c>
      <c r="L9">
        <v>2.1580707344099999</v>
      </c>
    </row>
    <row r="10" spans="1:12" x14ac:dyDescent="0.25">
      <c r="A10">
        <v>5</v>
      </c>
      <c r="B10">
        <v>24</v>
      </c>
      <c r="C10" t="s">
        <v>107</v>
      </c>
      <c r="D10">
        <v>242</v>
      </c>
      <c r="E10" t="s">
        <v>57</v>
      </c>
      <c r="F10" t="s">
        <v>102</v>
      </c>
      <c r="G10" t="s">
        <v>104</v>
      </c>
      <c r="H10">
        <v>3</v>
      </c>
      <c r="I10">
        <v>994</v>
      </c>
      <c r="J10" t="s">
        <v>104</v>
      </c>
      <c r="K10">
        <v>4</v>
      </c>
      <c r="L10">
        <v>133.24407844000001</v>
      </c>
    </row>
    <row r="11" spans="1:12" x14ac:dyDescent="0.25">
      <c r="A11">
        <v>6</v>
      </c>
      <c r="B11">
        <v>23</v>
      </c>
      <c r="C11" t="s">
        <v>108</v>
      </c>
      <c r="D11">
        <v>2301</v>
      </c>
      <c r="E11" t="s">
        <v>54</v>
      </c>
      <c r="F11" t="s">
        <v>9</v>
      </c>
      <c r="G11" t="s">
        <v>104</v>
      </c>
      <c r="H11">
        <v>3</v>
      </c>
      <c r="I11">
        <v>994</v>
      </c>
      <c r="J11" t="s">
        <v>104</v>
      </c>
      <c r="K11">
        <v>2</v>
      </c>
      <c r="L11">
        <v>18.292993430300001</v>
      </c>
    </row>
    <row r="12" spans="1:12" x14ac:dyDescent="0.25">
      <c r="A12">
        <v>7</v>
      </c>
      <c r="B12">
        <v>23</v>
      </c>
      <c r="C12" t="s">
        <v>108</v>
      </c>
      <c r="D12">
        <v>2301</v>
      </c>
      <c r="E12" t="s">
        <v>54</v>
      </c>
      <c r="F12" t="s">
        <v>102</v>
      </c>
      <c r="G12" t="s">
        <v>104</v>
      </c>
      <c r="H12">
        <v>3</v>
      </c>
      <c r="I12">
        <v>994</v>
      </c>
      <c r="J12" t="s">
        <v>104</v>
      </c>
      <c r="K12">
        <v>2</v>
      </c>
      <c r="L12">
        <v>15.7763335258</v>
      </c>
    </row>
    <row r="13" spans="1:12" x14ac:dyDescent="0.25">
      <c r="A13">
        <v>8</v>
      </c>
      <c r="B13">
        <v>23</v>
      </c>
      <c r="C13" t="s">
        <v>108</v>
      </c>
      <c r="D13">
        <v>2302</v>
      </c>
      <c r="E13" t="s">
        <v>55</v>
      </c>
      <c r="F13" t="s">
        <v>9</v>
      </c>
      <c r="G13" t="s">
        <v>104</v>
      </c>
      <c r="H13">
        <v>3</v>
      </c>
      <c r="I13">
        <v>994</v>
      </c>
      <c r="J13" t="s">
        <v>104</v>
      </c>
      <c r="K13">
        <v>1</v>
      </c>
      <c r="L13">
        <v>2.2592318690800002</v>
      </c>
    </row>
    <row r="14" spans="1:12" x14ac:dyDescent="0.25">
      <c r="A14">
        <v>9</v>
      </c>
      <c r="B14">
        <v>23</v>
      </c>
      <c r="C14" t="s">
        <v>108</v>
      </c>
      <c r="D14">
        <v>2302</v>
      </c>
      <c r="E14" t="s">
        <v>55</v>
      </c>
      <c r="F14" t="s">
        <v>102</v>
      </c>
      <c r="G14" t="s">
        <v>104</v>
      </c>
      <c r="H14">
        <v>3</v>
      </c>
      <c r="I14">
        <v>1</v>
      </c>
      <c r="J14" t="s">
        <v>104</v>
      </c>
      <c r="K14">
        <v>1</v>
      </c>
      <c r="L14">
        <v>1.0257753052</v>
      </c>
    </row>
    <row r="15" spans="1:12" x14ac:dyDescent="0.25">
      <c r="A15">
        <v>10</v>
      </c>
      <c r="B15">
        <v>23</v>
      </c>
      <c r="C15" t="s">
        <v>108</v>
      </c>
      <c r="D15">
        <v>2302</v>
      </c>
      <c r="E15" t="s">
        <v>55</v>
      </c>
      <c r="F15" t="s">
        <v>102</v>
      </c>
      <c r="G15" t="s">
        <v>104</v>
      </c>
      <c r="H15">
        <v>3</v>
      </c>
      <c r="I15">
        <v>994</v>
      </c>
      <c r="J15" t="s">
        <v>104</v>
      </c>
      <c r="K15">
        <v>20</v>
      </c>
      <c r="L15">
        <v>94.700539574399997</v>
      </c>
    </row>
    <row r="16" spans="1:12" x14ac:dyDescent="0.25">
      <c r="A16">
        <v>11</v>
      </c>
      <c r="B16">
        <v>23</v>
      </c>
      <c r="C16" t="s">
        <v>108</v>
      </c>
      <c r="D16">
        <v>2302</v>
      </c>
      <c r="E16" t="s">
        <v>55</v>
      </c>
      <c r="F16" t="s">
        <v>106</v>
      </c>
      <c r="G16" t="s">
        <v>104</v>
      </c>
      <c r="H16">
        <v>3</v>
      </c>
      <c r="I16">
        <v>994</v>
      </c>
      <c r="J16" t="s">
        <v>104</v>
      </c>
      <c r="K16">
        <v>1</v>
      </c>
      <c r="L16">
        <v>61.874502360900003</v>
      </c>
    </row>
    <row r="17" spans="1:12" x14ac:dyDescent="0.25">
      <c r="A17">
        <v>12</v>
      </c>
      <c r="B17">
        <v>215</v>
      </c>
      <c r="C17" t="s">
        <v>109</v>
      </c>
      <c r="D17">
        <v>21512</v>
      </c>
      <c r="E17" t="s">
        <v>53</v>
      </c>
      <c r="F17" t="s">
        <v>105</v>
      </c>
      <c r="G17" t="s">
        <v>104</v>
      </c>
      <c r="H17">
        <v>3</v>
      </c>
      <c r="I17">
        <v>994</v>
      </c>
      <c r="J17" t="s">
        <v>104</v>
      </c>
      <c r="K17">
        <v>2</v>
      </c>
      <c r="L17">
        <v>8.0292308389699993</v>
      </c>
    </row>
    <row r="18" spans="1:12" x14ac:dyDescent="0.25">
      <c r="A18">
        <v>13</v>
      </c>
      <c r="B18">
        <v>215</v>
      </c>
      <c r="C18" t="s">
        <v>109</v>
      </c>
      <c r="D18">
        <v>21512</v>
      </c>
      <c r="E18" t="s">
        <v>53</v>
      </c>
      <c r="F18" t="s">
        <v>102</v>
      </c>
      <c r="G18" t="s">
        <v>104</v>
      </c>
      <c r="H18">
        <v>3</v>
      </c>
      <c r="I18">
        <v>994</v>
      </c>
      <c r="J18" t="s">
        <v>104</v>
      </c>
      <c r="K18">
        <v>5</v>
      </c>
      <c r="L18">
        <v>9.8271151690899998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4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126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87</v>
      </c>
    </row>
    <row r="5" spans="1:12" x14ac:dyDescent="0.25">
      <c r="A5">
        <v>0</v>
      </c>
      <c r="B5">
        <v>24</v>
      </c>
      <c r="C5" t="s">
        <v>107</v>
      </c>
      <c r="D5">
        <v>241</v>
      </c>
      <c r="E5" t="s">
        <v>56</v>
      </c>
      <c r="F5" t="s">
        <v>9</v>
      </c>
      <c r="G5" t="s">
        <v>104</v>
      </c>
      <c r="H5">
        <v>3</v>
      </c>
      <c r="I5">
        <v>994</v>
      </c>
      <c r="J5" t="s">
        <v>104</v>
      </c>
      <c r="K5">
        <v>3</v>
      </c>
      <c r="L5">
        <v>41.322511493</v>
      </c>
    </row>
    <row r="6" spans="1:12" x14ac:dyDescent="0.25">
      <c r="A6">
        <v>1</v>
      </c>
      <c r="B6">
        <v>24</v>
      </c>
      <c r="C6" t="s">
        <v>107</v>
      </c>
      <c r="D6">
        <v>241</v>
      </c>
      <c r="E6" t="s">
        <v>56</v>
      </c>
      <c r="F6" t="s">
        <v>105</v>
      </c>
      <c r="G6" t="s">
        <v>104</v>
      </c>
      <c r="H6">
        <v>3</v>
      </c>
      <c r="I6">
        <v>994</v>
      </c>
      <c r="J6" t="s">
        <v>104</v>
      </c>
      <c r="K6">
        <v>4</v>
      </c>
      <c r="L6">
        <v>0.93763051056299995</v>
      </c>
    </row>
    <row r="7" spans="1:12" x14ac:dyDescent="0.25">
      <c r="A7">
        <v>2</v>
      </c>
      <c r="B7">
        <v>24</v>
      </c>
      <c r="C7" t="s">
        <v>107</v>
      </c>
      <c r="D7">
        <v>241</v>
      </c>
      <c r="E7" t="s">
        <v>56</v>
      </c>
      <c r="F7" t="s">
        <v>102</v>
      </c>
      <c r="G7" t="s">
        <v>104</v>
      </c>
      <c r="H7">
        <v>3</v>
      </c>
      <c r="I7">
        <v>994</v>
      </c>
      <c r="J7" t="s">
        <v>104</v>
      </c>
      <c r="K7">
        <v>26</v>
      </c>
      <c r="L7">
        <v>18.347424740499999</v>
      </c>
    </row>
    <row r="8" spans="1:12" x14ac:dyDescent="0.25">
      <c r="A8">
        <v>3</v>
      </c>
      <c r="B8">
        <v>24</v>
      </c>
      <c r="C8" t="s">
        <v>107</v>
      </c>
      <c r="D8">
        <v>242</v>
      </c>
      <c r="E8" t="s">
        <v>57</v>
      </c>
      <c r="F8" t="s">
        <v>102</v>
      </c>
      <c r="G8" t="s">
        <v>104</v>
      </c>
      <c r="H8">
        <v>3</v>
      </c>
      <c r="I8">
        <v>994</v>
      </c>
      <c r="J8" t="s">
        <v>104</v>
      </c>
      <c r="K8">
        <v>2</v>
      </c>
      <c r="L8">
        <v>0.50668080404299998</v>
      </c>
    </row>
    <row r="9" spans="1:12" x14ac:dyDescent="0.25">
      <c r="A9">
        <v>4</v>
      </c>
      <c r="B9">
        <v>23</v>
      </c>
      <c r="C9" t="s">
        <v>108</v>
      </c>
      <c r="D9">
        <v>2301</v>
      </c>
      <c r="E9" t="s">
        <v>54</v>
      </c>
      <c r="F9" t="s">
        <v>9</v>
      </c>
      <c r="G9" t="s">
        <v>104</v>
      </c>
      <c r="H9">
        <v>3</v>
      </c>
      <c r="I9">
        <v>994</v>
      </c>
      <c r="J9" t="s">
        <v>104</v>
      </c>
      <c r="K9">
        <v>2</v>
      </c>
      <c r="L9">
        <v>5.8931876650000001</v>
      </c>
    </row>
    <row r="10" spans="1:12" x14ac:dyDescent="0.25">
      <c r="A10">
        <v>5</v>
      </c>
      <c r="B10">
        <v>23</v>
      </c>
      <c r="C10" t="s">
        <v>108</v>
      </c>
      <c r="D10">
        <v>2301</v>
      </c>
      <c r="E10" t="s">
        <v>54</v>
      </c>
      <c r="F10" t="s">
        <v>102</v>
      </c>
      <c r="G10" t="s">
        <v>104</v>
      </c>
      <c r="H10">
        <v>3</v>
      </c>
      <c r="I10">
        <v>994</v>
      </c>
      <c r="J10" t="s">
        <v>104</v>
      </c>
      <c r="K10">
        <v>2</v>
      </c>
      <c r="L10">
        <v>15.776333638000001</v>
      </c>
    </row>
    <row r="11" spans="1:12" x14ac:dyDescent="0.25">
      <c r="A11">
        <v>6</v>
      </c>
      <c r="B11">
        <v>23</v>
      </c>
      <c r="C11" t="s">
        <v>108</v>
      </c>
      <c r="D11">
        <v>2302</v>
      </c>
      <c r="E11" t="s">
        <v>55</v>
      </c>
      <c r="F11" t="s">
        <v>9</v>
      </c>
      <c r="G11" t="s">
        <v>104</v>
      </c>
      <c r="H11">
        <v>3</v>
      </c>
      <c r="I11">
        <v>994</v>
      </c>
      <c r="J11" t="s">
        <v>104</v>
      </c>
      <c r="K11">
        <v>1</v>
      </c>
      <c r="L11">
        <v>2.2190758335999998</v>
      </c>
    </row>
    <row r="12" spans="1:12" x14ac:dyDescent="0.25">
      <c r="A12">
        <v>7</v>
      </c>
      <c r="B12">
        <v>23</v>
      </c>
      <c r="C12" t="s">
        <v>108</v>
      </c>
      <c r="D12">
        <v>2302</v>
      </c>
      <c r="E12" t="s">
        <v>55</v>
      </c>
      <c r="F12" t="s">
        <v>102</v>
      </c>
      <c r="G12" t="s">
        <v>104</v>
      </c>
      <c r="H12">
        <v>3</v>
      </c>
      <c r="I12">
        <v>994</v>
      </c>
      <c r="J12" t="s">
        <v>104</v>
      </c>
      <c r="K12">
        <v>4</v>
      </c>
      <c r="L12">
        <v>5.9608519858699998</v>
      </c>
    </row>
    <row r="13" spans="1:12" x14ac:dyDescent="0.25">
      <c r="A13">
        <v>8</v>
      </c>
      <c r="B13">
        <v>215</v>
      </c>
      <c r="C13" t="s">
        <v>109</v>
      </c>
      <c r="D13">
        <v>21512</v>
      </c>
      <c r="E13" t="s">
        <v>53</v>
      </c>
      <c r="F13" t="s">
        <v>105</v>
      </c>
      <c r="G13" t="s">
        <v>104</v>
      </c>
      <c r="H13">
        <v>3</v>
      </c>
      <c r="I13">
        <v>994</v>
      </c>
      <c r="J13" t="s">
        <v>104</v>
      </c>
      <c r="K13">
        <v>1</v>
      </c>
      <c r="L13">
        <v>6.6451362955000004</v>
      </c>
    </row>
    <row r="14" spans="1:12" x14ac:dyDescent="0.25">
      <c r="A14">
        <v>9</v>
      </c>
      <c r="B14">
        <v>215</v>
      </c>
      <c r="C14" t="s">
        <v>109</v>
      </c>
      <c r="D14">
        <v>21512</v>
      </c>
      <c r="E14" t="s">
        <v>53</v>
      </c>
      <c r="F14" t="s">
        <v>102</v>
      </c>
      <c r="G14" t="s">
        <v>104</v>
      </c>
      <c r="H14">
        <v>3</v>
      </c>
      <c r="I14">
        <v>994</v>
      </c>
      <c r="J14" t="s">
        <v>104</v>
      </c>
      <c r="K14">
        <v>1</v>
      </c>
      <c r="L14">
        <v>7.8097466115299996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127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110</v>
      </c>
    </row>
    <row r="5" spans="1:12" x14ac:dyDescent="0.25">
      <c r="A5">
        <v>0</v>
      </c>
      <c r="B5">
        <v>22</v>
      </c>
      <c r="C5" t="s">
        <v>111</v>
      </c>
      <c r="D5">
        <v>221</v>
      </c>
      <c r="E5" t="s">
        <v>58</v>
      </c>
      <c r="F5" t="s">
        <v>102</v>
      </c>
      <c r="G5" t="s">
        <v>104</v>
      </c>
      <c r="H5">
        <v>3</v>
      </c>
      <c r="I5">
        <v>994</v>
      </c>
      <c r="J5" t="s">
        <v>104</v>
      </c>
      <c r="K5">
        <v>160</v>
      </c>
      <c r="L5">
        <v>247.632123984</v>
      </c>
    </row>
    <row r="6" spans="1:12" x14ac:dyDescent="0.25">
      <c r="A6">
        <v>1</v>
      </c>
      <c r="B6">
        <v>22</v>
      </c>
      <c r="C6" t="s">
        <v>111</v>
      </c>
      <c r="D6">
        <v>222</v>
      </c>
      <c r="E6" t="s">
        <v>59</v>
      </c>
      <c r="F6" t="s">
        <v>102</v>
      </c>
      <c r="G6" t="s">
        <v>104</v>
      </c>
      <c r="H6">
        <v>3</v>
      </c>
      <c r="I6">
        <v>994</v>
      </c>
      <c r="J6" t="s">
        <v>104</v>
      </c>
      <c r="K6">
        <v>35</v>
      </c>
      <c r="L6">
        <v>43.654552615699998</v>
      </c>
    </row>
    <row r="7" spans="1:12" x14ac:dyDescent="0.25">
      <c r="A7">
        <v>2</v>
      </c>
      <c r="B7">
        <v>215</v>
      </c>
      <c r="C7" t="s">
        <v>109</v>
      </c>
      <c r="D7">
        <v>21513</v>
      </c>
      <c r="E7" t="s">
        <v>60</v>
      </c>
      <c r="F7" t="s">
        <v>102</v>
      </c>
      <c r="G7" t="s">
        <v>104</v>
      </c>
      <c r="H7">
        <v>3</v>
      </c>
      <c r="I7">
        <v>994</v>
      </c>
      <c r="J7" t="s">
        <v>104</v>
      </c>
      <c r="K7">
        <v>24</v>
      </c>
      <c r="L7">
        <v>6.1583687109199996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128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110</v>
      </c>
    </row>
    <row r="5" spans="1:12" x14ac:dyDescent="0.25">
      <c r="A5">
        <v>0</v>
      </c>
      <c r="B5">
        <v>22</v>
      </c>
      <c r="C5" t="s">
        <v>111</v>
      </c>
      <c r="D5">
        <v>221</v>
      </c>
      <c r="E5" t="s">
        <v>58</v>
      </c>
      <c r="F5" t="s">
        <v>102</v>
      </c>
      <c r="G5" t="s">
        <v>104</v>
      </c>
      <c r="H5">
        <v>3</v>
      </c>
      <c r="I5">
        <v>994</v>
      </c>
      <c r="J5" t="s">
        <v>104</v>
      </c>
      <c r="K5">
        <v>81</v>
      </c>
      <c r="L5">
        <v>78.995873822999997</v>
      </c>
    </row>
    <row r="6" spans="1:12" x14ac:dyDescent="0.25">
      <c r="A6">
        <v>1</v>
      </c>
      <c r="B6">
        <v>22</v>
      </c>
      <c r="C6" t="s">
        <v>111</v>
      </c>
      <c r="D6">
        <v>222</v>
      </c>
      <c r="E6" t="s">
        <v>59</v>
      </c>
      <c r="F6" t="s">
        <v>102</v>
      </c>
      <c r="G6" t="s">
        <v>104</v>
      </c>
      <c r="H6">
        <v>3</v>
      </c>
      <c r="I6">
        <v>994</v>
      </c>
      <c r="J6" t="s">
        <v>104</v>
      </c>
      <c r="K6">
        <v>17</v>
      </c>
      <c r="L6">
        <v>23.257713008</v>
      </c>
    </row>
    <row r="7" spans="1:12" x14ac:dyDescent="0.25">
      <c r="A7">
        <v>2</v>
      </c>
      <c r="B7">
        <v>215</v>
      </c>
      <c r="C7" t="s">
        <v>109</v>
      </c>
      <c r="D7">
        <v>21513</v>
      </c>
      <c r="E7" t="s">
        <v>60</v>
      </c>
      <c r="F7" t="s">
        <v>102</v>
      </c>
      <c r="G7" t="s">
        <v>104</v>
      </c>
      <c r="H7">
        <v>3</v>
      </c>
      <c r="I7">
        <v>994</v>
      </c>
      <c r="J7" t="s">
        <v>104</v>
      </c>
      <c r="K7">
        <v>7</v>
      </c>
      <c r="L7">
        <v>0.87649815666999997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129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87</v>
      </c>
    </row>
    <row r="5" spans="1:12" x14ac:dyDescent="0.25">
      <c r="A5">
        <v>0</v>
      </c>
      <c r="B5">
        <v>213</v>
      </c>
      <c r="C5" t="s">
        <v>112</v>
      </c>
      <c r="D5">
        <v>2130</v>
      </c>
      <c r="E5" t="s">
        <v>42</v>
      </c>
      <c r="F5" t="s">
        <v>102</v>
      </c>
      <c r="G5" t="s">
        <v>104</v>
      </c>
      <c r="H5">
        <v>3</v>
      </c>
      <c r="I5">
        <v>994</v>
      </c>
      <c r="J5" t="s">
        <v>104</v>
      </c>
      <c r="K5">
        <v>3</v>
      </c>
      <c r="L5">
        <v>37.934505035299999</v>
      </c>
    </row>
    <row r="6" spans="1:12" x14ac:dyDescent="0.25">
      <c r="A6">
        <v>1</v>
      </c>
      <c r="B6">
        <v>213</v>
      </c>
      <c r="C6" t="s">
        <v>112</v>
      </c>
      <c r="D6">
        <v>21312</v>
      </c>
      <c r="E6" t="s">
        <v>43</v>
      </c>
      <c r="F6" t="s">
        <v>102</v>
      </c>
      <c r="G6" t="s">
        <v>104</v>
      </c>
      <c r="H6">
        <v>3</v>
      </c>
      <c r="I6">
        <v>994</v>
      </c>
      <c r="J6" t="s">
        <v>104</v>
      </c>
      <c r="K6">
        <v>8</v>
      </c>
      <c r="L6">
        <v>1.6446987124500001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26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130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110</v>
      </c>
    </row>
    <row r="5" spans="1:12" x14ac:dyDescent="0.25">
      <c r="A5">
        <v>0</v>
      </c>
      <c r="B5">
        <v>211</v>
      </c>
      <c r="C5" t="s">
        <v>113</v>
      </c>
      <c r="D5">
        <v>2111</v>
      </c>
      <c r="E5" t="s">
        <v>45</v>
      </c>
      <c r="F5" t="s">
        <v>105</v>
      </c>
      <c r="G5" t="s">
        <v>104</v>
      </c>
      <c r="H5">
        <v>3</v>
      </c>
      <c r="I5">
        <v>994</v>
      </c>
      <c r="J5" t="s">
        <v>104</v>
      </c>
      <c r="K5">
        <v>9</v>
      </c>
      <c r="L5">
        <v>1.5672507503299999</v>
      </c>
    </row>
    <row r="6" spans="1:12" x14ac:dyDescent="0.25">
      <c r="A6">
        <v>1</v>
      </c>
      <c r="B6">
        <v>211</v>
      </c>
      <c r="C6" t="s">
        <v>113</v>
      </c>
      <c r="D6">
        <v>2111</v>
      </c>
      <c r="E6" t="s">
        <v>45</v>
      </c>
      <c r="F6" t="s">
        <v>102</v>
      </c>
      <c r="G6" t="s">
        <v>104</v>
      </c>
      <c r="H6">
        <v>3</v>
      </c>
      <c r="I6">
        <v>994</v>
      </c>
      <c r="J6" t="s">
        <v>104</v>
      </c>
      <c r="K6">
        <v>106</v>
      </c>
      <c r="L6">
        <v>35.389840063800001</v>
      </c>
    </row>
    <row r="7" spans="1:12" x14ac:dyDescent="0.25">
      <c r="A7">
        <v>2</v>
      </c>
      <c r="B7">
        <v>211</v>
      </c>
      <c r="C7" t="s">
        <v>113</v>
      </c>
      <c r="D7">
        <v>2111</v>
      </c>
      <c r="E7" t="s">
        <v>45</v>
      </c>
      <c r="F7" t="s">
        <v>106</v>
      </c>
      <c r="G7" t="s">
        <v>104</v>
      </c>
      <c r="H7">
        <v>3</v>
      </c>
      <c r="I7">
        <v>994</v>
      </c>
      <c r="J7" t="s">
        <v>104</v>
      </c>
      <c r="K7">
        <v>2</v>
      </c>
      <c r="L7">
        <v>1.12700259985</v>
      </c>
    </row>
    <row r="8" spans="1:12" x14ac:dyDescent="0.25">
      <c r="A8">
        <v>3</v>
      </c>
      <c r="B8">
        <v>212</v>
      </c>
      <c r="C8" t="s">
        <v>114</v>
      </c>
      <c r="D8">
        <v>2121</v>
      </c>
      <c r="E8" t="s">
        <v>51</v>
      </c>
      <c r="F8" t="s">
        <v>105</v>
      </c>
      <c r="G8" t="s">
        <v>104</v>
      </c>
      <c r="H8">
        <v>3</v>
      </c>
      <c r="I8">
        <v>994</v>
      </c>
      <c r="J8" t="s">
        <v>104</v>
      </c>
      <c r="K8">
        <v>5</v>
      </c>
      <c r="L8">
        <v>9.8186636596600003</v>
      </c>
    </row>
    <row r="9" spans="1:12" x14ac:dyDescent="0.25">
      <c r="A9">
        <v>4</v>
      </c>
      <c r="B9">
        <v>212</v>
      </c>
      <c r="C9" t="s">
        <v>114</v>
      </c>
      <c r="D9">
        <v>2121</v>
      </c>
      <c r="E9" t="s">
        <v>51</v>
      </c>
      <c r="F9" t="s">
        <v>102</v>
      </c>
      <c r="G9" t="s">
        <v>104</v>
      </c>
      <c r="H9">
        <v>3</v>
      </c>
      <c r="I9">
        <v>994</v>
      </c>
      <c r="J9" t="s">
        <v>104</v>
      </c>
      <c r="K9">
        <v>285</v>
      </c>
      <c r="L9">
        <v>138.61895917499999</v>
      </c>
    </row>
    <row r="10" spans="1:12" x14ac:dyDescent="0.25">
      <c r="A10">
        <v>5</v>
      </c>
      <c r="B10">
        <v>212</v>
      </c>
      <c r="C10" t="s">
        <v>114</v>
      </c>
      <c r="D10">
        <v>2121</v>
      </c>
      <c r="E10" t="s">
        <v>51</v>
      </c>
      <c r="F10" t="s">
        <v>106</v>
      </c>
      <c r="G10" t="s">
        <v>104</v>
      </c>
      <c r="H10">
        <v>3</v>
      </c>
      <c r="I10">
        <v>994</v>
      </c>
      <c r="J10" t="s">
        <v>104</v>
      </c>
      <c r="K10">
        <v>3</v>
      </c>
      <c r="L10">
        <v>0.37708294904599998</v>
      </c>
    </row>
    <row r="11" spans="1:12" x14ac:dyDescent="0.25">
      <c r="A11">
        <v>6</v>
      </c>
      <c r="B11">
        <v>213</v>
      </c>
      <c r="C11" t="s">
        <v>112</v>
      </c>
      <c r="D11">
        <v>2130</v>
      </c>
      <c r="E11" t="s">
        <v>42</v>
      </c>
      <c r="F11" t="s">
        <v>102</v>
      </c>
      <c r="G11" t="s">
        <v>104</v>
      </c>
      <c r="H11">
        <v>3</v>
      </c>
      <c r="I11">
        <v>994</v>
      </c>
      <c r="J11" t="s">
        <v>104</v>
      </c>
      <c r="K11">
        <v>4</v>
      </c>
      <c r="L11">
        <v>2.0247568332800001</v>
      </c>
    </row>
    <row r="12" spans="1:12" x14ac:dyDescent="0.25">
      <c r="A12">
        <v>7</v>
      </c>
      <c r="B12">
        <v>211</v>
      </c>
      <c r="C12" t="s">
        <v>113</v>
      </c>
      <c r="D12">
        <v>21120</v>
      </c>
      <c r="E12" t="s">
        <v>46</v>
      </c>
      <c r="F12" t="s">
        <v>105</v>
      </c>
      <c r="G12" t="s">
        <v>104</v>
      </c>
      <c r="H12">
        <v>3</v>
      </c>
      <c r="I12">
        <v>994</v>
      </c>
      <c r="J12" t="s">
        <v>104</v>
      </c>
      <c r="K12">
        <v>5</v>
      </c>
      <c r="L12">
        <v>0.61481657904599996</v>
      </c>
    </row>
    <row r="13" spans="1:12" x14ac:dyDescent="0.25">
      <c r="A13">
        <v>8</v>
      </c>
      <c r="B13">
        <v>211</v>
      </c>
      <c r="C13" t="s">
        <v>113</v>
      </c>
      <c r="D13">
        <v>21120</v>
      </c>
      <c r="E13" t="s">
        <v>46</v>
      </c>
      <c r="F13" t="s">
        <v>102</v>
      </c>
      <c r="G13" t="s">
        <v>104</v>
      </c>
      <c r="H13">
        <v>3</v>
      </c>
      <c r="I13">
        <v>994</v>
      </c>
      <c r="J13" t="s">
        <v>104</v>
      </c>
      <c r="K13">
        <v>450</v>
      </c>
      <c r="L13">
        <v>111.858994893</v>
      </c>
    </row>
    <row r="14" spans="1:12" x14ac:dyDescent="0.25">
      <c r="A14">
        <v>9</v>
      </c>
      <c r="B14">
        <v>211</v>
      </c>
      <c r="C14" t="s">
        <v>113</v>
      </c>
      <c r="D14">
        <v>21120</v>
      </c>
      <c r="E14" t="s">
        <v>46</v>
      </c>
      <c r="F14" t="s">
        <v>106</v>
      </c>
      <c r="G14" t="s">
        <v>104</v>
      </c>
      <c r="H14">
        <v>3</v>
      </c>
      <c r="I14">
        <v>994</v>
      </c>
      <c r="J14" t="s">
        <v>104</v>
      </c>
      <c r="K14">
        <v>10</v>
      </c>
      <c r="L14">
        <v>1.4198015670999999</v>
      </c>
    </row>
    <row r="15" spans="1:12" x14ac:dyDescent="0.25">
      <c r="A15">
        <v>10</v>
      </c>
      <c r="B15">
        <v>211</v>
      </c>
      <c r="C15" t="s">
        <v>113</v>
      </c>
      <c r="D15">
        <v>21121</v>
      </c>
      <c r="E15" t="s">
        <v>47</v>
      </c>
      <c r="F15" t="s">
        <v>105</v>
      </c>
      <c r="G15" t="s">
        <v>104</v>
      </c>
      <c r="H15">
        <v>3</v>
      </c>
      <c r="I15">
        <v>994</v>
      </c>
      <c r="J15" t="s">
        <v>104</v>
      </c>
      <c r="K15">
        <v>4</v>
      </c>
      <c r="L15">
        <v>0.98309479291400004</v>
      </c>
    </row>
    <row r="16" spans="1:12" x14ac:dyDescent="0.25">
      <c r="A16">
        <v>11</v>
      </c>
      <c r="B16">
        <v>211</v>
      </c>
      <c r="C16" t="s">
        <v>113</v>
      </c>
      <c r="D16">
        <v>21121</v>
      </c>
      <c r="E16" t="s">
        <v>47</v>
      </c>
      <c r="F16" t="s">
        <v>102</v>
      </c>
      <c r="G16" t="s">
        <v>104</v>
      </c>
      <c r="H16">
        <v>3</v>
      </c>
      <c r="I16">
        <v>994</v>
      </c>
      <c r="J16" t="s">
        <v>104</v>
      </c>
      <c r="K16">
        <v>322</v>
      </c>
      <c r="L16">
        <v>52.689785880300001</v>
      </c>
    </row>
    <row r="17" spans="1:12" x14ac:dyDescent="0.25">
      <c r="A17">
        <v>12</v>
      </c>
      <c r="B17">
        <v>211</v>
      </c>
      <c r="C17" t="s">
        <v>113</v>
      </c>
      <c r="D17">
        <v>21121</v>
      </c>
      <c r="E17" t="s">
        <v>47</v>
      </c>
      <c r="F17" t="s">
        <v>106</v>
      </c>
      <c r="G17" t="s">
        <v>104</v>
      </c>
      <c r="H17">
        <v>3</v>
      </c>
      <c r="I17">
        <v>994</v>
      </c>
      <c r="J17" t="s">
        <v>104</v>
      </c>
      <c r="K17">
        <v>1</v>
      </c>
      <c r="L17">
        <v>4.5697130165799997</v>
      </c>
    </row>
    <row r="18" spans="1:12" x14ac:dyDescent="0.25">
      <c r="A18">
        <v>13</v>
      </c>
      <c r="B18">
        <v>211</v>
      </c>
      <c r="C18" t="s">
        <v>113</v>
      </c>
      <c r="D18">
        <v>21122</v>
      </c>
      <c r="E18" t="s">
        <v>48</v>
      </c>
      <c r="F18" t="s">
        <v>105</v>
      </c>
      <c r="G18" t="s">
        <v>104</v>
      </c>
      <c r="H18">
        <v>3</v>
      </c>
      <c r="I18">
        <v>994</v>
      </c>
      <c r="J18" t="s">
        <v>104</v>
      </c>
      <c r="K18">
        <v>69</v>
      </c>
      <c r="L18">
        <v>13.396047637200001</v>
      </c>
    </row>
    <row r="19" spans="1:12" x14ac:dyDescent="0.25">
      <c r="A19">
        <v>14</v>
      </c>
      <c r="B19">
        <v>211</v>
      </c>
      <c r="C19" t="s">
        <v>113</v>
      </c>
      <c r="D19">
        <v>21122</v>
      </c>
      <c r="E19" t="s">
        <v>48</v>
      </c>
      <c r="F19" t="s">
        <v>102</v>
      </c>
      <c r="G19" t="s">
        <v>104</v>
      </c>
      <c r="H19">
        <v>3</v>
      </c>
      <c r="I19">
        <v>994</v>
      </c>
      <c r="J19" t="s">
        <v>104</v>
      </c>
      <c r="K19">
        <v>6797</v>
      </c>
      <c r="L19">
        <v>1082.58209038</v>
      </c>
    </row>
    <row r="20" spans="1:12" x14ac:dyDescent="0.25">
      <c r="A20">
        <v>15</v>
      </c>
      <c r="B20">
        <v>211</v>
      </c>
      <c r="C20" t="s">
        <v>113</v>
      </c>
      <c r="D20">
        <v>21122</v>
      </c>
      <c r="E20" t="s">
        <v>48</v>
      </c>
      <c r="F20" t="s">
        <v>106</v>
      </c>
      <c r="G20" t="s">
        <v>104</v>
      </c>
      <c r="H20">
        <v>3</v>
      </c>
      <c r="I20">
        <v>994</v>
      </c>
      <c r="J20" t="s">
        <v>104</v>
      </c>
      <c r="K20">
        <v>82</v>
      </c>
      <c r="L20">
        <v>14.6035709318</v>
      </c>
    </row>
    <row r="21" spans="1:12" x14ac:dyDescent="0.25">
      <c r="A21">
        <v>16</v>
      </c>
      <c r="B21">
        <v>211</v>
      </c>
      <c r="C21" t="s">
        <v>113</v>
      </c>
      <c r="D21">
        <v>21123</v>
      </c>
      <c r="E21" t="s">
        <v>50</v>
      </c>
      <c r="F21" t="s">
        <v>105</v>
      </c>
      <c r="G21" t="s">
        <v>104</v>
      </c>
      <c r="H21">
        <v>3</v>
      </c>
      <c r="I21">
        <v>994</v>
      </c>
      <c r="J21" t="s">
        <v>104</v>
      </c>
      <c r="K21">
        <v>7</v>
      </c>
      <c r="L21">
        <v>1.47535688144</v>
      </c>
    </row>
    <row r="22" spans="1:12" x14ac:dyDescent="0.25">
      <c r="A22">
        <v>17</v>
      </c>
      <c r="B22">
        <v>211</v>
      </c>
      <c r="C22" t="s">
        <v>113</v>
      </c>
      <c r="D22">
        <v>21123</v>
      </c>
      <c r="E22" t="s">
        <v>50</v>
      </c>
      <c r="F22" t="s">
        <v>102</v>
      </c>
      <c r="G22" t="s">
        <v>104</v>
      </c>
      <c r="H22">
        <v>3</v>
      </c>
      <c r="I22">
        <v>994</v>
      </c>
      <c r="J22" t="s">
        <v>104</v>
      </c>
      <c r="K22">
        <v>2604</v>
      </c>
      <c r="L22">
        <v>478.23068864300001</v>
      </c>
    </row>
    <row r="23" spans="1:12" x14ac:dyDescent="0.25">
      <c r="A23">
        <v>18</v>
      </c>
      <c r="B23">
        <v>211</v>
      </c>
      <c r="C23" t="s">
        <v>113</v>
      </c>
      <c r="D23">
        <v>21123</v>
      </c>
      <c r="E23" t="s">
        <v>50</v>
      </c>
      <c r="F23" t="s">
        <v>106</v>
      </c>
      <c r="G23" t="s">
        <v>104</v>
      </c>
      <c r="H23">
        <v>3</v>
      </c>
      <c r="I23">
        <v>994</v>
      </c>
      <c r="J23" t="s">
        <v>104</v>
      </c>
      <c r="K23">
        <v>9</v>
      </c>
      <c r="L23">
        <v>2.2794451145300001</v>
      </c>
    </row>
    <row r="24" spans="1:12" x14ac:dyDescent="0.25">
      <c r="A24">
        <v>19</v>
      </c>
      <c r="B24">
        <v>211</v>
      </c>
      <c r="C24" t="s">
        <v>113</v>
      </c>
      <c r="D24">
        <v>21124</v>
      </c>
      <c r="E24" t="s">
        <v>49</v>
      </c>
      <c r="F24" t="s">
        <v>105</v>
      </c>
      <c r="G24" t="s">
        <v>104</v>
      </c>
      <c r="H24">
        <v>3</v>
      </c>
      <c r="I24">
        <v>994</v>
      </c>
      <c r="J24" t="s">
        <v>104</v>
      </c>
      <c r="K24">
        <v>83</v>
      </c>
      <c r="L24">
        <v>28.066107517399999</v>
      </c>
    </row>
    <row r="25" spans="1:12" x14ac:dyDescent="0.25">
      <c r="A25">
        <v>20</v>
      </c>
      <c r="B25">
        <v>211</v>
      </c>
      <c r="C25" t="s">
        <v>113</v>
      </c>
      <c r="D25">
        <v>21124</v>
      </c>
      <c r="E25" t="s">
        <v>49</v>
      </c>
      <c r="F25" t="s">
        <v>102</v>
      </c>
      <c r="G25" t="s">
        <v>104</v>
      </c>
      <c r="H25">
        <v>3</v>
      </c>
      <c r="I25">
        <v>994</v>
      </c>
      <c r="J25" t="s">
        <v>104</v>
      </c>
      <c r="K25">
        <v>1766</v>
      </c>
      <c r="L25">
        <v>632.07494645700001</v>
      </c>
    </row>
    <row r="26" spans="1:12" x14ac:dyDescent="0.25">
      <c r="A26">
        <v>21</v>
      </c>
      <c r="B26">
        <v>211</v>
      </c>
      <c r="C26" t="s">
        <v>113</v>
      </c>
      <c r="D26">
        <v>21124</v>
      </c>
      <c r="E26" t="s">
        <v>49</v>
      </c>
      <c r="F26" t="s">
        <v>106</v>
      </c>
      <c r="G26" t="s">
        <v>104</v>
      </c>
      <c r="H26">
        <v>3</v>
      </c>
      <c r="I26">
        <v>994</v>
      </c>
      <c r="J26" t="s">
        <v>104</v>
      </c>
      <c r="K26">
        <v>25</v>
      </c>
      <c r="L26">
        <v>9.8164803266499998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9"/>
  <sheetViews>
    <sheetView workbookViewId="0">
      <selection activeCell="K24" sqref="K24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51" t="s">
        <v>5</v>
      </c>
    </row>
    <row r="2" spans="1:12" x14ac:dyDescent="0.25">
      <c r="B2" s="51" t="s">
        <v>131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110</v>
      </c>
    </row>
    <row r="5" spans="1:12" x14ac:dyDescent="0.25">
      <c r="A5">
        <v>0</v>
      </c>
      <c r="B5">
        <v>211</v>
      </c>
      <c r="C5" t="s">
        <v>113</v>
      </c>
      <c r="D5">
        <v>2111</v>
      </c>
      <c r="E5" t="s">
        <v>45</v>
      </c>
      <c r="F5" t="s">
        <v>105</v>
      </c>
      <c r="G5" t="s">
        <v>104</v>
      </c>
      <c r="H5">
        <v>3</v>
      </c>
      <c r="I5">
        <v>994</v>
      </c>
      <c r="J5" t="s">
        <v>104</v>
      </c>
      <c r="K5">
        <v>9</v>
      </c>
      <c r="L5">
        <v>1.5672507503299999</v>
      </c>
    </row>
    <row r="6" spans="1:12" x14ac:dyDescent="0.25">
      <c r="A6">
        <v>1</v>
      </c>
      <c r="B6">
        <v>211</v>
      </c>
      <c r="C6" t="s">
        <v>113</v>
      </c>
      <c r="D6">
        <v>2111</v>
      </c>
      <c r="E6" t="s">
        <v>45</v>
      </c>
      <c r="F6" t="s">
        <v>102</v>
      </c>
      <c r="G6" t="s">
        <v>104</v>
      </c>
      <c r="H6">
        <v>3</v>
      </c>
      <c r="I6">
        <v>994</v>
      </c>
      <c r="J6" t="s">
        <v>104</v>
      </c>
      <c r="K6">
        <v>62</v>
      </c>
      <c r="L6">
        <v>18.636600363199999</v>
      </c>
    </row>
    <row r="7" spans="1:12" x14ac:dyDescent="0.25">
      <c r="A7">
        <v>2</v>
      </c>
      <c r="B7">
        <v>212</v>
      </c>
      <c r="C7" t="s">
        <v>114</v>
      </c>
      <c r="D7">
        <v>2121</v>
      </c>
      <c r="E7" t="s">
        <v>51</v>
      </c>
      <c r="F7" t="s">
        <v>105</v>
      </c>
      <c r="G7" t="s">
        <v>104</v>
      </c>
      <c r="H7">
        <v>3</v>
      </c>
      <c r="I7">
        <v>994</v>
      </c>
      <c r="J7" t="s">
        <v>104</v>
      </c>
      <c r="K7">
        <v>5</v>
      </c>
      <c r="L7">
        <v>9.8180384119100008</v>
      </c>
    </row>
    <row r="8" spans="1:12" x14ac:dyDescent="0.25">
      <c r="A8">
        <v>3</v>
      </c>
      <c r="B8">
        <v>212</v>
      </c>
      <c r="C8" t="s">
        <v>114</v>
      </c>
      <c r="D8">
        <v>2121</v>
      </c>
      <c r="E8" t="s">
        <v>51</v>
      </c>
      <c r="F8" t="s">
        <v>102</v>
      </c>
      <c r="G8" t="s">
        <v>104</v>
      </c>
      <c r="H8">
        <v>3</v>
      </c>
      <c r="I8">
        <v>994</v>
      </c>
      <c r="J8" t="s">
        <v>104</v>
      </c>
      <c r="K8">
        <v>75</v>
      </c>
      <c r="L8">
        <v>24.444285376100002</v>
      </c>
    </row>
    <row r="9" spans="1:12" x14ac:dyDescent="0.25">
      <c r="A9">
        <v>4</v>
      </c>
      <c r="B9">
        <v>211</v>
      </c>
      <c r="C9" t="s">
        <v>113</v>
      </c>
      <c r="D9">
        <v>21120</v>
      </c>
      <c r="E9" t="s">
        <v>46</v>
      </c>
      <c r="F9" t="s">
        <v>105</v>
      </c>
      <c r="G9" t="s">
        <v>104</v>
      </c>
      <c r="H9">
        <v>3</v>
      </c>
      <c r="I9">
        <v>994</v>
      </c>
      <c r="J9" t="s">
        <v>104</v>
      </c>
      <c r="K9">
        <v>5</v>
      </c>
      <c r="L9">
        <v>0.61481657904599996</v>
      </c>
    </row>
    <row r="10" spans="1:12" x14ac:dyDescent="0.25">
      <c r="A10">
        <v>5</v>
      </c>
      <c r="B10">
        <v>211</v>
      </c>
      <c r="C10" t="s">
        <v>113</v>
      </c>
      <c r="D10">
        <v>21120</v>
      </c>
      <c r="E10" t="s">
        <v>46</v>
      </c>
      <c r="F10" t="s">
        <v>102</v>
      </c>
      <c r="G10" t="s">
        <v>104</v>
      </c>
      <c r="H10">
        <v>3</v>
      </c>
      <c r="I10">
        <v>994</v>
      </c>
      <c r="J10" t="s">
        <v>104</v>
      </c>
      <c r="K10">
        <v>184</v>
      </c>
      <c r="L10">
        <v>36.256047428199999</v>
      </c>
    </row>
    <row r="11" spans="1:12" x14ac:dyDescent="0.25">
      <c r="A11">
        <v>6</v>
      </c>
      <c r="B11">
        <v>211</v>
      </c>
      <c r="C11" t="s">
        <v>113</v>
      </c>
      <c r="D11">
        <v>21121</v>
      </c>
      <c r="E11" t="s">
        <v>47</v>
      </c>
      <c r="F11" t="s">
        <v>105</v>
      </c>
      <c r="G11" t="s">
        <v>104</v>
      </c>
      <c r="H11">
        <v>3</v>
      </c>
      <c r="I11">
        <v>994</v>
      </c>
      <c r="J11" t="s">
        <v>104</v>
      </c>
      <c r="K11">
        <v>4</v>
      </c>
      <c r="L11">
        <v>0.90259613484300005</v>
      </c>
    </row>
    <row r="12" spans="1:12" x14ac:dyDescent="0.25">
      <c r="A12">
        <v>7</v>
      </c>
      <c r="B12">
        <v>211</v>
      </c>
      <c r="C12" t="s">
        <v>113</v>
      </c>
      <c r="D12">
        <v>21121</v>
      </c>
      <c r="E12" t="s">
        <v>47</v>
      </c>
      <c r="F12" t="s">
        <v>102</v>
      </c>
      <c r="G12" t="s">
        <v>104</v>
      </c>
      <c r="H12">
        <v>3</v>
      </c>
      <c r="I12">
        <v>994</v>
      </c>
      <c r="J12" t="s">
        <v>104</v>
      </c>
      <c r="K12">
        <v>31</v>
      </c>
      <c r="L12">
        <v>2.37134937091</v>
      </c>
    </row>
    <row r="13" spans="1:12" x14ac:dyDescent="0.25">
      <c r="A13">
        <v>8</v>
      </c>
      <c r="B13">
        <v>211</v>
      </c>
      <c r="C13" t="s">
        <v>113</v>
      </c>
      <c r="D13">
        <v>21121</v>
      </c>
      <c r="E13" t="s">
        <v>47</v>
      </c>
      <c r="F13" t="s">
        <v>106</v>
      </c>
      <c r="G13" t="s">
        <v>104</v>
      </c>
      <c r="H13">
        <v>3</v>
      </c>
      <c r="I13">
        <v>994</v>
      </c>
      <c r="J13" t="s">
        <v>104</v>
      </c>
      <c r="K13">
        <v>1</v>
      </c>
      <c r="L13">
        <v>4.3176277590899996</v>
      </c>
    </row>
    <row r="14" spans="1:12" x14ac:dyDescent="0.25">
      <c r="A14">
        <v>9</v>
      </c>
      <c r="B14">
        <v>211</v>
      </c>
      <c r="C14" t="s">
        <v>113</v>
      </c>
      <c r="D14">
        <v>21122</v>
      </c>
      <c r="E14" t="s">
        <v>48</v>
      </c>
      <c r="F14" t="s">
        <v>105</v>
      </c>
      <c r="G14" t="s">
        <v>104</v>
      </c>
      <c r="H14">
        <v>3</v>
      </c>
      <c r="I14">
        <v>994</v>
      </c>
      <c r="J14" t="s">
        <v>104</v>
      </c>
      <c r="K14">
        <v>69</v>
      </c>
      <c r="L14">
        <v>13.231853493799999</v>
      </c>
    </row>
    <row r="15" spans="1:12" x14ac:dyDescent="0.25">
      <c r="A15">
        <v>10</v>
      </c>
      <c r="B15">
        <v>211</v>
      </c>
      <c r="C15" t="s">
        <v>113</v>
      </c>
      <c r="D15">
        <v>21122</v>
      </c>
      <c r="E15" t="s">
        <v>48</v>
      </c>
      <c r="F15" t="s">
        <v>102</v>
      </c>
      <c r="G15" t="s">
        <v>104</v>
      </c>
      <c r="H15">
        <v>3</v>
      </c>
      <c r="I15">
        <v>994</v>
      </c>
      <c r="J15" t="s">
        <v>104</v>
      </c>
      <c r="K15">
        <v>573</v>
      </c>
      <c r="L15">
        <v>74.088849141799997</v>
      </c>
    </row>
    <row r="16" spans="1:12" x14ac:dyDescent="0.25">
      <c r="A16">
        <v>11</v>
      </c>
      <c r="B16">
        <v>211</v>
      </c>
      <c r="C16" t="s">
        <v>113</v>
      </c>
      <c r="D16">
        <v>21123</v>
      </c>
      <c r="E16" t="s">
        <v>50</v>
      </c>
      <c r="F16" t="s">
        <v>105</v>
      </c>
      <c r="G16" t="s">
        <v>104</v>
      </c>
      <c r="H16">
        <v>3</v>
      </c>
      <c r="I16">
        <v>994</v>
      </c>
      <c r="J16" t="s">
        <v>104</v>
      </c>
      <c r="K16">
        <v>7</v>
      </c>
      <c r="L16">
        <v>1.47535688144</v>
      </c>
    </row>
    <row r="17" spans="1:12" x14ac:dyDescent="0.25">
      <c r="A17">
        <v>12</v>
      </c>
      <c r="B17">
        <v>211</v>
      </c>
      <c r="C17" t="s">
        <v>113</v>
      </c>
      <c r="D17">
        <v>21123</v>
      </c>
      <c r="E17" t="s">
        <v>50</v>
      </c>
      <c r="F17" t="s">
        <v>102</v>
      </c>
      <c r="G17" t="s">
        <v>104</v>
      </c>
      <c r="H17">
        <v>3</v>
      </c>
      <c r="I17">
        <v>994</v>
      </c>
      <c r="J17" t="s">
        <v>104</v>
      </c>
      <c r="K17">
        <v>150</v>
      </c>
      <c r="L17">
        <v>20.445019194699999</v>
      </c>
    </row>
    <row r="18" spans="1:12" x14ac:dyDescent="0.25">
      <c r="A18">
        <v>13</v>
      </c>
      <c r="B18">
        <v>211</v>
      </c>
      <c r="C18" t="s">
        <v>113</v>
      </c>
      <c r="D18">
        <v>21124</v>
      </c>
      <c r="E18" t="s">
        <v>49</v>
      </c>
      <c r="F18" t="s">
        <v>105</v>
      </c>
      <c r="G18" t="s">
        <v>104</v>
      </c>
      <c r="H18">
        <v>3</v>
      </c>
      <c r="I18">
        <v>994</v>
      </c>
      <c r="J18" t="s">
        <v>104</v>
      </c>
      <c r="K18">
        <v>82</v>
      </c>
      <c r="L18">
        <v>27.8227036754</v>
      </c>
    </row>
    <row r="19" spans="1:12" x14ac:dyDescent="0.25">
      <c r="A19">
        <v>14</v>
      </c>
      <c r="B19">
        <v>211</v>
      </c>
      <c r="C19" t="s">
        <v>113</v>
      </c>
      <c r="D19">
        <v>21124</v>
      </c>
      <c r="E19" t="s">
        <v>49</v>
      </c>
      <c r="F19" t="s">
        <v>102</v>
      </c>
      <c r="G19" t="s">
        <v>104</v>
      </c>
      <c r="H19">
        <v>3</v>
      </c>
      <c r="I19">
        <v>994</v>
      </c>
      <c r="J19" t="s">
        <v>104</v>
      </c>
      <c r="K19">
        <v>306</v>
      </c>
      <c r="L19">
        <v>65.336016959800006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>
      <selection activeCell="B3" sqref="B3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132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87</v>
      </c>
    </row>
    <row r="5" spans="1:12" x14ac:dyDescent="0.25">
      <c r="A5">
        <v>0</v>
      </c>
      <c r="B5">
        <v>2</v>
      </c>
      <c r="C5" t="s">
        <v>115</v>
      </c>
      <c r="D5">
        <v>21</v>
      </c>
      <c r="E5" t="s">
        <v>66</v>
      </c>
      <c r="F5" t="s">
        <v>106</v>
      </c>
      <c r="G5" t="s">
        <v>104</v>
      </c>
      <c r="H5">
        <v>997</v>
      </c>
      <c r="I5">
        <v>992</v>
      </c>
      <c r="J5" t="s">
        <v>104</v>
      </c>
      <c r="K5">
        <v>5</v>
      </c>
      <c r="L5">
        <v>23483.767417499999</v>
      </c>
    </row>
    <row r="6" spans="1:12" x14ac:dyDescent="0.25">
      <c r="A6">
        <v>1</v>
      </c>
      <c r="B6">
        <v>2</v>
      </c>
      <c r="C6" t="s">
        <v>115</v>
      </c>
      <c r="D6">
        <v>24</v>
      </c>
      <c r="E6" t="s">
        <v>116</v>
      </c>
      <c r="F6" t="s">
        <v>106</v>
      </c>
      <c r="G6" t="s">
        <v>104</v>
      </c>
      <c r="H6">
        <v>997</v>
      </c>
      <c r="I6">
        <v>992</v>
      </c>
      <c r="J6" t="s">
        <v>104</v>
      </c>
      <c r="K6">
        <v>23</v>
      </c>
      <c r="L6">
        <v>4232.93859006</v>
      </c>
    </row>
    <row r="7" spans="1:12" x14ac:dyDescent="0.25">
      <c r="A7">
        <v>2</v>
      </c>
      <c r="B7">
        <v>3</v>
      </c>
      <c r="C7" t="s">
        <v>117</v>
      </c>
      <c r="D7">
        <v>31</v>
      </c>
      <c r="E7" t="s">
        <v>118</v>
      </c>
      <c r="F7" t="s">
        <v>106</v>
      </c>
      <c r="G7" t="s">
        <v>104</v>
      </c>
      <c r="H7">
        <v>997</v>
      </c>
      <c r="I7">
        <v>992</v>
      </c>
      <c r="J7" t="s">
        <v>104</v>
      </c>
      <c r="K7">
        <v>10</v>
      </c>
      <c r="L7">
        <v>3098.3900694600002</v>
      </c>
    </row>
    <row r="8" spans="1:12" x14ac:dyDescent="0.25">
      <c r="A8">
        <v>3</v>
      </c>
      <c r="B8">
        <v>3</v>
      </c>
      <c r="C8" t="s">
        <v>117</v>
      </c>
      <c r="D8">
        <v>32</v>
      </c>
      <c r="E8" t="s">
        <v>73</v>
      </c>
      <c r="F8" t="s">
        <v>106</v>
      </c>
      <c r="G8" t="s">
        <v>104</v>
      </c>
      <c r="H8">
        <v>997</v>
      </c>
      <c r="I8">
        <v>992</v>
      </c>
      <c r="J8" t="s">
        <v>104</v>
      </c>
      <c r="K8">
        <v>2</v>
      </c>
      <c r="L8">
        <v>164.02595190299999</v>
      </c>
    </row>
    <row r="9" spans="1:12" x14ac:dyDescent="0.25">
      <c r="A9">
        <v>4</v>
      </c>
      <c r="B9">
        <v>3</v>
      </c>
      <c r="C9" t="s">
        <v>117</v>
      </c>
      <c r="D9">
        <v>33</v>
      </c>
      <c r="E9" t="s">
        <v>72</v>
      </c>
      <c r="F9" t="s">
        <v>106</v>
      </c>
      <c r="G9" t="s">
        <v>104</v>
      </c>
      <c r="H9">
        <v>997</v>
      </c>
      <c r="I9">
        <v>992</v>
      </c>
      <c r="J9" t="s">
        <v>104</v>
      </c>
      <c r="K9">
        <v>4</v>
      </c>
      <c r="L9">
        <v>257.51588650399998</v>
      </c>
    </row>
    <row r="10" spans="1:12" x14ac:dyDescent="0.25">
      <c r="A10">
        <v>5</v>
      </c>
      <c r="B10">
        <v>4</v>
      </c>
      <c r="C10" t="s">
        <v>119</v>
      </c>
      <c r="D10">
        <v>41</v>
      </c>
      <c r="E10" t="s">
        <v>120</v>
      </c>
      <c r="F10" t="s">
        <v>106</v>
      </c>
      <c r="G10" t="s">
        <v>104</v>
      </c>
      <c r="H10">
        <v>997</v>
      </c>
      <c r="I10">
        <v>992</v>
      </c>
      <c r="J10" t="s">
        <v>104</v>
      </c>
      <c r="K10">
        <v>2</v>
      </c>
      <c r="L10">
        <v>156.67765350299999</v>
      </c>
    </row>
    <row r="11" spans="1:12" x14ac:dyDescent="0.25">
      <c r="A11">
        <v>6</v>
      </c>
      <c r="B11">
        <v>4</v>
      </c>
      <c r="C11" t="s">
        <v>119</v>
      </c>
      <c r="D11">
        <v>42</v>
      </c>
      <c r="E11" t="s">
        <v>121</v>
      </c>
      <c r="F11" t="s">
        <v>106</v>
      </c>
      <c r="G11" t="s">
        <v>104</v>
      </c>
      <c r="H11">
        <v>997</v>
      </c>
      <c r="I11">
        <v>992</v>
      </c>
      <c r="J11" t="s">
        <v>104</v>
      </c>
      <c r="K11">
        <v>5</v>
      </c>
      <c r="L11">
        <v>1826.7739081899999</v>
      </c>
    </row>
    <row r="12" spans="1:12" x14ac:dyDescent="0.25">
      <c r="A12">
        <v>7</v>
      </c>
      <c r="B12">
        <v>998</v>
      </c>
      <c r="C12" t="s">
        <v>68</v>
      </c>
      <c r="D12">
        <v>998</v>
      </c>
      <c r="E12" t="s">
        <v>68</v>
      </c>
      <c r="F12" t="s">
        <v>106</v>
      </c>
      <c r="G12" t="s">
        <v>104</v>
      </c>
      <c r="H12">
        <v>997</v>
      </c>
      <c r="I12">
        <v>992</v>
      </c>
      <c r="J12" t="s">
        <v>104</v>
      </c>
      <c r="K12">
        <v>61</v>
      </c>
      <c r="L12">
        <v>8709.1779978300001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>
      <selection activeCell="E27" sqref="E27"/>
    </sheetView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51" t="s">
        <v>5</v>
      </c>
    </row>
    <row r="2" spans="1:12" x14ac:dyDescent="0.25">
      <c r="B2" s="51" t="s">
        <v>133</v>
      </c>
    </row>
    <row r="4" spans="1:12" x14ac:dyDescent="0.25">
      <c r="A4" s="27" t="s">
        <v>80</v>
      </c>
      <c r="B4" s="27" t="s">
        <v>93</v>
      </c>
      <c r="C4" s="27" t="s">
        <v>94</v>
      </c>
      <c r="D4" s="27" t="s">
        <v>95</v>
      </c>
      <c r="E4" s="27" t="s">
        <v>96</v>
      </c>
      <c r="F4" s="27" t="s">
        <v>97</v>
      </c>
      <c r="G4" s="27" t="s">
        <v>84</v>
      </c>
      <c r="H4" s="27" t="s">
        <v>85</v>
      </c>
      <c r="I4" s="27" t="s">
        <v>98</v>
      </c>
      <c r="J4" s="27" t="s">
        <v>99</v>
      </c>
      <c r="K4" s="27" t="s">
        <v>86</v>
      </c>
      <c r="L4" s="27" t="s">
        <v>87</v>
      </c>
    </row>
    <row r="5" spans="1:12" x14ac:dyDescent="0.25">
      <c r="A5">
        <v>0</v>
      </c>
      <c r="B5">
        <v>2</v>
      </c>
      <c r="C5" t="s">
        <v>115</v>
      </c>
      <c r="D5">
        <v>21</v>
      </c>
      <c r="E5" t="s">
        <v>66</v>
      </c>
      <c r="F5" t="s">
        <v>106</v>
      </c>
      <c r="G5" t="s">
        <v>104</v>
      </c>
      <c r="H5">
        <v>997</v>
      </c>
      <c r="I5">
        <v>992</v>
      </c>
      <c r="J5" t="s">
        <v>104</v>
      </c>
      <c r="K5">
        <v>4</v>
      </c>
      <c r="L5">
        <v>4489.9147946900002</v>
      </c>
    </row>
    <row r="6" spans="1:12" x14ac:dyDescent="0.25">
      <c r="A6">
        <v>1</v>
      </c>
      <c r="B6">
        <v>2</v>
      </c>
      <c r="C6" t="s">
        <v>115</v>
      </c>
      <c r="D6">
        <v>24</v>
      </c>
      <c r="E6" t="s">
        <v>116</v>
      </c>
      <c r="F6" t="s">
        <v>106</v>
      </c>
      <c r="G6" t="s">
        <v>104</v>
      </c>
      <c r="H6">
        <v>997</v>
      </c>
      <c r="I6">
        <v>992</v>
      </c>
      <c r="J6" t="s">
        <v>104</v>
      </c>
      <c r="K6">
        <v>14</v>
      </c>
      <c r="L6">
        <v>599.62664357300002</v>
      </c>
    </row>
    <row r="7" spans="1:12" x14ac:dyDescent="0.25">
      <c r="A7">
        <v>2</v>
      </c>
      <c r="B7">
        <v>3</v>
      </c>
      <c r="C7" t="s">
        <v>117</v>
      </c>
      <c r="D7">
        <v>31</v>
      </c>
      <c r="E7" t="s">
        <v>118</v>
      </c>
      <c r="F7" t="s">
        <v>106</v>
      </c>
      <c r="G7" t="s">
        <v>104</v>
      </c>
      <c r="H7">
        <v>997</v>
      </c>
      <c r="I7">
        <v>992</v>
      </c>
      <c r="J7" t="s">
        <v>104</v>
      </c>
      <c r="K7">
        <v>7</v>
      </c>
      <c r="L7">
        <v>78.812669922200001</v>
      </c>
    </row>
    <row r="8" spans="1:12" x14ac:dyDescent="0.25">
      <c r="A8">
        <v>3</v>
      </c>
      <c r="B8">
        <v>3</v>
      </c>
      <c r="C8" t="s">
        <v>117</v>
      </c>
      <c r="D8">
        <v>32</v>
      </c>
      <c r="E8" t="s">
        <v>73</v>
      </c>
      <c r="F8" t="s">
        <v>106</v>
      </c>
      <c r="G8" t="s">
        <v>104</v>
      </c>
      <c r="H8">
        <v>997</v>
      </c>
      <c r="I8">
        <v>992</v>
      </c>
      <c r="J8" t="s">
        <v>104</v>
      </c>
      <c r="K8">
        <v>2</v>
      </c>
      <c r="L8">
        <v>24.808445621000001</v>
      </c>
    </row>
    <row r="9" spans="1:12" x14ac:dyDescent="0.25">
      <c r="A9">
        <v>4</v>
      </c>
      <c r="B9">
        <v>3</v>
      </c>
      <c r="C9" t="s">
        <v>117</v>
      </c>
      <c r="D9">
        <v>33</v>
      </c>
      <c r="E9" t="s">
        <v>72</v>
      </c>
      <c r="F9" t="s">
        <v>106</v>
      </c>
      <c r="G9" t="s">
        <v>104</v>
      </c>
      <c r="H9">
        <v>997</v>
      </c>
      <c r="I9">
        <v>992</v>
      </c>
      <c r="J9" t="s">
        <v>104</v>
      </c>
      <c r="K9">
        <v>3</v>
      </c>
      <c r="L9">
        <v>31.785801523300002</v>
      </c>
    </row>
    <row r="10" spans="1:12" x14ac:dyDescent="0.25">
      <c r="A10">
        <v>5</v>
      </c>
      <c r="B10">
        <v>4</v>
      </c>
      <c r="C10" t="s">
        <v>119</v>
      </c>
      <c r="D10">
        <v>41</v>
      </c>
      <c r="E10" t="s">
        <v>120</v>
      </c>
      <c r="F10" t="s">
        <v>106</v>
      </c>
      <c r="G10" t="s">
        <v>104</v>
      </c>
      <c r="H10">
        <v>997</v>
      </c>
      <c r="I10">
        <v>992</v>
      </c>
      <c r="J10" t="s">
        <v>104</v>
      </c>
      <c r="K10">
        <v>2</v>
      </c>
      <c r="L10">
        <v>15.178068809199999</v>
      </c>
    </row>
    <row r="11" spans="1:12" x14ac:dyDescent="0.25">
      <c r="A11">
        <v>6</v>
      </c>
      <c r="B11">
        <v>4</v>
      </c>
      <c r="C11" t="s">
        <v>119</v>
      </c>
      <c r="D11">
        <v>42</v>
      </c>
      <c r="E11" t="s">
        <v>121</v>
      </c>
      <c r="F11" t="s">
        <v>106</v>
      </c>
      <c r="G11" t="s">
        <v>104</v>
      </c>
      <c r="H11">
        <v>997</v>
      </c>
      <c r="I11">
        <v>992</v>
      </c>
      <c r="J11" t="s">
        <v>104</v>
      </c>
      <c r="K11">
        <v>4</v>
      </c>
      <c r="L11">
        <v>356.16804482100002</v>
      </c>
    </row>
    <row r="12" spans="1:12" x14ac:dyDescent="0.25">
      <c r="A12">
        <v>7</v>
      </c>
      <c r="B12">
        <v>998</v>
      </c>
      <c r="C12" t="s">
        <v>68</v>
      </c>
      <c r="D12">
        <v>998</v>
      </c>
      <c r="E12" t="s">
        <v>68</v>
      </c>
      <c r="F12" t="s">
        <v>106</v>
      </c>
      <c r="G12" t="s">
        <v>104</v>
      </c>
      <c r="H12">
        <v>997</v>
      </c>
      <c r="I12">
        <v>992</v>
      </c>
      <c r="J12" t="s">
        <v>104</v>
      </c>
      <c r="K12">
        <v>42</v>
      </c>
      <c r="L12">
        <v>787.60900908799999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Grading_simplified</vt:lpstr>
      <vt:lpstr>_observed_event_a_aoi</vt:lpstr>
      <vt:lpstr>_built_up_p_aoi</vt:lpstr>
      <vt:lpstr>_built_up_p_aff</vt:lpstr>
      <vt:lpstr>_facilities_a_aoi</vt:lpstr>
      <vt:lpstr>_facilities_a_aff</vt:lpstr>
      <vt:lpstr>_facilities_l_aoi</vt:lpstr>
      <vt:lpstr>_facilities_l_aff</vt:lpstr>
      <vt:lpstr>_transportation_a_aoi</vt:lpstr>
      <vt:lpstr>_transportation_l_aoi</vt:lpstr>
      <vt:lpstr>_transportation_l_aff</vt:lpstr>
      <vt:lpstr>_natural_land_use_a_aoi</vt:lpstr>
      <vt:lpstr>_natural_land_use_a_aff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2023-05-22T13:38:26Z</dcterms:modified>
</cp:coreProperties>
</file>