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664-AOI-08-MONTESANO\03MAPS\stat_emsr664_aoi_08_montesano_20230522_GRA_OVER\"/>
    </mc:Choice>
  </mc:AlternateContent>
  <xr:revisionPtr revIDLastSave="0" documentId="13_ncr:1_{A68CAD7B-B94B-4EF9-ACD7-898CE0D25E0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fo_Grading" sheetId="1" r:id="rId1"/>
    <sheet name="Grading" sheetId="2" r:id="rId2"/>
    <sheet name="Grading_simplified" sheetId="3" r:id="rId3"/>
    <sheet name="_observed_event_a_aoi" sheetId="4" r:id="rId4"/>
    <sheet name="_built_up_p_aoi" sheetId="5" r:id="rId5"/>
    <sheet name="_transportation_l_aoi" sheetId="6" r:id="rId6"/>
    <sheet name="_transportation_l_aff" sheetId="7" r:id="rId7"/>
    <sheet name="_natural_land_use_a_aoi" sheetId="8" r:id="rId8"/>
    <sheet name="_natural_land_use_a_aff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3" l="1"/>
  <c r="B19" i="3"/>
  <c r="B21" i="2"/>
  <c r="B20" i="2"/>
</calcChain>
</file>

<file path=xl/sharedStrings.xml><?xml version="1.0" encoding="utf-8"?>
<sst xmlns="http://schemas.openxmlformats.org/spreadsheetml/2006/main" count="230" uniqueCount="72">
  <si>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</si>
  <si>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</si>
  <si>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</si>
  <si>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</si>
  <si>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</si>
  <si>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EMSR664 AOI: 08 Montesano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</si>
  <si>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</si>
  <si>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</si>
  <si>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</si>
  <si>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</si>
  <si>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</si>
  <si>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</si>
  <si>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</si>
  <si>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Landslide</t>
  </si>
  <si>
    <t>ha</t>
  </si>
  <si>
    <t>Estimated population</t>
  </si>
  <si>
    <t>Number of inhabitants</t>
  </si>
  <si>
    <t>NA</t>
  </si>
  <si>
    <t>Built-up</t>
  </si>
  <si>
    <t>Residential Buildings</t>
  </si>
  <si>
    <t>No.</t>
  </si>
  <si>
    <t>Building point</t>
  </si>
  <si>
    <t>Transportation</t>
  </si>
  <si>
    <t>Cart Track</t>
  </si>
  <si>
    <t>km</t>
  </si>
  <si>
    <t>Very high damage</t>
  </si>
  <si>
    <t>High damage</t>
  </si>
  <si>
    <t>Moderate damage</t>
  </si>
  <si>
    <t>Negligible to slight damage</t>
  </si>
  <si>
    <t>Land use</t>
  </si>
  <si>
    <t xml:space="preserve">Heterogeneous agricultural areas </t>
  </si>
  <si>
    <t xml:space="preserve">Forests 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</si>
  <si>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</si>
  <si>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</si>
  <si>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</si>
  <si>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</si>
  <si>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Full table available in the vector package</t>
  </si>
  <si>
    <t>_observed_event_a_aoi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</si>
  <si>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</si>
  <si>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</si>
  <si>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</si>
  <si>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</si>
  <si>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</si>
  <si>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</si>
  <si>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</si>
  <si>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</si>
  <si>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Mass Movement</t>
  </si>
  <si>
    <t>Photo-interpretation</t>
  </si>
  <si>
    <t>Not Applicable</t>
  </si>
  <si>
    <t>_built_up_p_aoi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</si>
  <si>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</si>
  <si>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</si>
  <si>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</si>
  <si>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</si>
  <si>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</si>
  <si>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</si>
  <si>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</si>
  <si>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</si>
  <si>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Possibly damaged</t>
  </si>
  <si>
    <t>Not Analysed</t>
  </si>
  <si>
    <t>Non-residential Buildings</t>
  </si>
  <si>
    <t>_transportation_l_aoi</t>
  </si>
  <si>
    <t>Length</t>
  </si>
  <si>
    <t>Highways, Streets and Roads</t>
  </si>
  <si>
    <t>No visible damage</t>
  </si>
  <si>
    <t>_transportation_l_aff</t>
  </si>
  <si>
    <t>_natural_land_use_a_aoi</t>
  </si>
  <si>
    <t>Agricultural Areas</t>
  </si>
  <si>
    <t>Heterogeneous agricultural areas</t>
  </si>
  <si>
    <t>Forests and Semi-natural Areas</t>
  </si>
  <si>
    <t>Forests</t>
  </si>
  <si>
    <t>_natural_land_use_a_aff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</si>
</sst>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.0"/>
    <numFmt numFmtId="166" formatCode="#,###,##0"/>
    <numFmt numFmtId="167" formatCode="&quot;~&quot;\ ####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  <font>
      <b/>
      <sz val="11"/>
      <color rgb="FFFF9933"/>
      <name val="Calibri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2" fillId="0" borderId="0"/>
  </cellStyleXfs>
  <cellXfs count="74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0" fillId="3" borderId="0" xfId="0" applyFill="1"/>
    <xf numFmtId="0" fontId="4" fillId="0" borderId="2" xfId="0" applyFont="1" applyBorder="1" applyAlignment="1">
      <alignment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5" xfId="0" applyFont="1" applyBorder="1" applyAlignment="1">
      <alignment vertical="top" wrapText="1"/>
    </xf>
    <xf numFmtId="0" fontId="0" fillId="0" borderId="5" xfId="0" applyBorder="1"/>
    <xf numFmtId="164" fontId="3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0" fillId="0" borderId="0" xfId="0" applyFont="1"/>
    <xf numFmtId="0" fontId="4" fillId="0" borderId="6" xfId="0" applyFont="1" applyBorder="1"/>
    <xf numFmtId="0" fontId="4" fillId="0" borderId="6" xfId="0" applyFont="1" applyBorder="1" applyAlignment="1">
      <alignment horizontal="right" vertical="center"/>
    </xf>
    <xf numFmtId="165" fontId="4" fillId="0" borderId="6" xfId="0" applyNumberFormat="1" applyFont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4" fillId="0" borderId="0" xfId="0" applyFont="1"/>
    <xf numFmtId="0" fontId="4" fillId="0" borderId="11" xfId="0" applyFont="1" applyBorder="1"/>
    <xf numFmtId="0" fontId="3" fillId="0" borderId="11" xfId="0" applyFont="1" applyBorder="1" applyAlignment="1">
      <alignment vertical="center"/>
    </xf>
    <xf numFmtId="0" fontId="4" fillId="0" borderId="11" xfId="0" applyFont="1" applyBorder="1" applyAlignment="1">
      <alignment horizontal="right" vertical="center" wrapText="1"/>
    </xf>
    <xf numFmtId="0" fontId="0" fillId="0" borderId="11" xfId="0" applyBorder="1"/>
    <xf numFmtId="0" fontId="4" fillId="0" borderId="12" xfId="0" applyFont="1" applyBorder="1" applyAlignment="1">
      <alignment vertical="top" wrapText="1"/>
    </xf>
    <xf numFmtId="0" fontId="4" fillId="0" borderId="12" xfId="0" applyFont="1" applyBorder="1" applyAlignment="1">
      <alignment horizontal="right" vertical="center" wrapText="1"/>
    </xf>
    <xf numFmtId="1" fontId="4" fillId="0" borderId="12" xfId="0" applyNumberFormat="1" applyFont="1" applyBorder="1" applyAlignment="1">
      <alignment horizontal="center" vertical="center" wrapText="1"/>
    </xf>
    <xf numFmtId="166" fontId="4" fillId="0" borderId="12" xfId="0" applyNumberFormat="1" applyFont="1" applyBorder="1" applyAlignment="1">
      <alignment horizontal="center" vertical="center" wrapText="1"/>
    </xf>
    <xf numFmtId="166" fontId="3" fillId="0" borderId="12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5" fontId="4" fillId="0" borderId="12" xfId="0" applyNumberFormat="1" applyFont="1" applyBorder="1" applyAlignment="1">
      <alignment horizontal="center" vertical="center" wrapText="1"/>
    </xf>
    <xf numFmtId="165" fontId="3" fillId="0" borderId="12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vertical="top" wrapText="1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top" wrapText="1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right" vertical="center" wrapText="1"/>
    </xf>
    <xf numFmtId="165" fontId="3" fillId="0" borderId="13" xfId="0" applyNumberFormat="1" applyFont="1" applyBorder="1" applyAlignment="1">
      <alignment horizontal="center" vertical="center" wrapText="1"/>
    </xf>
    <xf numFmtId="166" fontId="3" fillId="0" borderId="1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center"/>
    </xf>
    <xf numFmtId="0" fontId="4" fillId="0" borderId="6" xfId="0" applyFont="1" applyBorder="1" applyAlignment="1">
      <alignment horizontal="right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0" fontId="4" fillId="0" borderId="12" xfId="0" applyFont="1" applyBorder="1"/>
    <xf numFmtId="0" fontId="6" fillId="0" borderId="12" xfId="0" applyFont="1" applyBorder="1" applyAlignment="1">
      <alignment vertical="center"/>
    </xf>
    <xf numFmtId="0" fontId="0" fillId="0" borderId="13" xfId="0" applyBorder="1"/>
    <xf numFmtId="0" fontId="6" fillId="0" borderId="13" xfId="0" applyFont="1" applyBorder="1" applyAlignment="1">
      <alignment vertical="center"/>
    </xf>
    <xf numFmtId="167" fontId="4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11" fillId="0" borderId="0" xfId="0" applyFont="1"/>
    <xf numFmtId="0" fontId="12" fillId="0" borderId="0" xfId="4"/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  <xf numFmtId="0" fontId="4" fillId="0" borderId="6" xfId="0" applyFont="1" applyBorder="1"/>
    <xf numFmtId="0" fontId="0" fillId="0" borderId="7" xfId="0" applyBorder="1"/>
    <xf numFmtId="0" fontId="0" fillId="0" borderId="8" xfId="0" applyBorder="1"/>
    <xf numFmtId="164" fontId="3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6" xfId="0" applyBorder="1"/>
  </cellXfs>
  <cellStyles count="5">
    <cellStyle name="Excel Built-in Normal" xfId="1" xr:uid="{00000000-0005-0000-0000-000001000000}"/>
    <cellStyle name="Lien hypertexte" xfId="4" builtinId="8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22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8</xdr:col>
      <xdr:colOff>0</xdr:colOff>
      <xdr:row>22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21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21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7"/>
  <sheetViews>
    <sheetView workbookViewId="0"/>
  </sheetViews>
  <sheetFormatPr baseColWidth="10" defaultRowHeight="15" x14ac:dyDescent="0.25"/>
  <cols>
    <col min="2" max="2" width="154.7109375" bestFit="1" customWidth="1"/>
  </cols>
  <sheetData>
    <row r="1" spans="2:2" x14ac:dyDescent="0.25">
      <c r="B1" s="15"/>
    </row>
    <row r="2" spans="2:2" ht="21" customHeight="1" x14ac:dyDescent="0.25">
      <c r="B2" s="13" t="s">
        <v>0</v>
      </c>
    </row>
    <row r="3" spans="2:2" x14ac:dyDescent="0.25">
      <c r="B3" s="14" t="s">
        <v>1</v>
      </c>
    </row>
    <row r="4" spans="2:2" x14ac:dyDescent="0.25">
      <c r="B4" s="14" t="s">
        <v>2</v>
      </c>
    </row>
    <row r="5" spans="2:2" x14ac:dyDescent="0.25">
      <c r="B5" s="14" t="s">
        <v>3</v>
      </c>
    </row>
    <row r="6" spans="2:2" x14ac:dyDescent="0.25">
      <c r="B6" s="14" t="s">
        <v>4</v>
      </c>
    </row>
    <row r="7" spans="2:2" x14ac:dyDescent="0.25">
      <c r="B7" s="15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T47"/>
  <sheetViews>
    <sheetView showGridLines="0" zoomScale="70" zoomScaleNormal="70" workbookViewId="0">
      <selection activeCell="N19" sqref="N19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5.140625" style="12" bestFit="1" customWidth="1"/>
    <col min="4" max="4" width="7.42578125" bestFit="1" customWidth="1"/>
    <col min="5" max="10" width="14.28515625" customWidth="1"/>
    <col min="11" max="46" width="9.140625" customWidth="1"/>
    <col min="47" max="47" width="9.140625" style="1" customWidth="1"/>
    <col min="48" max="16384" width="9.140625" style="1"/>
  </cols>
  <sheetData>
    <row r="1" spans="1:12" x14ac:dyDescent="0.25">
      <c r="A1" s="10"/>
      <c r="B1" s="44" t="s">
        <v>5</v>
      </c>
    </row>
    <row r="3" spans="1:12" x14ac:dyDescent="0.25">
      <c r="B3" s="21" t="s">
        <v>6</v>
      </c>
      <c r="C3" s="22"/>
      <c r="D3" s="22"/>
      <c r="E3" s="22"/>
      <c r="F3" s="22"/>
      <c r="G3" s="22"/>
      <c r="H3" s="22"/>
      <c r="I3" s="22"/>
      <c r="J3" s="23"/>
      <c r="K3" s="2"/>
      <c r="L3" s="2"/>
    </row>
    <row r="4" spans="1:12" ht="30.75" customHeight="1" x14ac:dyDescent="0.25">
      <c r="B4" s="5"/>
      <c r="C4" s="66" t="s">
        <v>7</v>
      </c>
      <c r="D4" s="67"/>
      <c r="E4" s="6"/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2"/>
      <c r="L4" s="2"/>
    </row>
    <row r="5" spans="1:12" x14ac:dyDescent="0.25">
      <c r="B5" s="25" t="s">
        <v>13</v>
      </c>
      <c r="C5" s="25"/>
      <c r="D5" s="26" t="s">
        <v>14</v>
      </c>
      <c r="E5" s="68"/>
      <c r="F5" s="69"/>
      <c r="G5" s="69"/>
      <c r="H5" s="70"/>
      <c r="I5" s="25"/>
      <c r="J5" s="27">
        <v>0.54873848563600003</v>
      </c>
    </row>
    <row r="6" spans="1:12" x14ac:dyDescent="0.25">
      <c r="B6" s="7" t="s">
        <v>15</v>
      </c>
      <c r="C6" s="8" t="s">
        <v>16</v>
      </c>
      <c r="D6" s="8"/>
      <c r="E6" s="71"/>
      <c r="F6" s="72"/>
      <c r="G6" s="72"/>
      <c r="H6" s="20"/>
      <c r="I6" s="61" t="s">
        <v>17</v>
      </c>
      <c r="J6" s="60">
        <v>40</v>
      </c>
      <c r="K6" s="2"/>
      <c r="L6" s="2"/>
    </row>
    <row r="7" spans="1:12" x14ac:dyDescent="0.25">
      <c r="B7" s="35" t="s">
        <v>18</v>
      </c>
      <c r="C7" s="46" t="s">
        <v>19</v>
      </c>
      <c r="D7" s="36" t="s">
        <v>20</v>
      </c>
      <c r="E7" s="42"/>
      <c r="F7" s="39">
        <v>0</v>
      </c>
      <c r="G7" s="39">
        <v>0</v>
      </c>
      <c r="H7" s="39">
        <v>4</v>
      </c>
      <c r="I7" s="39">
        <v>4</v>
      </c>
      <c r="J7" s="39">
        <v>8</v>
      </c>
    </row>
    <row r="8" spans="1:12" x14ac:dyDescent="0.25">
      <c r="B8" s="47"/>
      <c r="C8" s="48" t="s">
        <v>21</v>
      </c>
      <c r="D8" s="49" t="s">
        <v>20</v>
      </c>
      <c r="E8" s="50"/>
      <c r="F8" s="51">
        <v>0</v>
      </c>
      <c r="G8" s="51">
        <v>0</v>
      </c>
      <c r="H8" s="51">
        <v>0</v>
      </c>
      <c r="I8" s="51">
        <v>0</v>
      </c>
      <c r="J8" s="51">
        <v>3</v>
      </c>
    </row>
    <row r="9" spans="1:12" x14ac:dyDescent="0.25">
      <c r="B9" s="52" t="s">
        <v>22</v>
      </c>
      <c r="C9" s="53" t="s">
        <v>23</v>
      </c>
      <c r="D9" s="54" t="s">
        <v>24</v>
      </c>
      <c r="E9" s="55"/>
      <c r="F9" s="55">
        <v>0</v>
      </c>
      <c r="G9" s="55">
        <v>0.21000489743199999</v>
      </c>
      <c r="H9" s="55">
        <v>0.114482567883</v>
      </c>
      <c r="I9" s="55">
        <v>0.324487465315</v>
      </c>
      <c r="J9" s="55">
        <v>0.92578382055199993</v>
      </c>
    </row>
    <row r="10" spans="1:12" ht="39.950000000000003" customHeight="1" x14ac:dyDescent="0.25">
      <c r="B10" s="73"/>
      <c r="C10" s="69"/>
      <c r="D10" s="70"/>
      <c r="E10" s="62" t="s">
        <v>25</v>
      </c>
      <c r="F10" s="62" t="s">
        <v>26</v>
      </c>
      <c r="G10" s="62" t="s">
        <v>27</v>
      </c>
      <c r="H10" s="62" t="s">
        <v>28</v>
      </c>
      <c r="I10" s="63" t="s">
        <v>11</v>
      </c>
      <c r="J10" s="62" t="s">
        <v>12</v>
      </c>
    </row>
    <row r="11" spans="1:12" x14ac:dyDescent="0.25">
      <c r="B11" s="56" t="s">
        <v>29</v>
      </c>
      <c r="C11" s="57" t="s">
        <v>30</v>
      </c>
      <c r="D11" s="36" t="s">
        <v>14</v>
      </c>
      <c r="E11" s="42" t="s">
        <v>17</v>
      </c>
      <c r="F11" s="42" t="s">
        <v>17</v>
      </c>
      <c r="G11" s="42" t="s">
        <v>17</v>
      </c>
      <c r="H11" s="42" t="s">
        <v>17</v>
      </c>
      <c r="I11" s="42">
        <v>0.31179052525899997</v>
      </c>
      <c r="J11" s="42">
        <v>23.802296572700001</v>
      </c>
    </row>
    <row r="12" spans="1:12" x14ac:dyDescent="0.25">
      <c r="B12" s="58"/>
      <c r="C12" s="59" t="s">
        <v>31</v>
      </c>
      <c r="D12" s="49" t="s">
        <v>14</v>
      </c>
      <c r="E12" s="50" t="s">
        <v>17</v>
      </c>
      <c r="F12" s="50" t="s">
        <v>17</v>
      </c>
      <c r="G12" s="50" t="s">
        <v>17</v>
      </c>
      <c r="H12" s="50" t="s">
        <v>17</v>
      </c>
      <c r="I12" s="50">
        <v>0.236947960406</v>
      </c>
      <c r="J12" s="50">
        <v>6.6120383138500003</v>
      </c>
    </row>
    <row r="13" spans="1:12" x14ac:dyDescent="0.25">
      <c r="A13" s="28"/>
      <c r="B13" s="3"/>
      <c r="C13" s="9"/>
      <c r="D13" s="4"/>
      <c r="K13" s="29"/>
    </row>
    <row r="14" spans="1:12" x14ac:dyDescent="0.25">
      <c r="A14" s="28"/>
      <c r="B14" s="30" t="s">
        <v>32</v>
      </c>
      <c r="C14" s="9"/>
      <c r="D14" s="4"/>
      <c r="K14" s="29"/>
    </row>
    <row r="15" spans="1:12" x14ac:dyDescent="0.25">
      <c r="A15" s="28"/>
      <c r="B15" s="31" t="s">
        <v>33</v>
      </c>
      <c r="C15" s="32"/>
      <c r="D15" s="33"/>
      <c r="E15" s="34"/>
      <c r="F15" s="34"/>
      <c r="G15" s="34"/>
      <c r="H15" s="34"/>
      <c r="I15" s="34"/>
      <c r="J15" s="34"/>
      <c r="K15" s="29"/>
    </row>
    <row r="16" spans="1:12" x14ac:dyDescent="0.25">
      <c r="B16" s="3"/>
      <c r="C16" s="9"/>
      <c r="D16" s="4"/>
    </row>
    <row r="17" spans="2:14" x14ac:dyDescent="0.25">
      <c r="B17" s="3"/>
      <c r="C17" s="9"/>
      <c r="D17" s="4"/>
      <c r="N17" s="45"/>
    </row>
    <row r="18" spans="2:14" x14ac:dyDescent="0.25">
      <c r="B18" s="64" t="s">
        <v>34</v>
      </c>
      <c r="C18" s="9"/>
      <c r="D18" s="4"/>
    </row>
    <row r="19" spans="2:14" x14ac:dyDescent="0.25">
      <c r="B19" s="24" t="s">
        <v>35</v>
      </c>
      <c r="C19" s="9"/>
      <c r="D19" s="4"/>
    </row>
    <row r="20" spans="2:14" ht="15.75" x14ac:dyDescent="0.25">
      <c r="B20" s="65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0" s="9"/>
      <c r="D20" s="4"/>
    </row>
    <row r="21" spans="2:14" x14ac:dyDescent="0.25">
      <c r="B21" s="24" t="str">
        <f>CONCATENATE(CHAR(169)," European Union / Copernicus Emergency Management Service")</f>
        <v>© European Union / Copernicus Emergency Management Service</v>
      </c>
      <c r="C21" s="9"/>
      <c r="D21" s="4"/>
    </row>
    <row r="22" spans="2:14" x14ac:dyDescent="0.25">
      <c r="B22" s="3"/>
      <c r="C22" s="9"/>
      <c r="D22" s="4"/>
    </row>
    <row r="23" spans="2:14" x14ac:dyDescent="0.25">
      <c r="B23" s="3"/>
      <c r="C23" s="9"/>
      <c r="D23" s="4"/>
    </row>
    <row r="24" spans="2:14" x14ac:dyDescent="0.25">
      <c r="B24" s="3"/>
      <c r="C24" s="9"/>
      <c r="D24" s="4"/>
    </row>
    <row r="25" spans="2:14" x14ac:dyDescent="0.25">
      <c r="B25" s="3"/>
      <c r="C25" s="9"/>
      <c r="D25" s="4"/>
    </row>
    <row r="26" spans="2:14" x14ac:dyDescent="0.25">
      <c r="B26" s="3"/>
      <c r="C26" s="9"/>
      <c r="D26" s="4"/>
    </row>
    <row r="27" spans="2:14" x14ac:dyDescent="0.25">
      <c r="B27" s="3"/>
      <c r="C27" s="9"/>
      <c r="D27" s="4"/>
    </row>
    <row r="28" spans="2:14" x14ac:dyDescent="0.25">
      <c r="B28" s="3"/>
      <c r="C28" s="9"/>
      <c r="D28" s="4"/>
    </row>
    <row r="29" spans="2:14" x14ac:dyDescent="0.25">
      <c r="B29" s="3"/>
      <c r="C29" s="9"/>
      <c r="D29" s="4"/>
    </row>
    <row r="30" spans="2:14" x14ac:dyDescent="0.25">
      <c r="B30" s="3"/>
      <c r="C30" s="9"/>
      <c r="D30" s="4"/>
    </row>
    <row r="31" spans="2:14" x14ac:dyDescent="0.25">
      <c r="B31" s="3"/>
      <c r="C31" s="9"/>
      <c r="D31" s="4"/>
    </row>
    <row r="32" spans="2:14" x14ac:dyDescent="0.25">
      <c r="B32" s="3"/>
      <c r="C32" s="9"/>
      <c r="D32" s="4"/>
    </row>
    <row r="33" spans="2:4" x14ac:dyDescent="0.25">
      <c r="B33" s="3"/>
      <c r="C33" s="9"/>
      <c r="D33" s="4"/>
    </row>
    <row r="34" spans="2:4" x14ac:dyDescent="0.25">
      <c r="B34" s="3"/>
      <c r="C34" s="9"/>
      <c r="D34" s="4"/>
    </row>
    <row r="35" spans="2:4" x14ac:dyDescent="0.25">
      <c r="B35" s="3"/>
      <c r="C35" s="9"/>
      <c r="D35" s="4"/>
    </row>
    <row r="36" spans="2:4" x14ac:dyDescent="0.25">
      <c r="B36" s="3"/>
      <c r="C36" s="11"/>
      <c r="D36" s="4"/>
    </row>
    <row r="37" spans="2:4" x14ac:dyDescent="0.25">
      <c r="B37" s="3"/>
      <c r="C37" s="11"/>
      <c r="D37" s="4"/>
    </row>
    <row r="38" spans="2:4" x14ac:dyDescent="0.25">
      <c r="B38" s="3"/>
      <c r="C38" s="11"/>
      <c r="D38" s="4"/>
    </row>
    <row r="39" spans="2:4" x14ac:dyDescent="0.25">
      <c r="B39" s="3"/>
      <c r="C39" s="11"/>
      <c r="D39" s="4"/>
    </row>
    <row r="40" spans="2:4" x14ac:dyDescent="0.25">
      <c r="B40" s="3"/>
      <c r="C40" s="11"/>
      <c r="D40" s="4"/>
    </row>
    <row r="41" spans="2:4" x14ac:dyDescent="0.25">
      <c r="B41" s="3"/>
      <c r="C41" s="11"/>
      <c r="D41" s="4"/>
    </row>
    <row r="42" spans="2:4" x14ac:dyDescent="0.25">
      <c r="B42" s="3"/>
      <c r="C42" s="11"/>
      <c r="D42" s="4"/>
    </row>
    <row r="43" spans="2:4" x14ac:dyDescent="0.25">
      <c r="B43" s="3"/>
      <c r="C43" s="11"/>
      <c r="D43" s="4"/>
    </row>
    <row r="44" spans="2:4" x14ac:dyDescent="0.25">
      <c r="B44" s="3"/>
      <c r="C44" s="11"/>
      <c r="D44" s="4"/>
    </row>
    <row r="45" spans="2:4" x14ac:dyDescent="0.25">
      <c r="B45" s="3"/>
      <c r="C45" s="11"/>
      <c r="D45" s="4"/>
    </row>
    <row r="46" spans="2:4" x14ac:dyDescent="0.25">
      <c r="B46" s="3"/>
      <c r="C46" s="11"/>
      <c r="D46" s="4"/>
    </row>
    <row r="47" spans="2:4" x14ac:dyDescent="0.25">
      <c r="B47" s="3"/>
      <c r="C47" s="11"/>
      <c r="D47" s="4"/>
    </row>
  </sheetData>
  <mergeCells count="4">
    <mergeCell ref="C4:D4"/>
    <mergeCell ref="E5:H5"/>
    <mergeCell ref="E6:G6"/>
    <mergeCell ref="B10:D10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S35"/>
  <sheetViews>
    <sheetView showGridLines="0" tabSelected="1" zoomScale="70" zoomScaleNormal="70" workbookViewId="0">
      <selection activeCell="AI4" sqref="AI4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8.140625" customWidth="1"/>
    <col min="4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 x14ac:dyDescent="0.25">
      <c r="A1" s="17"/>
      <c r="B1" s="44" t="s">
        <v>5</v>
      </c>
    </row>
    <row r="3" spans="1:11" x14ac:dyDescent="0.25">
      <c r="B3" s="21" t="s">
        <v>6</v>
      </c>
      <c r="C3" s="22"/>
      <c r="D3" s="22"/>
      <c r="E3" s="22"/>
      <c r="F3" s="22"/>
      <c r="G3" s="22"/>
      <c r="H3" s="22"/>
      <c r="I3" s="23"/>
      <c r="J3" s="2"/>
      <c r="K3" s="2"/>
    </row>
    <row r="4" spans="1:11" ht="30" customHeight="1" x14ac:dyDescent="0.25">
      <c r="B4" s="5"/>
      <c r="C4" s="16"/>
      <c r="D4" s="6"/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2"/>
      <c r="K4" s="2"/>
    </row>
    <row r="5" spans="1:11" x14ac:dyDescent="0.25">
      <c r="B5" s="25" t="s">
        <v>13</v>
      </c>
      <c r="C5" s="26" t="s">
        <v>14</v>
      </c>
      <c r="D5" s="68"/>
      <c r="E5" s="69"/>
      <c r="F5" s="69"/>
      <c r="G5" s="70"/>
      <c r="H5" s="25"/>
      <c r="I5" s="27">
        <v>0.54873848563600003</v>
      </c>
    </row>
    <row r="6" spans="1:11" x14ac:dyDescent="0.25">
      <c r="B6" s="7" t="s">
        <v>15</v>
      </c>
      <c r="C6" s="7"/>
      <c r="D6" s="71"/>
      <c r="E6" s="72"/>
      <c r="F6" s="72"/>
      <c r="G6" s="20"/>
      <c r="H6" s="61" t="s">
        <v>17</v>
      </c>
      <c r="I6" s="60">
        <v>40</v>
      </c>
      <c r="J6" s="2"/>
      <c r="K6" s="2"/>
    </row>
    <row r="7" spans="1:11" x14ac:dyDescent="0.25">
      <c r="B7" s="35" t="s">
        <v>18</v>
      </c>
      <c r="C7" s="36" t="s">
        <v>20</v>
      </c>
      <c r="D7" s="37"/>
      <c r="E7" s="38">
        <v>0</v>
      </c>
      <c r="F7" s="39">
        <v>0</v>
      </c>
      <c r="G7" s="39">
        <v>4</v>
      </c>
      <c r="H7" s="39">
        <v>4</v>
      </c>
      <c r="I7" s="39">
        <v>11</v>
      </c>
    </row>
    <row r="8" spans="1:11" x14ac:dyDescent="0.25">
      <c r="B8" s="35" t="s">
        <v>22</v>
      </c>
      <c r="C8" s="36" t="s">
        <v>24</v>
      </c>
      <c r="D8" s="40"/>
      <c r="E8" s="41">
        <v>0</v>
      </c>
      <c r="F8" s="42">
        <v>0.21000489743199999</v>
      </c>
      <c r="G8" s="42">
        <v>0.114482567883</v>
      </c>
      <c r="H8" s="42">
        <v>0.324487465315</v>
      </c>
      <c r="I8" s="42">
        <v>0.92578382055199993</v>
      </c>
    </row>
    <row r="9" spans="1:11" ht="39.950000000000003" customHeight="1" x14ac:dyDescent="0.25">
      <c r="B9" s="73"/>
      <c r="C9" s="70"/>
      <c r="D9" s="62" t="s">
        <v>25</v>
      </c>
      <c r="E9" s="62" t="s">
        <v>26</v>
      </c>
      <c r="F9" s="62" t="s">
        <v>27</v>
      </c>
      <c r="G9" s="62" t="s">
        <v>28</v>
      </c>
      <c r="H9" s="63" t="s">
        <v>11</v>
      </c>
      <c r="I9" s="62" t="s">
        <v>12</v>
      </c>
    </row>
    <row r="10" spans="1:11" x14ac:dyDescent="0.25">
      <c r="B10" s="35" t="s">
        <v>29</v>
      </c>
      <c r="C10" s="36" t="s">
        <v>14</v>
      </c>
      <c r="D10" s="41" t="s">
        <v>17</v>
      </c>
      <c r="E10" s="41" t="s">
        <v>17</v>
      </c>
      <c r="F10" s="42" t="s">
        <v>17</v>
      </c>
      <c r="G10" s="42" t="s">
        <v>17</v>
      </c>
      <c r="H10" s="42">
        <v>0.54873848566499994</v>
      </c>
      <c r="I10" s="42">
        <v>30.414334886550002</v>
      </c>
    </row>
    <row r="11" spans="1:11" x14ac:dyDescent="0.25">
      <c r="A11" s="28"/>
      <c r="B11" s="18"/>
      <c r="C11" s="18"/>
      <c r="D11" s="19"/>
      <c r="E11" s="19"/>
      <c r="F11" s="19"/>
      <c r="G11" s="19"/>
      <c r="H11" s="19"/>
      <c r="I11" s="19"/>
      <c r="J11" s="29"/>
    </row>
    <row r="12" spans="1:11" x14ac:dyDescent="0.25">
      <c r="A12" s="28"/>
      <c r="B12" s="30" t="s">
        <v>32</v>
      </c>
      <c r="C12" s="3"/>
      <c r="J12" s="29"/>
    </row>
    <row r="13" spans="1:11" x14ac:dyDescent="0.25">
      <c r="A13" s="28"/>
      <c r="B13" s="30" t="s">
        <v>33</v>
      </c>
      <c r="C13" s="3"/>
      <c r="J13" s="29"/>
    </row>
    <row r="14" spans="1:11" x14ac:dyDescent="0.25">
      <c r="A14" s="28"/>
      <c r="B14" s="31" t="s">
        <v>36</v>
      </c>
      <c r="C14" s="43"/>
      <c r="D14" s="34"/>
      <c r="E14" s="34"/>
      <c r="F14" s="34"/>
      <c r="G14" s="34"/>
      <c r="H14" s="34"/>
      <c r="I14" s="34"/>
      <c r="J14" s="29"/>
    </row>
    <row r="15" spans="1:11" x14ac:dyDescent="0.25">
      <c r="B15" s="3"/>
      <c r="C15" s="3"/>
    </row>
    <row r="16" spans="1:11" x14ac:dyDescent="0.25">
      <c r="B16" s="3"/>
      <c r="C16" s="3"/>
    </row>
    <row r="17" spans="2:3" x14ac:dyDescent="0.25">
      <c r="B17" s="64" t="s">
        <v>34</v>
      </c>
      <c r="C17" s="3"/>
    </row>
    <row r="18" spans="2:3" x14ac:dyDescent="0.25">
      <c r="B18" s="24" t="s">
        <v>35</v>
      </c>
      <c r="C18" s="3"/>
    </row>
    <row r="19" spans="2:3" ht="15.75" x14ac:dyDescent="0.25">
      <c r="B19" s="65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19" s="3"/>
    </row>
    <row r="20" spans="2:3" x14ac:dyDescent="0.25">
      <c r="B20" s="24" t="str">
        <f>CONCATENATE(CHAR(169)," European Union / Copernicus Emergency Management Service")</f>
        <v>© European Union / Copernicus Emergency Management Service</v>
      </c>
      <c r="C20" s="3"/>
    </row>
    <row r="21" spans="2:3" x14ac:dyDescent="0.25">
      <c r="B21" s="3"/>
      <c r="C21" s="3"/>
    </row>
    <row r="22" spans="2:3" x14ac:dyDescent="0.25">
      <c r="B22" s="3"/>
      <c r="C22" s="3"/>
    </row>
    <row r="23" spans="2:3" x14ac:dyDescent="0.25">
      <c r="B23" s="3"/>
      <c r="C23" s="3"/>
    </row>
    <row r="24" spans="2:3" x14ac:dyDescent="0.25">
      <c r="B24" s="3"/>
      <c r="C24" s="3"/>
    </row>
    <row r="25" spans="2:3" x14ac:dyDescent="0.25">
      <c r="B25" s="3"/>
      <c r="C25" s="3"/>
    </row>
    <row r="26" spans="2:3" x14ac:dyDescent="0.25">
      <c r="B26" s="3"/>
      <c r="C26" s="3"/>
    </row>
    <row r="27" spans="2:3" x14ac:dyDescent="0.25">
      <c r="B27" s="3"/>
      <c r="C27" s="3"/>
    </row>
    <row r="28" spans="2:3" x14ac:dyDescent="0.25">
      <c r="B28" s="3"/>
      <c r="C28" s="3"/>
    </row>
    <row r="29" spans="2:3" x14ac:dyDescent="0.25">
      <c r="B29" s="3"/>
      <c r="C29" s="3"/>
    </row>
    <row r="30" spans="2:3" x14ac:dyDescent="0.25">
      <c r="B30" s="3"/>
      <c r="C30" s="3"/>
    </row>
    <row r="31" spans="2:3" x14ac:dyDescent="0.25">
      <c r="B31" s="3"/>
      <c r="C31" s="3"/>
    </row>
    <row r="32" spans="2:3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</sheetData>
  <mergeCells count="3">
    <mergeCell ref="D5:G5"/>
    <mergeCell ref="D6:F6"/>
    <mergeCell ref="B9:C9"/>
  </mergeCells>
  <pageMargins left="0.7" right="0.7" top="0.75" bottom="0.75" header="0.3" footer="0.3"/>
  <pageSetup paperSize="9" scale="1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customWidth="1"/>
    <col min="2" max="2" width="12" customWidth="1"/>
    <col min="3" max="3" width="15" customWidth="1"/>
    <col min="4" max="4" width="22" customWidth="1"/>
    <col min="5" max="5" width="16" customWidth="1"/>
    <col min="6" max="6" width="12" customWidth="1"/>
    <col min="7" max="7" width="11" customWidth="1"/>
    <col min="8" max="8" width="6" customWidth="1"/>
  </cols>
  <sheetData>
    <row r="1" spans="1:8" x14ac:dyDescent="0.25">
      <c r="B1" s="45" t="s">
        <v>5</v>
      </c>
    </row>
    <row r="2" spans="1:8" x14ac:dyDescent="0.25">
      <c r="B2" s="45" t="s">
        <v>37</v>
      </c>
    </row>
    <row r="4" spans="1:8" x14ac:dyDescent="0.25">
      <c r="A4" s="24" t="s">
        <v>38</v>
      </c>
      <c r="B4" s="24" t="s">
        <v>39</v>
      </c>
      <c r="C4" s="24" t="s">
        <v>40</v>
      </c>
      <c r="D4" s="24" t="s">
        <v>41</v>
      </c>
      <c r="E4" s="24" t="s">
        <v>42</v>
      </c>
      <c r="F4" s="24" t="s">
        <v>43</v>
      </c>
      <c r="G4" s="24" t="s">
        <v>44</v>
      </c>
      <c r="H4" s="24" t="s">
        <v>45</v>
      </c>
    </row>
    <row r="5" spans="1:8" x14ac:dyDescent="0.25">
      <c r="A5">
        <v>0</v>
      </c>
      <c r="B5" t="s">
        <v>13</v>
      </c>
      <c r="C5" t="s">
        <v>46</v>
      </c>
      <c r="D5" t="s">
        <v>47</v>
      </c>
      <c r="E5" t="s">
        <v>48</v>
      </c>
      <c r="F5">
        <v>2</v>
      </c>
      <c r="G5">
        <v>10</v>
      </c>
      <c r="H5">
        <v>0.54873848563600003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7" customWidth="1"/>
    <col min="4" max="4" width="6" customWidth="1"/>
    <col min="5" max="5" width="16" customWidth="1"/>
    <col min="6" max="6" width="18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25">
      <c r="B1" s="45" t="s">
        <v>5</v>
      </c>
    </row>
    <row r="2" spans="1:12" x14ac:dyDescent="0.25">
      <c r="B2" s="45" t="s">
        <v>49</v>
      </c>
    </row>
    <row r="4" spans="1:12" x14ac:dyDescent="0.25">
      <c r="A4" s="24" t="s">
        <v>38</v>
      </c>
      <c r="B4" s="24" t="s">
        <v>50</v>
      </c>
      <c r="C4" s="24" t="s">
        <v>51</v>
      </c>
      <c r="D4" s="24" t="s">
        <v>52</v>
      </c>
      <c r="E4" s="24" t="s">
        <v>53</v>
      </c>
      <c r="F4" s="24" t="s">
        <v>54</v>
      </c>
      <c r="G4" s="24" t="s">
        <v>42</v>
      </c>
      <c r="H4" s="24" t="s">
        <v>43</v>
      </c>
      <c r="I4" s="24" t="s">
        <v>55</v>
      </c>
      <c r="J4" s="24" t="s">
        <v>56</v>
      </c>
      <c r="K4" s="24" t="s">
        <v>44</v>
      </c>
      <c r="L4" s="24" t="s">
        <v>57</v>
      </c>
    </row>
    <row r="5" spans="1:12" x14ac:dyDescent="0.25">
      <c r="A5">
        <v>0</v>
      </c>
      <c r="B5">
        <v>11</v>
      </c>
      <c r="C5" t="s">
        <v>19</v>
      </c>
      <c r="D5">
        <v>997</v>
      </c>
      <c r="E5" t="s">
        <v>48</v>
      </c>
      <c r="F5" t="s">
        <v>58</v>
      </c>
      <c r="G5" t="s">
        <v>21</v>
      </c>
      <c r="H5">
        <v>2</v>
      </c>
      <c r="I5">
        <v>1</v>
      </c>
      <c r="J5" t="s">
        <v>48</v>
      </c>
      <c r="K5">
        <v>4</v>
      </c>
      <c r="L5">
        <v>4</v>
      </c>
    </row>
    <row r="6" spans="1:12" x14ac:dyDescent="0.25">
      <c r="A6">
        <v>1</v>
      </c>
      <c r="B6">
        <v>11</v>
      </c>
      <c r="C6" t="s">
        <v>19</v>
      </c>
      <c r="D6">
        <v>997</v>
      </c>
      <c r="E6" t="s">
        <v>48</v>
      </c>
      <c r="F6" t="s">
        <v>59</v>
      </c>
      <c r="G6" t="s">
        <v>21</v>
      </c>
      <c r="H6">
        <v>2</v>
      </c>
      <c r="I6">
        <v>1</v>
      </c>
      <c r="J6" t="s">
        <v>48</v>
      </c>
      <c r="K6">
        <v>4</v>
      </c>
      <c r="L6">
        <v>4</v>
      </c>
    </row>
    <row r="7" spans="1:12" x14ac:dyDescent="0.25">
      <c r="A7">
        <v>2</v>
      </c>
      <c r="B7">
        <v>12</v>
      </c>
      <c r="C7" t="s">
        <v>60</v>
      </c>
      <c r="D7">
        <v>997</v>
      </c>
      <c r="E7" t="s">
        <v>48</v>
      </c>
      <c r="F7" t="s">
        <v>59</v>
      </c>
      <c r="G7" t="s">
        <v>21</v>
      </c>
      <c r="H7">
        <v>2</v>
      </c>
      <c r="I7">
        <v>1</v>
      </c>
      <c r="J7" t="s">
        <v>48</v>
      </c>
      <c r="K7">
        <v>3</v>
      </c>
      <c r="L7">
        <v>3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1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45" t="s">
        <v>5</v>
      </c>
    </row>
    <row r="2" spans="1:12" x14ac:dyDescent="0.25">
      <c r="B2" s="45" t="s">
        <v>61</v>
      </c>
    </row>
    <row r="4" spans="1:12" x14ac:dyDescent="0.25">
      <c r="A4" s="24" t="s">
        <v>38</v>
      </c>
      <c r="B4" s="24" t="s">
        <v>50</v>
      </c>
      <c r="C4" s="24" t="s">
        <v>51</v>
      </c>
      <c r="D4" s="24" t="s">
        <v>52</v>
      </c>
      <c r="E4" s="24" t="s">
        <v>53</v>
      </c>
      <c r="F4" s="24" t="s">
        <v>54</v>
      </c>
      <c r="G4" s="24" t="s">
        <v>42</v>
      </c>
      <c r="H4" s="24" t="s">
        <v>43</v>
      </c>
      <c r="I4" s="24" t="s">
        <v>55</v>
      </c>
      <c r="J4" s="24" t="s">
        <v>56</v>
      </c>
      <c r="K4" s="24" t="s">
        <v>44</v>
      </c>
      <c r="L4" s="24" t="s">
        <v>62</v>
      </c>
    </row>
    <row r="5" spans="1:12" x14ac:dyDescent="0.25">
      <c r="A5">
        <v>0</v>
      </c>
      <c r="B5">
        <v>211</v>
      </c>
      <c r="C5" t="s">
        <v>63</v>
      </c>
      <c r="D5">
        <v>21124</v>
      </c>
      <c r="E5" t="s">
        <v>23</v>
      </c>
      <c r="F5" t="s">
        <v>9</v>
      </c>
      <c r="G5" t="s">
        <v>48</v>
      </c>
      <c r="H5">
        <v>2</v>
      </c>
      <c r="I5">
        <v>1</v>
      </c>
      <c r="J5" t="s">
        <v>48</v>
      </c>
      <c r="K5">
        <v>4</v>
      </c>
      <c r="L5">
        <v>0.21000489743199999</v>
      </c>
    </row>
    <row r="6" spans="1:12" x14ac:dyDescent="0.25">
      <c r="A6">
        <v>1</v>
      </c>
      <c r="B6">
        <v>211</v>
      </c>
      <c r="C6" t="s">
        <v>63</v>
      </c>
      <c r="D6">
        <v>21124</v>
      </c>
      <c r="E6" t="s">
        <v>23</v>
      </c>
      <c r="F6" t="s">
        <v>58</v>
      </c>
      <c r="G6" t="s">
        <v>48</v>
      </c>
      <c r="H6">
        <v>2</v>
      </c>
      <c r="I6">
        <v>1</v>
      </c>
      <c r="J6" t="s">
        <v>48</v>
      </c>
      <c r="K6">
        <v>2</v>
      </c>
      <c r="L6">
        <v>0.114482567883</v>
      </c>
    </row>
    <row r="7" spans="1:12" x14ac:dyDescent="0.25">
      <c r="A7">
        <v>2</v>
      </c>
      <c r="B7">
        <v>211</v>
      </c>
      <c r="C7" t="s">
        <v>63</v>
      </c>
      <c r="D7">
        <v>21124</v>
      </c>
      <c r="E7" t="s">
        <v>23</v>
      </c>
      <c r="F7" t="s">
        <v>64</v>
      </c>
      <c r="G7" t="s">
        <v>48</v>
      </c>
      <c r="H7">
        <v>2</v>
      </c>
      <c r="I7">
        <v>1</v>
      </c>
      <c r="J7" t="s">
        <v>48</v>
      </c>
      <c r="K7">
        <v>1</v>
      </c>
      <c r="L7">
        <v>0.20728385781600001</v>
      </c>
    </row>
    <row r="8" spans="1:12" x14ac:dyDescent="0.25">
      <c r="A8">
        <v>3</v>
      </c>
      <c r="B8">
        <v>211</v>
      </c>
      <c r="C8" t="s">
        <v>63</v>
      </c>
      <c r="D8">
        <v>21124</v>
      </c>
      <c r="E8" t="s">
        <v>23</v>
      </c>
      <c r="F8" t="s">
        <v>64</v>
      </c>
      <c r="G8" t="s">
        <v>48</v>
      </c>
      <c r="H8">
        <v>2</v>
      </c>
      <c r="I8">
        <v>994</v>
      </c>
      <c r="J8" t="s">
        <v>48</v>
      </c>
      <c r="K8">
        <v>4</v>
      </c>
      <c r="L8">
        <v>0.39401249742099997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29" customWidth="1"/>
    <col min="4" max="4" width="6" customWidth="1"/>
    <col min="5" max="5" width="1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25">
      <c r="B1" s="45" t="s">
        <v>5</v>
      </c>
    </row>
    <row r="2" spans="1:12" x14ac:dyDescent="0.25">
      <c r="B2" s="45" t="s">
        <v>65</v>
      </c>
    </row>
    <row r="4" spans="1:12" x14ac:dyDescent="0.25">
      <c r="A4" s="24" t="s">
        <v>38</v>
      </c>
      <c r="B4" s="24" t="s">
        <v>50</v>
      </c>
      <c r="C4" s="24" t="s">
        <v>51</v>
      </c>
      <c r="D4" s="24" t="s">
        <v>52</v>
      </c>
      <c r="E4" s="24" t="s">
        <v>53</v>
      </c>
      <c r="F4" s="24" t="s">
        <v>54</v>
      </c>
      <c r="G4" s="24" t="s">
        <v>42</v>
      </c>
      <c r="H4" s="24" t="s">
        <v>43</v>
      </c>
      <c r="I4" s="24" t="s">
        <v>55</v>
      </c>
      <c r="J4" s="24" t="s">
        <v>56</v>
      </c>
      <c r="K4" s="24" t="s">
        <v>44</v>
      </c>
      <c r="L4" s="24" t="s">
        <v>62</v>
      </c>
    </row>
    <row r="5" spans="1:12" x14ac:dyDescent="0.25">
      <c r="A5">
        <v>0</v>
      </c>
      <c r="B5">
        <v>211</v>
      </c>
      <c r="C5" t="s">
        <v>63</v>
      </c>
      <c r="D5">
        <v>21124</v>
      </c>
      <c r="E5" t="s">
        <v>23</v>
      </c>
      <c r="F5" t="s">
        <v>9</v>
      </c>
      <c r="G5" t="s">
        <v>48</v>
      </c>
      <c r="H5">
        <v>2</v>
      </c>
      <c r="I5">
        <v>1</v>
      </c>
      <c r="J5" t="s">
        <v>48</v>
      </c>
      <c r="K5">
        <v>1</v>
      </c>
      <c r="L5">
        <v>4.2676609593000001E-2</v>
      </c>
    </row>
    <row r="6" spans="1:12" x14ac:dyDescent="0.25">
      <c r="A6">
        <v>1</v>
      </c>
      <c r="B6">
        <v>211</v>
      </c>
      <c r="C6" t="s">
        <v>63</v>
      </c>
      <c r="D6">
        <v>21124</v>
      </c>
      <c r="E6" t="s">
        <v>23</v>
      </c>
      <c r="F6" t="s">
        <v>64</v>
      </c>
      <c r="G6" t="s">
        <v>48</v>
      </c>
      <c r="H6">
        <v>2</v>
      </c>
      <c r="I6">
        <v>994</v>
      </c>
      <c r="J6" t="s">
        <v>48</v>
      </c>
      <c r="K6">
        <v>1</v>
      </c>
      <c r="L6">
        <v>1.3192914886500001E-5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34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45" t="s">
        <v>5</v>
      </c>
    </row>
    <row r="2" spans="1:12" x14ac:dyDescent="0.25">
      <c r="B2" s="45" t="s">
        <v>66</v>
      </c>
    </row>
    <row r="4" spans="1:12" x14ac:dyDescent="0.25">
      <c r="A4" s="24" t="s">
        <v>38</v>
      </c>
      <c r="B4" s="24" t="s">
        <v>50</v>
      </c>
      <c r="C4" s="24" t="s">
        <v>51</v>
      </c>
      <c r="D4" s="24" t="s">
        <v>52</v>
      </c>
      <c r="E4" s="24" t="s">
        <v>53</v>
      </c>
      <c r="F4" s="24" t="s">
        <v>54</v>
      </c>
      <c r="G4" s="24" t="s">
        <v>42</v>
      </c>
      <c r="H4" s="24" t="s">
        <v>43</v>
      </c>
      <c r="I4" s="24" t="s">
        <v>55</v>
      </c>
      <c r="J4" s="24" t="s">
        <v>56</v>
      </c>
      <c r="K4" s="24" t="s">
        <v>44</v>
      </c>
      <c r="L4" s="24" t="s">
        <v>45</v>
      </c>
    </row>
    <row r="5" spans="1:12" x14ac:dyDescent="0.25">
      <c r="A5">
        <v>0</v>
      </c>
      <c r="B5">
        <v>2</v>
      </c>
      <c r="C5" t="s">
        <v>67</v>
      </c>
      <c r="D5">
        <v>24</v>
      </c>
      <c r="E5" t="s">
        <v>68</v>
      </c>
      <c r="F5" t="s">
        <v>59</v>
      </c>
      <c r="G5" t="s">
        <v>48</v>
      </c>
      <c r="H5">
        <v>997</v>
      </c>
      <c r="I5">
        <v>992</v>
      </c>
      <c r="J5" t="s">
        <v>48</v>
      </c>
      <c r="K5">
        <v>2</v>
      </c>
      <c r="L5">
        <v>23.802296572700001</v>
      </c>
    </row>
    <row r="6" spans="1:12" x14ac:dyDescent="0.25">
      <c r="A6">
        <v>1</v>
      </c>
      <c r="B6">
        <v>3</v>
      </c>
      <c r="C6" t="s">
        <v>69</v>
      </c>
      <c r="D6">
        <v>31</v>
      </c>
      <c r="E6" t="s">
        <v>70</v>
      </c>
      <c r="F6" t="s">
        <v>59</v>
      </c>
      <c r="G6" t="s">
        <v>48</v>
      </c>
      <c r="H6">
        <v>997</v>
      </c>
      <c r="I6">
        <v>992</v>
      </c>
      <c r="J6" t="s">
        <v>48</v>
      </c>
      <c r="K6">
        <v>1</v>
      </c>
      <c r="L6">
        <v>6.6120383138500003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customWidth="1"/>
    <col min="2" max="2" width="10" customWidth="1"/>
    <col min="3" max="3" width="32" customWidth="1"/>
    <col min="4" max="4" width="6" customWidth="1"/>
    <col min="5" max="5" width="34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25">
      <c r="B1" s="45" t="s">
        <v>5</v>
      </c>
    </row>
    <row r="2" spans="1:12" x14ac:dyDescent="0.25">
      <c r="B2" s="45" t="s">
        <v>71</v>
      </c>
    </row>
    <row r="4" spans="1:12" x14ac:dyDescent="0.25">
      <c r="A4" s="24" t="s">
        <v>38</v>
      </c>
      <c r="B4" s="24" t="s">
        <v>50</v>
      </c>
      <c r="C4" s="24" t="s">
        <v>51</v>
      </c>
      <c r="D4" s="24" t="s">
        <v>52</v>
      </c>
      <c r="E4" s="24" t="s">
        <v>53</v>
      </c>
      <c r="F4" s="24" t="s">
        <v>54</v>
      </c>
      <c r="G4" s="24" t="s">
        <v>42</v>
      </c>
      <c r="H4" s="24" t="s">
        <v>43</v>
      </c>
      <c r="I4" s="24" t="s">
        <v>55</v>
      </c>
      <c r="J4" s="24" t="s">
        <v>56</v>
      </c>
      <c r="K4" s="24" t="s">
        <v>44</v>
      </c>
      <c r="L4" s="24" t="s">
        <v>45</v>
      </c>
    </row>
    <row r="5" spans="1:12" x14ac:dyDescent="0.25">
      <c r="A5">
        <v>0</v>
      </c>
      <c r="B5">
        <v>2</v>
      </c>
      <c r="C5" t="s">
        <v>67</v>
      </c>
      <c r="D5">
        <v>24</v>
      </c>
      <c r="E5" t="s">
        <v>68</v>
      </c>
      <c r="F5" t="s">
        <v>59</v>
      </c>
      <c r="G5" t="s">
        <v>48</v>
      </c>
      <c r="H5">
        <v>997</v>
      </c>
      <c r="I5">
        <v>992</v>
      </c>
      <c r="J5" t="s">
        <v>48</v>
      </c>
      <c r="K5">
        <v>1</v>
      </c>
      <c r="L5">
        <v>0.31179052525899997</v>
      </c>
    </row>
    <row r="6" spans="1:12" x14ac:dyDescent="0.25">
      <c r="A6">
        <v>1</v>
      </c>
      <c r="B6">
        <v>3</v>
      </c>
      <c r="C6" t="s">
        <v>69</v>
      </c>
      <c r="D6">
        <v>31</v>
      </c>
      <c r="E6" t="s">
        <v>70</v>
      </c>
      <c r="F6" t="s">
        <v>59</v>
      </c>
      <c r="G6" t="s">
        <v>48</v>
      </c>
      <c r="H6">
        <v>997</v>
      </c>
      <c r="I6">
        <v>992</v>
      </c>
      <c r="J6" t="s">
        <v>48</v>
      </c>
      <c r="K6">
        <v>1</v>
      </c>
      <c r="L6">
        <v>0.236947960406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Info_Grading</vt:lpstr>
      <vt:lpstr>Grading</vt:lpstr>
      <vt:lpstr>Grading_simplified</vt:lpstr>
      <vt:lpstr>_observed_event_a_aoi</vt:lpstr>
      <vt:lpstr>_built_up_p_aoi</vt:lpstr>
      <vt:lpstr>_transportation_l_aoi</vt:lpstr>
      <vt:lpstr>_transportation_l_aff</vt:lpstr>
      <vt:lpstr>_natural_land_use_a_aoi</vt:lpstr>
      <vt:lpstr>_natural_land_use_a_aff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Fretin David</cp:lastModifiedBy>
  <cp:lastPrinted>2020-10-14T12:56:37Z</cp:lastPrinted>
  <dcterms:created xsi:type="dcterms:W3CDTF">2017-04-13T10:25:13Z</dcterms:created>
  <dcterms:modified xsi:type="dcterms:W3CDTF">2023-05-22T16:17:39Z</dcterms:modified>
</cp:coreProperties>
</file>