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MS-RM\_ACTIVATIONS\EMSR662_AOI01_DEL\EMSR662-AOI-01-NKOZI\03MAPS\output\EMSR662\AOI01\stat_FC_Folder_DEL_PRODUCT_20230516_NKOZI\"/>
    </mc:Choice>
  </mc:AlternateContent>
  <xr:revisionPtr revIDLastSave="0" documentId="13_ncr:1_{E9FD720C-1727-47D6-9EF7-2AC65593241C}" xr6:coauthVersionLast="47" xr6:coauthVersionMax="47" xr10:uidLastSave="{00000000-0000-0000-0000-000000000000}"/>
  <bookViews>
    <workbookView xWindow="1950" yWindow="1950" windowWidth="10035" windowHeight="6885" firstSheet="8" activeTab="8" xr2:uid="{00000000-000D-0000-FFFF-FFFF00000000}"/>
  </bookViews>
  <sheets>
    <sheet name="Info_Delineation" sheetId="1" r:id="rId1"/>
    <sheet name="Delineation" sheetId="10" r:id="rId2"/>
    <sheet name="Delineation_simplified" sheetId="11" r:id="rId3"/>
    <sheet name="_observedEventA_v2_aoi" sheetId="4" r:id="rId4"/>
    <sheet name="_builtUpA_v2_aoi" sheetId="5" r:id="rId5"/>
    <sheet name="_facilitiesL_v2_aoi" sheetId="6" r:id="rId6"/>
    <sheet name="_facilitiesL_v2_aff" sheetId="7" r:id="rId7"/>
    <sheet name="_transportationL_v2_aoi" sheetId="8" r:id="rId8"/>
    <sheet name="_transportationL_v2_aff" sheetId="9" r:id="rId9"/>
    <sheet name="_naturalLandUseA_v2_aoi" sheetId="12" r:id="rId10"/>
    <sheet name="_naturalLandUseA_v2_aff" sheetId="13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11" l="1"/>
  <c r="B18" i="11"/>
  <c r="B20" i="10"/>
  <c r="B21" i="10"/>
</calcChain>
</file>

<file path=xl/sharedStrings.xml><?xml version="1.0" encoding="utf-8"?>
<sst xmlns="http://schemas.openxmlformats.org/spreadsheetml/2006/main" count="224" uniqueCount="68">
  <si>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</si>
  <si>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</si>
  <si>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</si>
  <si>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</si>
  <si>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</si>
  <si>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EMSR662 AOI: 01 Nkozi Delineation</t>
  </si>
  <si>
    <t>Consequences within the AOI</t>
  </si>
  <si>
    <t xml:space="preserve">Unit of measurement </t>
  </si>
  <si>
    <t>Affected</t>
  </si>
  <si>
    <t>Total in AOI</t>
  </si>
  <si>
    <t>ha</t>
  </si>
  <si>
    <t>Estimated population</t>
  </si>
  <si>
    <t>Number of inhabitants</t>
  </si>
  <si>
    <t>Built-up</t>
  </si>
  <si>
    <t>Residential Buildings</t>
  </si>
  <si>
    <t>Transportation</t>
  </si>
  <si>
    <t>Local Road</t>
  </si>
  <si>
    <t>km</t>
  </si>
  <si>
    <t>Cart Track</t>
  </si>
  <si>
    <t>Facilities</t>
  </si>
  <si>
    <t>Long-distance pipelines, communication and electricity lines</t>
  </si>
  <si>
    <t>Disclaimer:</t>
  </si>
  <si>
    <t>Full disclaimer and other helpful information available in the online manual:</t>
  </si>
  <si>
    <t>Full table available in the vector package</t>
  </si>
  <si>
    <t>_observedEventA_v2_aoi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</si>
  <si>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</si>
  <si>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</si>
  <si>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</si>
  <si>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</si>
  <si>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</si>
  <si>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</si>
  <si>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</si>
  <si>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</si>
  <si>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</si>
  <si>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</si>
  <si>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</si>
  <si>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Flooded area</t>
  </si>
  <si>
    <t>_builtUpA_v2_aoi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</si>
  <si>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</si>
  <si>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</si>
  <si>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</si>
  <si>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</si>
  <si>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</si>
  <si>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</si>
  <si>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</si>
  <si>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</si>
  <si>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Building block</t>
  </si>
  <si>
    <t>_facilitiesL_v2_aoi</t>
  </si>
  <si>
    <t>Length</t>
  </si>
  <si>
    <t>Pipelines, Communication and Electricity Lines</t>
  </si>
  <si>
    <t>_facilitiesL_v2_aff</t>
  </si>
  <si>
    <t>_transportationL_v2_aoi</t>
  </si>
  <si>
    <t>Highways, Streets and Roads</t>
  </si>
  <si>
    <t>_transportationL_v2_aff</t>
  </si>
  <si>
    <t>Other</t>
  </si>
  <si>
    <t xml:space="preserve">Heterogeneous agricultural areas </t>
  </si>
  <si>
    <t>Shrub and/or herbaceous vegetation association</t>
  </si>
  <si>
    <t xml:space="preserve">Forests </t>
  </si>
  <si>
    <t xml:space="preserve">Inland wetlands </t>
  </si>
  <si>
    <t>Land use</t>
  </si>
  <si>
    <t>Inland wetlands</t>
  </si>
  <si>
    <t>Wetlands</t>
  </si>
  <si>
    <t>Forests and Semi-natural Areas</t>
  </si>
  <si>
    <t>Forests</t>
  </si>
  <si>
    <t>Heterogeneous agricultural areas</t>
  </si>
  <si>
    <t>Agricultural Areas</t>
  </si>
  <si>
    <t>_naturalLandUseA_v2_aff</t>
  </si>
  <si>
    <t>_naturalLandUseA_v2_aoi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</si>
</sst>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#,##0.0"/>
    <numFmt numFmtId="166" formatCode="&quot;~&quot;\ ###,###"/>
  </numFmts>
  <fonts count="1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  <font>
      <b/>
      <sz val="11"/>
      <color rgb="FFFF9933"/>
      <name val="Calibri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2" fillId="0" borderId="0"/>
  </cellStyleXfs>
  <cellXfs count="90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5" xfId="0" applyFont="1" applyBorder="1" applyAlignment="1">
      <alignment horizontal="right" vertical="center" wrapText="1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5" fillId="0" borderId="3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5" xfId="0" applyFont="1" applyBorder="1" applyAlignment="1">
      <alignment vertical="top" wrapText="1"/>
    </xf>
    <xf numFmtId="0" fontId="3" fillId="0" borderId="5" xfId="0" applyFont="1" applyBorder="1" applyAlignment="1">
      <alignment vertical="center"/>
    </xf>
    <xf numFmtId="164" fontId="6" fillId="0" borderId="5" xfId="0" applyNumberFormat="1" applyFont="1" applyBorder="1" applyAlignment="1">
      <alignment horizontal="center"/>
    </xf>
    <xf numFmtId="0" fontId="5" fillId="0" borderId="7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4" fillId="0" borderId="8" xfId="0" applyFont="1" applyBorder="1"/>
    <xf numFmtId="0" fontId="4" fillId="0" borderId="8" xfId="0" applyFont="1" applyBorder="1" applyAlignment="1">
      <alignment horizontal="right" vertical="center"/>
    </xf>
    <xf numFmtId="165" fontId="4" fillId="0" borderId="8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vertical="top" wrapText="1"/>
    </xf>
    <xf numFmtId="0" fontId="4" fillId="0" borderId="9" xfId="0" applyFont="1" applyBorder="1" applyAlignment="1">
      <alignment horizontal="right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5" fontId="3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12" xfId="0" applyFont="1" applyBorder="1"/>
    <xf numFmtId="0" fontId="3" fillId="0" borderId="12" xfId="0" applyFont="1" applyBorder="1" applyAlignment="1">
      <alignment vertical="center"/>
    </xf>
    <xf numFmtId="0" fontId="4" fillId="0" borderId="12" xfId="0" applyFont="1" applyBorder="1" applyAlignment="1">
      <alignment horizontal="right" vertical="center" wrapText="1"/>
    </xf>
    <xf numFmtId="164" fontId="6" fillId="0" borderId="12" xfId="0" applyNumberFormat="1" applyFont="1" applyBorder="1" applyAlignment="1">
      <alignment horizontal="center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4" fillId="0" borderId="8" xfId="0" applyFont="1" applyBorder="1" applyAlignment="1">
      <alignment vertical="top" wrapText="1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right" vertical="center" wrapText="1"/>
    </xf>
    <xf numFmtId="165" fontId="3" fillId="0" borderId="8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/>
    </xf>
    <xf numFmtId="165" fontId="4" fillId="0" borderId="9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right" vertical="center" wrapText="1"/>
    </xf>
    <xf numFmtId="165" fontId="4" fillId="0" borderId="13" xfId="0" applyNumberFormat="1" applyFont="1" applyBorder="1" applyAlignment="1">
      <alignment horizontal="center" vertical="center" wrapText="1"/>
    </xf>
    <xf numFmtId="165" fontId="3" fillId="0" borderId="13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/>
    </xf>
    <xf numFmtId="165" fontId="4" fillId="0" borderId="8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11" fillId="0" borderId="0" xfId="0" applyFont="1"/>
    <xf numFmtId="0" fontId="10" fillId="0" borderId="0" xfId="0" applyFont="1"/>
    <xf numFmtId="0" fontId="12" fillId="0" borderId="0" xfId="4"/>
    <xf numFmtId="165" fontId="6" fillId="0" borderId="13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0" fillId="0" borderId="13" xfId="0" applyBorder="1"/>
    <xf numFmtId="165" fontId="6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165" fontId="6" fillId="0" borderId="9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4" fillId="0" borderId="9" xfId="0" applyFont="1" applyBorder="1"/>
    <xf numFmtId="166" fontId="3" fillId="0" borderId="9" xfId="0" applyNumberFormat="1" applyFont="1" applyBorder="1" applyAlignment="1">
      <alignment horizontal="center"/>
    </xf>
    <xf numFmtId="0" fontId="4" fillId="0" borderId="9" xfId="0" applyFont="1" applyBorder="1" applyAlignment="1">
      <alignment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166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center"/>
    </xf>
    <xf numFmtId="0" fontId="5" fillId="0" borderId="9" xfId="0" applyFont="1" applyBorder="1" applyAlignment="1">
      <alignment vertical="center" wrapText="1"/>
    </xf>
    <xf numFmtId="0" fontId="4" fillId="0" borderId="8" xfId="0" applyFont="1" applyBorder="1" applyAlignment="1">
      <alignment horizontal="right" vertical="center" wrapText="1"/>
    </xf>
    <xf numFmtId="0" fontId="0" fillId="0" borderId="3" xfId="0" applyBorder="1"/>
  </cellXfs>
  <cellStyles count="5">
    <cellStyle name="Excel Built-in Normal" xfId="1" xr:uid="{00000000-0005-0000-0000-000001000000}"/>
    <cellStyle name="Link" xfId="4" builtinId="8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22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4E477B39-621E-45AD-9C4D-32692FD007E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9600" y="4191000"/>
          <a:ext cx="2381250" cy="476250"/>
        </a:xfrm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A524BC67-BAD4-4728-A071-D8A72A5CF4BA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438400" y="4191000"/>
          <a:ext cx="1714500" cy="571500"/>
        </a:xfrm>
        <a:prstGeom prst="rect">
          <a:avLst/>
        </a:prstGeom>
        <a:ln>
          <a:prstDash val="solid"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69ECC068-ABE7-489D-91BC-C0A8D84FA5F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9600" y="3619500"/>
          <a:ext cx="2381250" cy="476250"/>
        </a:xfrm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0</xdr:colOff>
      <xdr:row>19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4EAEEBFA-314B-4EF0-8DA2-BB98FF0A0BA9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828800" y="3619500"/>
          <a:ext cx="1714500" cy="571500"/>
        </a:xfrm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7"/>
  <sheetViews>
    <sheetView workbookViewId="0"/>
  </sheetViews>
  <sheetFormatPr baseColWidth="10" defaultRowHeight="15"/>
  <cols>
    <col min="2" max="2" width="154.7109375" style="2" bestFit="1" customWidth="1"/>
  </cols>
  <sheetData>
    <row r="1" spans="2:2">
      <c r="B1" s="25"/>
    </row>
    <row r="2" spans="2:2" ht="21" customHeight="1">
      <c r="B2" s="22" t="s">
        <v>0</v>
      </c>
    </row>
    <row r="3" spans="2:2">
      <c r="B3" s="23" t="s">
        <v>1</v>
      </c>
    </row>
    <row r="4" spans="2:2">
      <c r="B4" s="23" t="s">
        <v>2</v>
      </c>
    </row>
    <row r="5" spans="2:2">
      <c r="B5" s="23" t="s">
        <v>3</v>
      </c>
    </row>
    <row r="6" spans="2:2">
      <c r="B6" s="24" t="s">
        <v>4</v>
      </c>
    </row>
    <row r="7" spans="2:2">
      <c r="B7" s="25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16F9D-4DF4-48F3-82D9-66103916A24F}">
  <sheetPr>
    <pageSetUpPr fitToPage="1"/>
  </sheetPr>
  <dimension ref="A1:AA38"/>
  <sheetViews>
    <sheetView showGridLines="0" zoomScale="115" zoomScaleNormal="115" workbookViewId="0">
      <selection activeCell="F6" sqref="F6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7" style="21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8"/>
      <c r="B1" s="54" t="s">
        <v>5</v>
      </c>
    </row>
    <row r="3" spans="1:11">
      <c r="B3" s="38" t="s">
        <v>6</v>
      </c>
      <c r="C3" s="39"/>
      <c r="D3" s="39"/>
      <c r="E3" s="39"/>
      <c r="F3" s="40"/>
      <c r="G3" s="3"/>
      <c r="H3" s="3"/>
      <c r="I3" s="16"/>
      <c r="J3" s="16"/>
      <c r="K3" s="16"/>
    </row>
    <row r="4" spans="1:11">
      <c r="B4" s="57"/>
      <c r="C4" s="88" t="s">
        <v>7</v>
      </c>
      <c r="D4" s="89"/>
      <c r="E4" s="36" t="s">
        <v>8</v>
      </c>
      <c r="F4" s="84" t="s">
        <v>9</v>
      </c>
      <c r="G4" s="3"/>
      <c r="H4" s="3"/>
      <c r="I4" s="27"/>
      <c r="J4" s="27"/>
      <c r="K4" s="5"/>
    </row>
    <row r="5" spans="1:11">
      <c r="B5" s="41" t="s">
        <v>36</v>
      </c>
      <c r="C5" s="41"/>
      <c r="D5" s="42" t="s">
        <v>10</v>
      </c>
      <c r="E5" s="41"/>
      <c r="F5" s="43">
        <v>258</v>
      </c>
    </row>
    <row r="6" spans="1:11">
      <c r="B6" s="83" t="s">
        <v>11</v>
      </c>
      <c r="C6" s="37" t="s">
        <v>12</v>
      </c>
      <c r="D6" s="58"/>
      <c r="E6" s="69">
        <v>0</v>
      </c>
      <c r="F6" s="82">
        <v>28000</v>
      </c>
      <c r="G6" s="3"/>
      <c r="H6" s="3"/>
      <c r="I6" s="4"/>
      <c r="J6" s="4"/>
      <c r="K6" s="6"/>
    </row>
    <row r="7" spans="1:11">
      <c r="B7" s="56" t="s">
        <v>13</v>
      </c>
      <c r="C7" s="57" t="s">
        <v>14</v>
      </c>
      <c r="D7" s="58" t="s">
        <v>10</v>
      </c>
      <c r="E7" s="59">
        <v>0</v>
      </c>
      <c r="F7" s="59">
        <v>112.513319231</v>
      </c>
      <c r="G7" s="3"/>
      <c r="H7" s="3"/>
      <c r="I7" s="7"/>
      <c r="J7" s="27"/>
      <c r="K7" s="8"/>
    </row>
    <row r="8" spans="1:11">
      <c r="B8" s="44" t="s">
        <v>15</v>
      </c>
      <c r="C8" s="60" t="s">
        <v>16</v>
      </c>
      <c r="D8" s="45" t="s">
        <v>17</v>
      </c>
      <c r="E8" s="61">
        <v>0</v>
      </c>
      <c r="F8" s="47">
        <v>3.6112300989000001</v>
      </c>
    </row>
    <row r="9" spans="1:11">
      <c r="B9" s="62"/>
      <c r="C9" s="63" t="s">
        <v>18</v>
      </c>
      <c r="D9" s="64" t="s">
        <v>17</v>
      </c>
      <c r="E9" s="65">
        <v>0.4187675408</v>
      </c>
      <c r="F9" s="66">
        <v>116.042278588</v>
      </c>
    </row>
    <row r="10" spans="1:11">
      <c r="B10" s="56" t="s">
        <v>19</v>
      </c>
      <c r="C10" s="67" t="s">
        <v>20</v>
      </c>
      <c r="D10" s="58" t="s">
        <v>17</v>
      </c>
      <c r="E10" s="68">
        <v>0.22510265879999999</v>
      </c>
      <c r="F10" s="59">
        <v>11.6863785478</v>
      </c>
    </row>
    <row r="11" spans="1:11">
      <c r="B11" s="81" t="s">
        <v>59</v>
      </c>
      <c r="C11" s="80" t="s">
        <v>58</v>
      </c>
      <c r="D11" s="45" t="s">
        <v>10</v>
      </c>
      <c r="E11" s="61">
        <v>209.70202562599999</v>
      </c>
      <c r="F11" s="79">
        <v>6460.5438606999996</v>
      </c>
    </row>
    <row r="12" spans="1:11">
      <c r="B12" s="78"/>
      <c r="C12" s="19" t="s">
        <v>57</v>
      </c>
      <c r="D12" s="14" t="s">
        <v>10</v>
      </c>
      <c r="E12" s="77">
        <v>10.8629059304</v>
      </c>
      <c r="F12" s="76">
        <v>6756.2571315499999</v>
      </c>
    </row>
    <row r="13" spans="1:11">
      <c r="B13" s="78"/>
      <c r="C13" s="19" t="s">
        <v>56</v>
      </c>
      <c r="D13" s="14" t="s">
        <v>10</v>
      </c>
      <c r="E13" s="77">
        <v>4.8158514620000004</v>
      </c>
      <c r="F13" s="76">
        <v>7796.3876427200003</v>
      </c>
    </row>
    <row r="14" spans="1:11">
      <c r="B14" s="78"/>
      <c r="C14" s="19" t="s">
        <v>55</v>
      </c>
      <c r="D14" s="14" t="s">
        <v>10</v>
      </c>
      <c r="E14" s="77">
        <v>0</v>
      </c>
      <c r="F14" s="76">
        <v>5616.0344442599999</v>
      </c>
    </row>
    <row r="15" spans="1:11">
      <c r="B15" s="75"/>
      <c r="C15" s="74" t="s">
        <v>54</v>
      </c>
      <c r="D15" s="64" t="s">
        <v>10</v>
      </c>
      <c r="E15" s="65">
        <v>0</v>
      </c>
      <c r="F15" s="73">
        <v>70.944688553199995</v>
      </c>
    </row>
    <row r="16" spans="1:11">
      <c r="B16" s="13"/>
      <c r="C16" s="17"/>
      <c r="D16" s="27"/>
      <c r="E16" s="27"/>
      <c r="F16" s="9"/>
    </row>
    <row r="17" spans="2:6">
      <c r="B17" s="13"/>
      <c r="C17" s="17"/>
      <c r="D17" s="27"/>
      <c r="E17" s="27"/>
      <c r="F17" s="9"/>
    </row>
    <row r="18" spans="2:6">
      <c r="B18" s="70" t="s">
        <v>21</v>
      </c>
      <c r="C18" s="17"/>
      <c r="D18" s="27"/>
      <c r="E18" s="27"/>
    </row>
    <row r="19" spans="2:6">
      <c r="B19" s="71" t="s">
        <v>22</v>
      </c>
      <c r="C19" s="17"/>
      <c r="D19" s="27"/>
      <c r="E19" s="27"/>
    </row>
    <row r="20" spans="2:6" ht="15.75">
      <c r="B20" s="72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0" s="17"/>
      <c r="D20" s="27"/>
      <c r="E20" s="27"/>
    </row>
    <row r="21" spans="2:6">
      <c r="B21" s="71" t="str">
        <f>CONCATENATE(CHAR(169)," European Union / Copernicus Emergency Management Service")</f>
        <v>© European Union / Copernicus Emergency Management Service</v>
      </c>
      <c r="C21" s="17"/>
      <c r="D21" s="27"/>
      <c r="E21" s="27"/>
    </row>
    <row r="22" spans="2:6">
      <c r="B22" s="13"/>
      <c r="C22" s="17"/>
      <c r="D22" s="27"/>
      <c r="E22" s="27"/>
    </row>
    <row r="23" spans="2:6">
      <c r="B23" s="13"/>
      <c r="C23" s="17"/>
      <c r="D23" s="27"/>
      <c r="E23" s="27"/>
    </row>
    <row r="24" spans="2:6">
      <c r="B24" s="13"/>
      <c r="C24" s="17"/>
      <c r="D24" s="27"/>
      <c r="E24" s="27"/>
    </row>
    <row r="25" spans="2:6">
      <c r="B25" s="13"/>
      <c r="C25" s="17"/>
      <c r="D25" s="27"/>
      <c r="E25" s="27"/>
    </row>
    <row r="26" spans="2:6">
      <c r="B26" s="13"/>
      <c r="C26" s="17"/>
      <c r="D26" s="27"/>
      <c r="E26" s="27"/>
    </row>
    <row r="27" spans="2:6">
      <c r="B27" s="13"/>
      <c r="C27" s="20"/>
      <c r="D27" s="27"/>
      <c r="E27" s="27"/>
    </row>
    <row r="28" spans="2:6">
      <c r="B28" s="13"/>
      <c r="C28" s="20"/>
      <c r="D28" s="27"/>
      <c r="E28" s="27"/>
    </row>
    <row r="29" spans="2:6">
      <c r="B29" s="13"/>
      <c r="C29" s="20"/>
      <c r="D29" s="27"/>
      <c r="E29" s="27"/>
    </row>
    <row r="30" spans="2:6">
      <c r="B30" s="13"/>
      <c r="C30" s="20"/>
      <c r="D30" s="27"/>
      <c r="E30" s="27"/>
    </row>
    <row r="31" spans="2:6">
      <c r="B31" s="13"/>
      <c r="C31" s="20"/>
      <c r="D31" s="27"/>
      <c r="E31" s="27"/>
    </row>
    <row r="32" spans="2:6">
      <c r="B32" s="13"/>
      <c r="C32" s="20"/>
      <c r="D32" s="27"/>
      <c r="E32" s="27"/>
    </row>
    <row r="33" spans="2:5">
      <c r="B33" s="13"/>
      <c r="C33" s="20"/>
      <c r="D33" s="27"/>
      <c r="E33" s="27"/>
    </row>
    <row r="34" spans="2:5">
      <c r="B34" s="13"/>
      <c r="C34" s="20"/>
      <c r="D34" s="27"/>
      <c r="E34" s="27"/>
    </row>
    <row r="35" spans="2:5">
      <c r="B35" s="13"/>
      <c r="C35" s="20"/>
      <c r="D35" s="27"/>
      <c r="E35" s="27"/>
    </row>
    <row r="36" spans="2:5">
      <c r="B36" s="13"/>
      <c r="C36" s="20"/>
      <c r="D36" s="27"/>
      <c r="E36" s="27"/>
    </row>
    <row r="37" spans="2:5">
      <c r="B37" s="13"/>
      <c r="C37" s="20"/>
      <c r="D37" s="27"/>
      <c r="E37" s="27"/>
    </row>
    <row r="38" spans="2:5">
      <c r="B38" s="13"/>
      <c r="C38" s="20"/>
      <c r="D38" s="27"/>
      <c r="E38" s="27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06B27-D6EC-431E-AA4C-A12E5CDD63C7}">
  <sheetPr>
    <pageSetUpPr fitToPage="1"/>
  </sheetPr>
  <dimension ref="A1:Y157"/>
  <sheetViews>
    <sheetView showGridLines="0" zoomScale="130" zoomScaleNormal="130" workbookViewId="0">
      <selection activeCell="E6" sqref="E6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9.28515625" style="21" customWidth="1"/>
    <col min="4" max="4" width="12.140625" style="10" customWidth="1"/>
    <col min="5" max="5" width="12" style="11" customWidth="1"/>
    <col min="6" max="7" width="9.140625" style="2" customWidth="1"/>
    <col min="8" max="8" width="7.7109375" style="2" bestFit="1" customWidth="1"/>
    <col min="9" max="9" width="11.42578125" style="2" bestFit="1" customWidth="1"/>
    <col min="10" max="25" width="9.140625" style="2" customWidth="1"/>
    <col min="26" max="26" width="9.140625" style="1" customWidth="1"/>
    <col min="27" max="16384" width="9.140625" style="1"/>
  </cols>
  <sheetData>
    <row r="1" spans="1:9">
      <c r="A1" s="31"/>
      <c r="B1" s="54" t="s">
        <v>5</v>
      </c>
    </row>
    <row r="3" spans="1:9">
      <c r="B3" s="35" t="s">
        <v>6</v>
      </c>
      <c r="C3" s="30"/>
      <c r="D3" s="26"/>
      <c r="E3" s="87"/>
      <c r="F3" s="3"/>
      <c r="G3" s="3"/>
      <c r="H3" s="16"/>
      <c r="I3" s="16"/>
    </row>
    <row r="4" spans="1:9">
      <c r="B4" s="28"/>
      <c r="C4" s="15"/>
      <c r="D4" s="29" t="s">
        <v>8</v>
      </c>
      <c r="E4" s="29" t="s">
        <v>9</v>
      </c>
      <c r="F4" s="3"/>
      <c r="G4" s="3"/>
      <c r="H4" s="27"/>
      <c r="I4" s="5"/>
    </row>
    <row r="5" spans="1:9">
      <c r="B5" s="41" t="s">
        <v>36</v>
      </c>
      <c r="C5" s="42" t="s">
        <v>10</v>
      </c>
      <c r="D5" s="41"/>
      <c r="E5" s="43">
        <v>258</v>
      </c>
    </row>
    <row r="6" spans="1:9">
      <c r="B6" s="57" t="s">
        <v>11</v>
      </c>
      <c r="C6" s="42"/>
      <c r="D6" s="86">
        <v>0</v>
      </c>
      <c r="E6" s="85">
        <v>28000</v>
      </c>
      <c r="F6" s="3"/>
      <c r="G6" s="3"/>
      <c r="H6" s="4"/>
      <c r="I6" s="6"/>
    </row>
    <row r="7" spans="1:9">
      <c r="B7" s="44" t="s">
        <v>13</v>
      </c>
      <c r="C7" s="45" t="s">
        <v>10</v>
      </c>
      <c r="D7" s="46">
        <v>0</v>
      </c>
      <c r="E7" s="47">
        <v>112.513319231</v>
      </c>
      <c r="F7" s="3"/>
      <c r="G7" s="7"/>
      <c r="H7" s="6"/>
    </row>
    <row r="8" spans="1:9">
      <c r="B8" s="44" t="s">
        <v>15</v>
      </c>
      <c r="C8" s="45" t="s">
        <v>17</v>
      </c>
      <c r="D8" s="47">
        <v>0.4187675408</v>
      </c>
      <c r="E8" s="47">
        <v>119.6535086869</v>
      </c>
      <c r="F8" s="3"/>
      <c r="G8" s="7"/>
      <c r="H8" s="6"/>
    </row>
    <row r="9" spans="1:9">
      <c r="B9" s="44" t="s">
        <v>19</v>
      </c>
      <c r="C9" s="45" t="s">
        <v>17</v>
      </c>
      <c r="D9" s="47">
        <v>0.22510265879999999</v>
      </c>
      <c r="E9" s="47">
        <v>11.6863785478</v>
      </c>
      <c r="F9" s="3"/>
      <c r="G9" s="7"/>
      <c r="H9" s="6"/>
    </row>
    <row r="10" spans="1:9">
      <c r="B10" s="44" t="s">
        <v>59</v>
      </c>
      <c r="C10" s="45" t="s">
        <v>10</v>
      </c>
      <c r="D10" s="79">
        <v>225.3807830184</v>
      </c>
      <c r="E10" s="47">
        <v>26700.167767783201</v>
      </c>
      <c r="F10" s="3"/>
      <c r="G10" s="7"/>
      <c r="H10" s="6"/>
    </row>
    <row r="11" spans="1:9">
      <c r="A11" s="48"/>
      <c r="B11" s="32"/>
      <c r="C11" s="33"/>
      <c r="D11" s="12"/>
      <c r="E11" s="34"/>
      <c r="F11" s="49"/>
      <c r="G11" s="3"/>
      <c r="H11" s="27"/>
      <c r="I11" s="6"/>
    </row>
    <row r="12" spans="1:9">
      <c r="A12" s="48"/>
      <c r="B12" s="50" t="s">
        <v>23</v>
      </c>
      <c r="C12" s="51"/>
      <c r="D12" s="52"/>
      <c r="E12" s="53"/>
      <c r="F12" s="49"/>
      <c r="G12" s="3"/>
      <c r="H12" s="27"/>
      <c r="I12" s="6"/>
    </row>
    <row r="13" spans="1:9">
      <c r="B13" s="13"/>
      <c r="C13" s="17"/>
      <c r="D13" s="27"/>
      <c r="G13" s="3"/>
      <c r="H13" s="27"/>
      <c r="I13" s="6"/>
    </row>
    <row r="14" spans="1:9">
      <c r="B14" s="13"/>
      <c r="C14" s="17"/>
      <c r="D14" s="27"/>
      <c r="G14" s="3"/>
      <c r="H14" s="27"/>
      <c r="I14" s="6"/>
    </row>
    <row r="15" spans="1:9">
      <c r="B15" s="70" t="s">
        <v>21</v>
      </c>
      <c r="C15" s="17"/>
      <c r="D15" s="27"/>
      <c r="G15" s="3"/>
      <c r="H15" s="27"/>
      <c r="I15" s="6"/>
    </row>
    <row r="16" spans="1:9">
      <c r="B16" s="71" t="s">
        <v>22</v>
      </c>
      <c r="C16" s="17"/>
      <c r="D16" s="27"/>
      <c r="G16" s="3"/>
      <c r="H16" s="27"/>
      <c r="I16" s="6"/>
    </row>
    <row r="17" spans="2:9" ht="15.75">
      <c r="B17" s="72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17" s="17"/>
      <c r="D17" s="27"/>
      <c r="G17" s="3"/>
      <c r="H17" s="27"/>
      <c r="I17" s="6"/>
    </row>
    <row r="18" spans="2:9">
      <c r="B18" s="71" t="str">
        <f>CONCATENATE(CHAR(169)," European Union / Copernicus Emergency Management Service")</f>
        <v>© European Union / Copernicus Emergency Management Service</v>
      </c>
      <c r="C18" s="17"/>
      <c r="D18" s="27"/>
      <c r="G18" s="3"/>
      <c r="H18" s="27"/>
      <c r="I18" s="6"/>
    </row>
    <row r="19" spans="2:9">
      <c r="B19" s="13"/>
      <c r="C19" s="17"/>
      <c r="D19" s="27"/>
      <c r="G19" s="3"/>
      <c r="H19" s="27"/>
      <c r="I19" s="6"/>
    </row>
    <row r="20" spans="2:9">
      <c r="B20" s="13"/>
      <c r="C20" s="17"/>
      <c r="D20" s="27"/>
      <c r="G20" s="3"/>
      <c r="H20" s="27"/>
      <c r="I20" s="6"/>
    </row>
    <row r="21" spans="2:9">
      <c r="B21" s="13"/>
      <c r="C21" s="17"/>
      <c r="D21" s="27"/>
      <c r="G21" s="3"/>
      <c r="H21" s="27"/>
      <c r="I21" s="6"/>
    </row>
    <row r="22" spans="2:9">
      <c r="B22" s="13"/>
      <c r="C22" s="20"/>
      <c r="D22" s="27"/>
      <c r="G22" s="3"/>
      <c r="H22" s="27"/>
      <c r="I22" s="6"/>
    </row>
    <row r="23" spans="2:9">
      <c r="B23" s="13"/>
      <c r="C23" s="20"/>
      <c r="D23" s="27"/>
      <c r="G23" s="3"/>
      <c r="H23" s="27"/>
      <c r="I23" s="6"/>
    </row>
    <row r="24" spans="2:9">
      <c r="B24" s="13"/>
      <c r="C24" s="20"/>
      <c r="D24" s="27"/>
      <c r="G24" s="3"/>
      <c r="H24" s="27"/>
      <c r="I24" s="6"/>
    </row>
    <row r="25" spans="2:9">
      <c r="B25" s="13"/>
      <c r="C25" s="20"/>
      <c r="D25" s="27"/>
      <c r="G25" s="3"/>
      <c r="H25" s="27"/>
      <c r="I25" s="6"/>
    </row>
    <row r="26" spans="2:9">
      <c r="B26" s="13"/>
      <c r="C26" s="20"/>
      <c r="D26" s="27"/>
      <c r="G26" s="3"/>
      <c r="H26" s="27"/>
      <c r="I26" s="6"/>
    </row>
    <row r="27" spans="2:9">
      <c r="B27" s="13"/>
      <c r="C27" s="20"/>
      <c r="D27" s="27"/>
      <c r="G27" s="3"/>
      <c r="H27" s="27"/>
      <c r="I27" s="6"/>
    </row>
    <row r="28" spans="2:9">
      <c r="B28" s="13"/>
      <c r="C28" s="20"/>
      <c r="D28" s="27"/>
      <c r="G28" s="3"/>
      <c r="H28" s="27"/>
      <c r="I28" s="6"/>
    </row>
    <row r="29" spans="2:9">
      <c r="B29" s="13"/>
      <c r="C29" s="20"/>
      <c r="D29" s="27"/>
      <c r="G29" s="3"/>
      <c r="H29" s="27"/>
      <c r="I29" s="6"/>
    </row>
    <row r="30" spans="2:9">
      <c r="B30" s="13"/>
      <c r="C30" s="20"/>
      <c r="D30" s="27"/>
      <c r="G30" s="3"/>
      <c r="H30" s="27"/>
      <c r="I30" s="6"/>
    </row>
    <row r="31" spans="2:9">
      <c r="B31" s="13"/>
      <c r="C31" s="20"/>
      <c r="D31" s="27"/>
      <c r="G31" s="3"/>
      <c r="H31" s="27"/>
      <c r="I31" s="6"/>
    </row>
    <row r="32" spans="2:9">
      <c r="B32" s="13"/>
      <c r="C32" s="20"/>
      <c r="D32" s="27"/>
      <c r="G32" s="3"/>
      <c r="H32" s="27"/>
      <c r="I32" s="6"/>
    </row>
    <row r="33" spans="2:9">
      <c r="B33" s="13"/>
      <c r="C33" s="20"/>
      <c r="D33" s="27"/>
      <c r="G33" s="3"/>
      <c r="H33" s="27"/>
      <c r="I33" s="6"/>
    </row>
    <row r="34" spans="2:9">
      <c r="G34" s="3"/>
      <c r="H34" s="27"/>
      <c r="I34" s="6"/>
    </row>
    <row r="35" spans="2:9">
      <c r="G35" s="3"/>
      <c r="H35" s="27"/>
      <c r="I35" s="6"/>
    </row>
    <row r="36" spans="2:9">
      <c r="G36" s="3"/>
      <c r="H36" s="27"/>
      <c r="I36" s="6"/>
    </row>
    <row r="37" spans="2:9">
      <c r="G37" s="3"/>
      <c r="H37" s="27"/>
      <c r="I37" s="8"/>
    </row>
    <row r="38" spans="2:9">
      <c r="G38" s="3"/>
      <c r="H38" s="27"/>
      <c r="I38" s="8"/>
    </row>
    <row r="39" spans="2:9">
      <c r="G39" s="3"/>
      <c r="H39" s="27"/>
      <c r="I39" s="8"/>
    </row>
    <row r="40" spans="2:9">
      <c r="G40" s="3"/>
      <c r="H40" s="27"/>
      <c r="I40" s="8"/>
    </row>
    <row r="41" spans="2:9">
      <c r="G41" s="3"/>
      <c r="H41" s="27"/>
      <c r="I41" s="8"/>
    </row>
    <row r="42" spans="2:9">
      <c r="G42" s="3"/>
      <c r="H42" s="27"/>
      <c r="I42" s="8"/>
    </row>
    <row r="43" spans="2:9">
      <c r="G43" s="3"/>
      <c r="H43" s="27"/>
      <c r="I43" s="8"/>
    </row>
    <row r="44" spans="2:9">
      <c r="G44" s="3"/>
      <c r="H44" s="27"/>
      <c r="I44" s="8"/>
    </row>
    <row r="45" spans="2:9">
      <c r="G45" s="3"/>
      <c r="H45" s="27"/>
      <c r="I45" s="8"/>
    </row>
    <row r="46" spans="2:9">
      <c r="G46" s="3"/>
      <c r="H46" s="27"/>
      <c r="I46" s="8"/>
    </row>
    <row r="47" spans="2:9">
      <c r="G47" s="3"/>
      <c r="H47" s="27"/>
      <c r="I47" s="8"/>
    </row>
    <row r="48" spans="2:9">
      <c r="G48" s="3"/>
      <c r="H48" s="27"/>
      <c r="I48" s="8"/>
    </row>
    <row r="49" spans="7:9">
      <c r="G49" s="3"/>
      <c r="H49" s="27"/>
      <c r="I49" s="8"/>
    </row>
    <row r="50" spans="7:9">
      <c r="G50" s="3"/>
      <c r="H50" s="27"/>
      <c r="I50" s="8"/>
    </row>
    <row r="51" spans="7:9">
      <c r="G51" s="3"/>
      <c r="H51" s="27"/>
      <c r="I51" s="8"/>
    </row>
    <row r="52" spans="7:9">
      <c r="G52" s="3"/>
      <c r="H52" s="27"/>
      <c r="I52" s="8"/>
    </row>
    <row r="53" spans="7:9">
      <c r="G53" s="3"/>
      <c r="H53" s="27"/>
      <c r="I53" s="8"/>
    </row>
    <row r="54" spans="7:9">
      <c r="G54" s="3"/>
      <c r="H54" s="27"/>
      <c r="I54" s="8"/>
    </row>
    <row r="55" spans="7:9">
      <c r="G55" s="3"/>
      <c r="H55" s="27"/>
      <c r="I55" s="8"/>
    </row>
    <row r="56" spans="7:9">
      <c r="G56" s="3"/>
      <c r="H56" s="27"/>
      <c r="I56" s="8"/>
    </row>
    <row r="57" spans="7:9">
      <c r="G57" s="3"/>
      <c r="H57" s="27"/>
      <c r="I57" s="8"/>
    </row>
    <row r="58" spans="7:9">
      <c r="G58" s="3"/>
      <c r="H58" s="27"/>
      <c r="I58" s="8"/>
    </row>
    <row r="59" spans="7:9">
      <c r="G59" s="3"/>
      <c r="H59" s="27"/>
      <c r="I59" s="8"/>
    </row>
    <row r="60" spans="7:9">
      <c r="G60" s="3"/>
      <c r="H60" s="27"/>
      <c r="I60" s="8"/>
    </row>
    <row r="61" spans="7:9">
      <c r="G61" s="3"/>
      <c r="H61" s="27"/>
      <c r="I61" s="8"/>
    </row>
    <row r="62" spans="7:9">
      <c r="G62" s="3"/>
      <c r="H62" s="27"/>
      <c r="I62" s="8"/>
    </row>
    <row r="63" spans="7:9">
      <c r="G63" s="3"/>
      <c r="H63" s="27"/>
      <c r="I63" s="8"/>
    </row>
    <row r="64" spans="7:9">
      <c r="G64" s="3"/>
      <c r="H64" s="27"/>
      <c r="I64" s="8"/>
    </row>
    <row r="65" spans="7:9">
      <c r="G65" s="3"/>
      <c r="H65" s="27"/>
      <c r="I65" s="8"/>
    </row>
    <row r="66" spans="7:9">
      <c r="G66" s="3"/>
      <c r="H66" s="27"/>
      <c r="I66" s="9"/>
    </row>
    <row r="67" spans="7:9">
      <c r="G67" s="3"/>
      <c r="H67" s="27"/>
      <c r="I67" s="9"/>
    </row>
    <row r="68" spans="7:9">
      <c r="G68" s="3"/>
      <c r="H68" s="27"/>
      <c r="I68" s="9"/>
    </row>
    <row r="69" spans="7:9">
      <c r="G69" s="3"/>
      <c r="H69" s="27"/>
      <c r="I69" s="9"/>
    </row>
    <row r="70" spans="7:9">
      <c r="G70" s="3"/>
      <c r="H70" s="27"/>
      <c r="I70" s="9"/>
    </row>
    <row r="71" spans="7:9">
      <c r="G71" s="3"/>
      <c r="H71" s="27"/>
      <c r="I71" s="9"/>
    </row>
    <row r="72" spans="7:9">
      <c r="G72" s="3"/>
      <c r="H72" s="27"/>
      <c r="I72" s="9"/>
    </row>
    <row r="147" spans="8:10">
      <c r="H147" s="7"/>
      <c r="I147" s="27"/>
      <c r="J147" s="6"/>
    </row>
    <row r="148" spans="8:10">
      <c r="H148" s="7"/>
      <c r="I148" s="27"/>
      <c r="J148" s="6"/>
    </row>
    <row r="149" spans="8:10">
      <c r="H149" s="7"/>
      <c r="I149" s="27"/>
      <c r="J149" s="6"/>
    </row>
    <row r="150" spans="8:10">
      <c r="H150" s="7"/>
      <c r="I150" s="27"/>
      <c r="J150" s="8"/>
    </row>
    <row r="151" spans="8:10">
      <c r="H151" s="7"/>
      <c r="I151" s="27"/>
      <c r="J151" s="8"/>
    </row>
    <row r="152" spans="8:10">
      <c r="H152" s="7"/>
      <c r="I152" s="27"/>
      <c r="J152" s="8"/>
    </row>
    <row r="153" spans="8:10">
      <c r="H153" s="7"/>
      <c r="I153" s="27"/>
      <c r="J153" s="8"/>
    </row>
    <row r="154" spans="8:10">
      <c r="H154" s="7"/>
      <c r="I154" s="27"/>
      <c r="J154" s="8"/>
    </row>
    <row r="155" spans="8:10">
      <c r="H155" s="7"/>
      <c r="I155" s="27"/>
      <c r="J155" s="8"/>
    </row>
    <row r="156" spans="8:10">
      <c r="H156" s="7"/>
      <c r="I156" s="27"/>
      <c r="J156" s="8"/>
    </row>
    <row r="157" spans="8:10">
      <c r="H157" s="7"/>
      <c r="I157" s="27"/>
      <c r="J157" s="8"/>
    </row>
  </sheetData>
  <pageMargins left="0.7" right="0.7" top="0.75" bottom="0.75" header="0.3" footer="0.3"/>
  <pageSetup scale="1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style="2" customWidth="1"/>
    <col min="2" max="2" width="16" style="2" customWidth="1"/>
    <col min="3" max="3" width="12" style="2" customWidth="1"/>
    <col min="4" max="4" width="22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55" t="s">
        <v>5</v>
      </c>
    </row>
    <row r="2" spans="1:8">
      <c r="B2" s="55" t="s">
        <v>24</v>
      </c>
    </row>
    <row r="4" spans="1:8">
      <c r="A4" s="71" t="s">
        <v>25</v>
      </c>
      <c r="B4" s="71" t="s">
        <v>26</v>
      </c>
      <c r="C4" s="71" t="s">
        <v>27</v>
      </c>
      <c r="D4" s="71" t="s">
        <v>28</v>
      </c>
      <c r="E4" s="71" t="s">
        <v>29</v>
      </c>
      <c r="F4" s="71" t="s">
        <v>30</v>
      </c>
      <c r="G4" s="71" t="s">
        <v>31</v>
      </c>
      <c r="H4" s="71" t="s">
        <v>32</v>
      </c>
    </row>
    <row r="5" spans="1:8">
      <c r="A5">
        <v>0</v>
      </c>
      <c r="B5" t="s">
        <v>33</v>
      </c>
      <c r="C5" t="s">
        <v>34</v>
      </c>
      <c r="D5" t="s">
        <v>35</v>
      </c>
      <c r="E5" t="s">
        <v>36</v>
      </c>
      <c r="F5">
        <v>2</v>
      </c>
      <c r="G5">
        <v>3</v>
      </c>
      <c r="H5">
        <v>258.04748347200001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3" style="2" customWidth="1"/>
    <col min="4" max="4" width="6" style="2" customWidth="1"/>
    <col min="5" max="5" width="16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55" t="s">
        <v>5</v>
      </c>
    </row>
    <row r="2" spans="1:12">
      <c r="B2" s="55" t="s">
        <v>37</v>
      </c>
    </row>
    <row r="4" spans="1:12">
      <c r="A4" s="71" t="s">
        <v>25</v>
      </c>
      <c r="B4" s="71" t="s">
        <v>38</v>
      </c>
      <c r="C4" s="71" t="s">
        <v>39</v>
      </c>
      <c r="D4" s="71" t="s">
        <v>40</v>
      </c>
      <c r="E4" s="71" t="s">
        <v>41</v>
      </c>
      <c r="F4" s="71" t="s">
        <v>42</v>
      </c>
      <c r="G4" s="71" t="s">
        <v>29</v>
      </c>
      <c r="H4" s="71" t="s">
        <v>30</v>
      </c>
      <c r="I4" s="71" t="s">
        <v>43</v>
      </c>
      <c r="J4" s="71" t="s">
        <v>44</v>
      </c>
      <c r="K4" s="71" t="s">
        <v>31</v>
      </c>
      <c r="L4" s="71" t="s">
        <v>32</v>
      </c>
    </row>
    <row r="5" spans="1:12">
      <c r="A5">
        <v>0</v>
      </c>
      <c r="B5">
        <v>11</v>
      </c>
      <c r="C5" t="s">
        <v>14</v>
      </c>
      <c r="D5">
        <v>997</v>
      </c>
      <c r="E5" t="s">
        <v>45</v>
      </c>
      <c r="G5" t="s">
        <v>46</v>
      </c>
      <c r="H5">
        <v>997</v>
      </c>
      <c r="I5">
        <v>994</v>
      </c>
      <c r="J5" t="s">
        <v>45</v>
      </c>
      <c r="K5">
        <v>30</v>
      </c>
      <c r="L5">
        <v>112.513319231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55" t="s">
        <v>5</v>
      </c>
    </row>
    <row r="2" spans="1:12">
      <c r="B2" s="55" t="s">
        <v>47</v>
      </c>
    </row>
    <row r="4" spans="1:12">
      <c r="A4" s="71" t="s">
        <v>25</v>
      </c>
      <c r="B4" s="71" t="s">
        <v>38</v>
      </c>
      <c r="C4" s="71" t="s">
        <v>39</v>
      </c>
      <c r="D4" s="71" t="s">
        <v>40</v>
      </c>
      <c r="E4" s="71" t="s">
        <v>41</v>
      </c>
      <c r="F4" s="71" t="s">
        <v>42</v>
      </c>
      <c r="G4" s="71" t="s">
        <v>29</v>
      </c>
      <c r="H4" s="71" t="s">
        <v>30</v>
      </c>
      <c r="I4" s="71" t="s">
        <v>43</v>
      </c>
      <c r="J4" s="71" t="s">
        <v>44</v>
      </c>
      <c r="K4" s="71" t="s">
        <v>31</v>
      </c>
      <c r="L4" s="71" t="s">
        <v>48</v>
      </c>
    </row>
    <row r="5" spans="1:12">
      <c r="A5">
        <v>0</v>
      </c>
      <c r="B5">
        <v>22</v>
      </c>
      <c r="C5" t="s">
        <v>49</v>
      </c>
      <c r="D5">
        <v>221</v>
      </c>
      <c r="E5" t="s">
        <v>20</v>
      </c>
      <c r="G5" t="s">
        <v>45</v>
      </c>
      <c r="H5">
        <v>997</v>
      </c>
      <c r="I5">
        <v>994</v>
      </c>
      <c r="J5" t="s">
        <v>45</v>
      </c>
      <c r="K5">
        <v>1</v>
      </c>
      <c r="L5">
        <v>11.6863785478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55" t="s">
        <v>5</v>
      </c>
    </row>
    <row r="2" spans="1:12">
      <c r="B2" s="55" t="s">
        <v>50</v>
      </c>
    </row>
    <row r="4" spans="1:12">
      <c r="A4" s="71" t="s">
        <v>25</v>
      </c>
      <c r="B4" s="71" t="s">
        <v>38</v>
      </c>
      <c r="C4" s="71" t="s">
        <v>39</v>
      </c>
      <c r="D4" s="71" t="s">
        <v>40</v>
      </c>
      <c r="E4" s="71" t="s">
        <v>41</v>
      </c>
      <c r="F4" s="71" t="s">
        <v>42</v>
      </c>
      <c r="G4" s="71" t="s">
        <v>29</v>
      </c>
      <c r="H4" s="71" t="s">
        <v>30</v>
      </c>
      <c r="I4" s="71" t="s">
        <v>43</v>
      </c>
      <c r="J4" s="71" t="s">
        <v>44</v>
      </c>
      <c r="K4" s="71" t="s">
        <v>31</v>
      </c>
      <c r="L4" s="71" t="s">
        <v>48</v>
      </c>
    </row>
    <row r="5" spans="1:12">
      <c r="A5">
        <v>0</v>
      </c>
      <c r="B5">
        <v>22</v>
      </c>
      <c r="C5" t="s">
        <v>49</v>
      </c>
      <c r="D5">
        <v>221</v>
      </c>
      <c r="E5" t="s">
        <v>20</v>
      </c>
      <c r="G5" t="s">
        <v>45</v>
      </c>
      <c r="H5">
        <v>997</v>
      </c>
      <c r="I5">
        <v>994</v>
      </c>
      <c r="J5" t="s">
        <v>45</v>
      </c>
      <c r="K5">
        <v>1</v>
      </c>
      <c r="L5">
        <v>0.22510265879999999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55" t="s">
        <v>5</v>
      </c>
    </row>
    <row r="2" spans="1:12">
      <c r="B2" s="55" t="s">
        <v>51</v>
      </c>
    </row>
    <row r="4" spans="1:12">
      <c r="A4" s="71" t="s">
        <v>25</v>
      </c>
      <c r="B4" s="71" t="s">
        <v>38</v>
      </c>
      <c r="C4" s="71" t="s">
        <v>39</v>
      </c>
      <c r="D4" s="71" t="s">
        <v>40</v>
      </c>
      <c r="E4" s="71" t="s">
        <v>41</v>
      </c>
      <c r="F4" s="71" t="s">
        <v>42</v>
      </c>
      <c r="G4" s="71" t="s">
        <v>29</v>
      </c>
      <c r="H4" s="71" t="s">
        <v>30</v>
      </c>
      <c r="I4" s="71" t="s">
        <v>43</v>
      </c>
      <c r="J4" s="71" t="s">
        <v>44</v>
      </c>
      <c r="K4" s="71" t="s">
        <v>31</v>
      </c>
      <c r="L4" s="71" t="s">
        <v>48</v>
      </c>
    </row>
    <row r="5" spans="1:12">
      <c r="A5">
        <v>0</v>
      </c>
      <c r="B5">
        <v>211</v>
      </c>
      <c r="C5" t="s">
        <v>52</v>
      </c>
      <c r="D5">
        <v>21122</v>
      </c>
      <c r="E5" t="s">
        <v>16</v>
      </c>
      <c r="G5" t="s">
        <v>45</v>
      </c>
      <c r="H5">
        <v>997</v>
      </c>
      <c r="I5">
        <v>994</v>
      </c>
      <c r="J5" t="s">
        <v>45</v>
      </c>
      <c r="K5">
        <v>7</v>
      </c>
      <c r="L5">
        <v>3.6112300989000001</v>
      </c>
    </row>
    <row r="6" spans="1:12">
      <c r="A6">
        <v>1</v>
      </c>
      <c r="B6">
        <v>211</v>
      </c>
      <c r="C6" t="s">
        <v>52</v>
      </c>
      <c r="D6">
        <v>21124</v>
      </c>
      <c r="E6" t="s">
        <v>18</v>
      </c>
      <c r="G6" t="s">
        <v>45</v>
      </c>
      <c r="H6">
        <v>997</v>
      </c>
      <c r="I6">
        <v>994</v>
      </c>
      <c r="J6" t="s">
        <v>45</v>
      </c>
      <c r="K6">
        <v>50</v>
      </c>
      <c r="L6">
        <v>116.042278588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5"/>
  <sheetViews>
    <sheetView tabSelected="1"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55" t="s">
        <v>5</v>
      </c>
    </row>
    <row r="2" spans="1:12">
      <c r="B2" s="55" t="s">
        <v>53</v>
      </c>
    </row>
    <row r="4" spans="1:12">
      <c r="A4" s="71" t="s">
        <v>25</v>
      </c>
      <c r="B4" s="71" t="s">
        <v>38</v>
      </c>
      <c r="C4" s="71" t="s">
        <v>39</v>
      </c>
      <c r="D4" s="71" t="s">
        <v>40</v>
      </c>
      <c r="E4" s="71" t="s">
        <v>41</v>
      </c>
      <c r="F4" s="71" t="s">
        <v>42</v>
      </c>
      <c r="G4" s="71" t="s">
        <v>29</v>
      </c>
      <c r="H4" s="71" t="s">
        <v>30</v>
      </c>
      <c r="I4" s="71" t="s">
        <v>43</v>
      </c>
      <c r="J4" s="71" t="s">
        <v>44</v>
      </c>
      <c r="K4" s="71" t="s">
        <v>31</v>
      </c>
      <c r="L4" s="71" t="s">
        <v>48</v>
      </c>
    </row>
    <row r="5" spans="1:12">
      <c r="A5">
        <v>0</v>
      </c>
      <c r="B5">
        <v>211</v>
      </c>
      <c r="C5" t="s">
        <v>52</v>
      </c>
      <c r="D5">
        <v>21124</v>
      </c>
      <c r="E5" t="s">
        <v>18</v>
      </c>
      <c r="G5" t="s">
        <v>45</v>
      </c>
      <c r="H5">
        <v>997</v>
      </c>
      <c r="I5">
        <v>994</v>
      </c>
      <c r="J5" t="s">
        <v>45</v>
      </c>
      <c r="K5">
        <v>1</v>
      </c>
      <c r="L5">
        <v>0.4187675408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A41AD-6F5A-452E-9C87-BAC8F0BF3023}">
  <sheetPr>
    <outlinePr applyStyles="1" summaryBelow="0"/>
    <pageSetUpPr autoPageBreaks="0" fitToPage="1"/>
  </sheetPr>
  <dimension ref="A1:L9"/>
  <sheetViews>
    <sheetView topLeftCell="C1" workbookViewId="0">
      <selection activeCell="B3" sqref="B3"/>
    </sheetView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  <col min="13" max="16384" width="9.140625" style="2"/>
  </cols>
  <sheetData>
    <row r="1" spans="1:12">
      <c r="B1" s="55" t="s">
        <v>5</v>
      </c>
    </row>
    <row r="2" spans="1:12">
      <c r="B2" s="55" t="s">
        <v>67</v>
      </c>
    </row>
    <row r="4" spans="1:12">
      <c r="A4" s="71" t="s">
        <v>25</v>
      </c>
      <c r="B4" s="71" t="s">
        <v>38</v>
      </c>
      <c r="C4" s="71" t="s">
        <v>39</v>
      </c>
      <c r="D4" s="71" t="s">
        <v>40</v>
      </c>
      <c r="E4" s="71" t="s">
        <v>41</v>
      </c>
      <c r="F4" s="71" t="s">
        <v>42</v>
      </c>
      <c r="G4" s="71" t="s">
        <v>29</v>
      </c>
      <c r="H4" s="71" t="s">
        <v>30</v>
      </c>
      <c r="I4" s="71" t="s">
        <v>43</v>
      </c>
      <c r="J4" s="71" t="s">
        <v>44</v>
      </c>
      <c r="K4" s="71" t="s">
        <v>31</v>
      </c>
      <c r="L4" s="71" t="s">
        <v>32</v>
      </c>
    </row>
    <row r="5" spans="1:12">
      <c r="A5" s="2">
        <v>0</v>
      </c>
      <c r="B5" s="2">
        <v>2</v>
      </c>
      <c r="C5" s="2" t="s">
        <v>65</v>
      </c>
      <c r="D5" s="2">
        <v>24</v>
      </c>
      <c r="E5" s="2" t="s">
        <v>64</v>
      </c>
      <c r="G5" s="2" t="s">
        <v>45</v>
      </c>
      <c r="H5" s="2">
        <v>997</v>
      </c>
      <c r="I5" s="2">
        <v>982</v>
      </c>
      <c r="J5" s="2" t="s">
        <v>45</v>
      </c>
      <c r="K5" s="2">
        <v>377</v>
      </c>
      <c r="L5" s="2">
        <v>5616.0344442599999</v>
      </c>
    </row>
    <row r="6" spans="1:12">
      <c r="A6" s="2">
        <v>1</v>
      </c>
      <c r="B6" s="2">
        <v>3</v>
      </c>
      <c r="C6" s="2" t="s">
        <v>62</v>
      </c>
      <c r="D6" s="2">
        <v>31</v>
      </c>
      <c r="E6" s="2" t="s">
        <v>63</v>
      </c>
      <c r="G6" s="2" t="s">
        <v>45</v>
      </c>
      <c r="H6" s="2">
        <v>997</v>
      </c>
      <c r="I6" s="2">
        <v>982</v>
      </c>
      <c r="J6" s="2" t="s">
        <v>45</v>
      </c>
      <c r="K6" s="2">
        <v>843</v>
      </c>
      <c r="L6" s="2">
        <v>6756.2571315499999</v>
      </c>
    </row>
    <row r="7" spans="1:12">
      <c r="A7" s="2">
        <v>2</v>
      </c>
      <c r="B7" s="2">
        <v>3</v>
      </c>
      <c r="C7" s="2" t="s">
        <v>62</v>
      </c>
      <c r="D7" s="2">
        <v>32</v>
      </c>
      <c r="E7" s="2" t="s">
        <v>56</v>
      </c>
      <c r="G7" s="2" t="s">
        <v>45</v>
      </c>
      <c r="H7" s="2">
        <v>997</v>
      </c>
      <c r="I7" s="2">
        <v>982</v>
      </c>
      <c r="J7" s="2" t="s">
        <v>45</v>
      </c>
      <c r="K7" s="2">
        <v>1005</v>
      </c>
      <c r="L7" s="2">
        <v>7796.3876427200003</v>
      </c>
    </row>
    <row r="8" spans="1:12">
      <c r="A8" s="2">
        <v>3</v>
      </c>
      <c r="B8" s="2">
        <v>4</v>
      </c>
      <c r="C8" s="2" t="s">
        <v>61</v>
      </c>
      <c r="D8" s="2">
        <v>41</v>
      </c>
      <c r="E8" s="2" t="s">
        <v>60</v>
      </c>
      <c r="G8" s="2" t="s">
        <v>45</v>
      </c>
      <c r="H8" s="2">
        <v>997</v>
      </c>
      <c r="I8" s="2">
        <v>982</v>
      </c>
      <c r="J8" s="2" t="s">
        <v>45</v>
      </c>
      <c r="K8" s="2">
        <v>49</v>
      </c>
      <c r="L8" s="2">
        <v>6460.5438606999996</v>
      </c>
    </row>
    <row r="9" spans="1:12">
      <c r="A9" s="2">
        <v>4</v>
      </c>
      <c r="B9" s="2">
        <v>998</v>
      </c>
      <c r="C9" s="2" t="s">
        <v>54</v>
      </c>
      <c r="D9" s="2">
        <v>998</v>
      </c>
      <c r="E9" s="2" t="s">
        <v>54</v>
      </c>
      <c r="G9" s="2" t="s">
        <v>45</v>
      </c>
      <c r="H9" s="2">
        <v>997</v>
      </c>
      <c r="I9" s="2">
        <v>982</v>
      </c>
      <c r="J9" s="2" t="s">
        <v>45</v>
      </c>
      <c r="K9" s="2">
        <v>30</v>
      </c>
      <c r="L9" s="2">
        <v>70.944688553199995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303BB-0DC3-4411-A605-F332BC371CC9}">
  <sheetPr>
    <outlinePr applyStyles="1" summaryBelow="0"/>
    <pageSetUpPr autoPageBreaks="0" fitToPage="1"/>
  </sheetPr>
  <dimension ref="A1:L7"/>
  <sheetViews>
    <sheetView topLeftCell="C1" workbookViewId="0">
      <selection activeCell="B3" sqref="B3"/>
    </sheetView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  <col min="13" max="16384" width="9.140625" style="2"/>
  </cols>
  <sheetData>
    <row r="1" spans="1:12">
      <c r="B1" s="55" t="s">
        <v>5</v>
      </c>
    </row>
    <row r="2" spans="1:12">
      <c r="B2" s="55" t="s">
        <v>66</v>
      </c>
    </row>
    <row r="4" spans="1:12">
      <c r="A4" s="71" t="s">
        <v>25</v>
      </c>
      <c r="B4" s="71" t="s">
        <v>38</v>
      </c>
      <c r="C4" s="71" t="s">
        <v>39</v>
      </c>
      <c r="D4" s="71" t="s">
        <v>40</v>
      </c>
      <c r="E4" s="71" t="s">
        <v>41</v>
      </c>
      <c r="F4" s="71" t="s">
        <v>42</v>
      </c>
      <c r="G4" s="71" t="s">
        <v>29</v>
      </c>
      <c r="H4" s="71" t="s">
        <v>30</v>
      </c>
      <c r="I4" s="71" t="s">
        <v>43</v>
      </c>
      <c r="J4" s="71" t="s">
        <v>44</v>
      </c>
      <c r="K4" s="71" t="s">
        <v>31</v>
      </c>
      <c r="L4" s="71" t="s">
        <v>32</v>
      </c>
    </row>
    <row r="5" spans="1:12">
      <c r="A5" s="2">
        <v>0</v>
      </c>
      <c r="B5" s="2">
        <v>3</v>
      </c>
      <c r="C5" s="2" t="s">
        <v>62</v>
      </c>
      <c r="D5" s="2">
        <v>31</v>
      </c>
      <c r="E5" s="2" t="s">
        <v>63</v>
      </c>
      <c r="G5" s="2" t="s">
        <v>45</v>
      </c>
      <c r="H5" s="2">
        <v>997</v>
      </c>
      <c r="I5" s="2">
        <v>982</v>
      </c>
      <c r="J5" s="2" t="s">
        <v>45</v>
      </c>
      <c r="K5" s="2">
        <v>5</v>
      </c>
      <c r="L5" s="2">
        <v>10.8629059304</v>
      </c>
    </row>
    <row r="6" spans="1:12">
      <c r="A6" s="2">
        <v>1</v>
      </c>
      <c r="B6" s="2">
        <v>3</v>
      </c>
      <c r="C6" s="2" t="s">
        <v>62</v>
      </c>
      <c r="D6" s="2">
        <v>32</v>
      </c>
      <c r="E6" s="2" t="s">
        <v>56</v>
      </c>
      <c r="G6" s="2" t="s">
        <v>45</v>
      </c>
      <c r="H6" s="2">
        <v>997</v>
      </c>
      <c r="I6" s="2">
        <v>982</v>
      </c>
      <c r="J6" s="2" t="s">
        <v>45</v>
      </c>
      <c r="K6" s="2">
        <v>10</v>
      </c>
      <c r="L6" s="2">
        <v>4.8158514620000004</v>
      </c>
    </row>
    <row r="7" spans="1:12">
      <c r="A7" s="2">
        <v>2</v>
      </c>
      <c r="B7" s="2">
        <v>4</v>
      </c>
      <c r="C7" s="2" t="s">
        <v>61</v>
      </c>
      <c r="D7" s="2">
        <v>41</v>
      </c>
      <c r="E7" s="2" t="s">
        <v>60</v>
      </c>
      <c r="G7" s="2" t="s">
        <v>45</v>
      </c>
      <c r="H7" s="2">
        <v>997</v>
      </c>
      <c r="I7" s="2">
        <v>982</v>
      </c>
      <c r="J7" s="2" t="s">
        <v>45</v>
      </c>
      <c r="K7" s="2">
        <v>2</v>
      </c>
      <c r="L7" s="2">
        <v>209.70202562599999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11</vt:i4>
      </vt:variant>
    </vt:vector>
  </HeadingPairs>
  <TitlesOfParts>
    <vt:vector size="11" baseType="lpstr">
      <vt:lpstr>Info_Delineation</vt:lpstr>
      <vt:lpstr>Delineation</vt:lpstr>
      <vt:lpstr>Delineation_simplified</vt:lpstr>
      <vt:lpstr>_observedEventA_v2_aoi</vt:lpstr>
      <vt:lpstr>_builtUpA_v2_aoi</vt:lpstr>
      <vt:lpstr>_facilitiesL_v2_aoi</vt:lpstr>
      <vt:lpstr>_facilitiesL_v2_aff</vt:lpstr>
      <vt:lpstr>_transportationL_v2_aoi</vt:lpstr>
      <vt:lpstr>_transportationL_v2_aff</vt:lpstr>
      <vt:lpstr>_naturalLandUseA_v2_aoi</vt:lpstr>
      <vt:lpstr>_naturalLandUseA_v2_aff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Emin Dzhaner</cp:lastModifiedBy>
  <cp:lastPrinted>2020-10-14T12:56:37Z</cp:lastPrinted>
  <dcterms:created xsi:type="dcterms:W3CDTF">2017-04-13T10:25:13Z</dcterms:created>
  <dcterms:modified xsi:type="dcterms:W3CDTF">2023-05-16T16:29:05Z</dcterms:modified>
</cp:coreProperties>
</file>