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696-AOI-07-SUSAH\03MAPS\output\EMSR696\AOI07\GRA_PRODUCT\FCT\EMSR696_AOI07_GRA_PRODUCT_v1\fct_EMSR696_AOI07_GRA_PRODUCT_v1_20230914_overview\"/>
    </mc:Choice>
  </mc:AlternateContent>
  <xr:revisionPtr revIDLastSave="0" documentId="13_ncr:1_{C60580CE-CAF3-4754-A70B-B4D13E135BDA}" xr6:coauthVersionLast="36" xr6:coauthVersionMax="36" xr10:uidLastSave="{00000000-0000-0000-0000-000000000000}"/>
  <bookViews>
    <workbookView xWindow="0" yWindow="0" windowWidth="24705" windowHeight="9735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facilitiesA_m_v1_aoi" sheetId="6" r:id="rId6"/>
    <sheet name="_facilitiesA_m_v1_aff" sheetId="7" r:id="rId7"/>
    <sheet name="_transportationL_m_v1_aoi" sheetId="8" r:id="rId8"/>
    <sheet name="_transportationL_m_v1_aff" sheetId="9" r:id="rId9"/>
    <sheet name="_transportationP_v1_aoi" sheetId="10" r:id="rId10"/>
    <sheet name="_transportationP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L13" i="5" l="1"/>
  <c r="B32" i="2"/>
  <c r="B31" i="2"/>
</calcChain>
</file>

<file path=xl/sharedStrings.xml><?xml version="1.0" encoding="utf-8"?>
<sst xmlns="http://schemas.openxmlformats.org/spreadsheetml/2006/main" count="492" uniqueCount="96">
  <si>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</si>
  <si>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</si>
  <si>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</si>
  <si>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</si>
  <si>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</si>
  <si>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EMSR696 AOI: 07 Susah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</si>
  <si>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</si>
  <si>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</si>
  <si>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</si>
  <si>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</si>
  <si>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</si>
  <si>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</si>
  <si>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</si>
  <si>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</si>
  <si>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</si>
  <si>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</si>
  <si>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</si>
  <si>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</si>
  <si>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</si>
  <si>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</si>
  <si>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School, university and research buildings</t>
  </si>
  <si>
    <t>Unclassified</t>
  </si>
  <si>
    <t>Transportation</t>
  </si>
  <si>
    <t>Primary Road</t>
  </si>
  <si>
    <t>km</t>
  </si>
  <si>
    <t>Local Road</t>
  </si>
  <si>
    <t>Cart Track</t>
  </si>
  <si>
    <t>Bridges and elevated highways</t>
  </si>
  <si>
    <t>Facilities</t>
  </si>
  <si>
    <t>Breakwater</t>
  </si>
  <si>
    <t>Constructions for mining or extraction</t>
  </si>
  <si>
    <t>Sport and recreation constructions</t>
  </si>
  <si>
    <t>Land use</t>
  </si>
  <si>
    <t>Shrub and/or herbaceous vegetation association</t>
  </si>
  <si>
    <t>Other</t>
  </si>
  <si>
    <t xml:space="preserve">Heterogeneous agricultural areas </t>
  </si>
  <si>
    <t xml:space="preserve">Forests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</si>
  <si>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</si>
  <si>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</si>
  <si>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</si>
  <si>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</si>
  <si>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</si>
  <si>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</si>
  <si>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</si>
  <si>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</si>
  <si>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</si>
  <si>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</si>
  <si>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</si>
  <si>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</si>
  <si>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</si>
  <si>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</si>
  <si>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</si>
  <si>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</si>
  <si>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</si>
  <si>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</si>
  <si>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</si>
  <si>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</si>
  <si>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</si>
  <si>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</si>
  <si>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</si>
  <si>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</si>
  <si>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</si>
  <si>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</si>
  <si>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</si>
  <si>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</si>
  <si>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</si>
  <si>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</si>
  <si>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</si>
  <si>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</si>
  <si>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</si>
  <si>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</si>
  <si>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</si>
  <si>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</si>
  <si>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No visible damage</t>
  </si>
  <si>
    <t>_builtUpP_m_v1_aff</t>
  </si>
  <si>
    <t>_facilitiesA_m_v1_aoi</t>
  </si>
  <si>
    <t>Harbours, waterways, dams and other waterworks</t>
  </si>
  <si>
    <t>Complex Constructions on Industrial Sites</t>
  </si>
  <si>
    <t>Possibly damaged</t>
  </si>
  <si>
    <t>Storage Depot</t>
  </si>
  <si>
    <t>Other Civil Engineering Works</t>
  </si>
  <si>
    <t>_facilitiesA_m_v1_aff</t>
  </si>
  <si>
    <t>_transportationL_m_v1_aoi</t>
  </si>
  <si>
    <t>Length</t>
  </si>
  <si>
    <t>Highways, Streets and Roads</t>
  </si>
  <si>
    <t>_transportationL_m_v1_aff</t>
  </si>
  <si>
    <t>_transportationP_v1_aoi</t>
  </si>
  <si>
    <t>Bridges, Elevated Highways, Tunnels and Subways</t>
  </si>
  <si>
    <t>_transportationP_v1_aff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</si>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</sst>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#,##0.0"/>
    <numFmt numFmtId="166" formatCode="#,###,##0"/>
    <numFmt numFmtId="167" formatCode="&quot;~&quot;\ ###,###"/>
    <numFmt numFmtId="168" formatCode="#,##0.00000000000"/>
    <numFmt numFmtId="169" formatCode="#,##0.000000000000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70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168" fontId="0" fillId="0" borderId="0" xfId="0" applyNumberFormat="1"/>
    <xf numFmtId="165" fontId="0" fillId="0" borderId="0" xfId="0" applyNumberFormat="1"/>
    <xf numFmtId="166" fontId="0" fillId="0" borderId="0" xfId="0" applyNumberFormat="1"/>
    <xf numFmtId="169" fontId="0" fillId="0" borderId="0" xfId="0" applyNumberForma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9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10" width="9.140625" style="2" customWidth="1"/>
    <col min="11" max="11" width="19.28515625" style="2" bestFit="1" customWidth="1"/>
    <col min="12" max="12" width="20.5703125" style="2" customWidth="1"/>
    <col min="13" max="45" width="9.140625" style="2" customWidth="1"/>
    <col min="46" max="46" width="9.140625" style="1" customWidth="1"/>
    <col min="47" max="16384" width="9.140625" style="1"/>
  </cols>
  <sheetData>
    <row r="1" spans="1:12">
      <c r="A1" s="10"/>
      <c r="B1" s="34" t="s">
        <v>5</v>
      </c>
    </row>
    <row r="3" spans="1:12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2" ht="30.75" customHeight="1">
      <c r="B4" s="9"/>
      <c r="C4" s="63" t="s">
        <v>7</v>
      </c>
      <c r="D4" s="64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2">
      <c r="B5" s="22" t="s">
        <v>60</v>
      </c>
      <c r="C5" s="22"/>
      <c r="D5" s="23" t="s">
        <v>13</v>
      </c>
      <c r="E5" s="65"/>
      <c r="F5" s="66"/>
      <c r="G5" s="67"/>
      <c r="H5" s="22"/>
      <c r="I5" s="24">
        <v>3.25292365426</v>
      </c>
      <c r="L5" s="59"/>
    </row>
    <row r="6" spans="1:12">
      <c r="B6" s="22" t="s">
        <v>59</v>
      </c>
      <c r="C6" s="22"/>
      <c r="D6" s="23" t="s">
        <v>13</v>
      </c>
      <c r="E6" s="65"/>
      <c r="F6" s="66"/>
      <c r="G6" s="67"/>
      <c r="H6" s="22"/>
      <c r="I6" s="24">
        <v>923.20292517400003</v>
      </c>
    </row>
    <row r="7" spans="1:12">
      <c r="B7" s="15" t="s">
        <v>14</v>
      </c>
      <c r="C7" s="16" t="s">
        <v>15</v>
      </c>
      <c r="D7" s="16"/>
      <c r="E7" s="68"/>
      <c r="F7" s="69"/>
      <c r="G7" s="64"/>
      <c r="H7" s="55">
        <v>11000</v>
      </c>
      <c r="I7" s="55">
        <v>12000</v>
      </c>
      <c r="J7" s="3"/>
      <c r="K7" s="3"/>
    </row>
    <row r="8" spans="1:12">
      <c r="B8" s="30" t="s">
        <v>16</v>
      </c>
      <c r="C8" s="36" t="s">
        <v>17</v>
      </c>
      <c r="D8" s="31" t="s">
        <v>18</v>
      </c>
      <c r="E8" s="37">
        <v>37</v>
      </c>
      <c r="F8" s="37">
        <v>3509</v>
      </c>
      <c r="G8" s="37">
        <v>0</v>
      </c>
      <c r="H8" s="37">
        <v>3546</v>
      </c>
      <c r="I8" s="37">
        <v>3546</v>
      </c>
    </row>
    <row r="9" spans="1:12">
      <c r="B9" s="38"/>
      <c r="C9" s="39" t="s">
        <v>19</v>
      </c>
      <c r="D9" s="40" t="s">
        <v>18</v>
      </c>
      <c r="E9" s="41">
        <v>0</v>
      </c>
      <c r="F9" s="41">
        <v>54</v>
      </c>
      <c r="G9" s="41">
        <v>0</v>
      </c>
      <c r="H9" s="41">
        <v>54</v>
      </c>
      <c r="I9" s="41">
        <v>55</v>
      </c>
    </row>
    <row r="10" spans="1:12">
      <c r="B10" s="38"/>
      <c r="C10" s="39" t="s">
        <v>20</v>
      </c>
      <c r="D10" s="40" t="s">
        <v>18</v>
      </c>
      <c r="E10" s="41">
        <v>0</v>
      </c>
      <c r="F10" s="41">
        <v>0</v>
      </c>
      <c r="G10" s="41">
        <v>0</v>
      </c>
      <c r="H10" s="41">
        <v>0</v>
      </c>
      <c r="I10" s="41">
        <v>2</v>
      </c>
    </row>
    <row r="11" spans="1:12">
      <c r="B11" s="42"/>
      <c r="C11" s="43" t="s">
        <v>21</v>
      </c>
      <c r="D11" s="44" t="s">
        <v>18</v>
      </c>
      <c r="E11" s="45">
        <v>0</v>
      </c>
      <c r="F11" s="45">
        <v>2</v>
      </c>
      <c r="G11" s="45">
        <v>0</v>
      </c>
      <c r="H11" s="45">
        <v>2</v>
      </c>
      <c r="I11" s="45">
        <v>186</v>
      </c>
      <c r="K11" s="61"/>
    </row>
    <row r="12" spans="1:12">
      <c r="B12" s="30" t="s">
        <v>22</v>
      </c>
      <c r="C12" s="46" t="s">
        <v>23</v>
      </c>
      <c r="D12" s="31" t="s">
        <v>24</v>
      </c>
      <c r="E12" s="33">
        <v>3.9205782019300001E-2</v>
      </c>
      <c r="F12" s="33">
        <v>0</v>
      </c>
      <c r="G12" s="33">
        <v>9.4211349994999996</v>
      </c>
      <c r="H12" s="33">
        <v>9.4603407815192995</v>
      </c>
      <c r="I12" s="33">
        <v>13.5972729144193</v>
      </c>
    </row>
    <row r="13" spans="1:12">
      <c r="B13" s="38"/>
      <c r="C13" s="39" t="s">
        <v>25</v>
      </c>
      <c r="D13" s="40" t="s">
        <v>24</v>
      </c>
      <c r="E13" s="47">
        <v>17.033135561489999</v>
      </c>
      <c r="F13" s="47">
        <v>0</v>
      </c>
      <c r="G13" s="47">
        <v>70.009470158699997</v>
      </c>
      <c r="H13" s="47">
        <v>87.042605720189997</v>
      </c>
      <c r="I13" s="47">
        <v>89.643222579059994</v>
      </c>
    </row>
    <row r="14" spans="1:12">
      <c r="B14" s="38"/>
      <c r="C14" s="39" t="s">
        <v>26</v>
      </c>
      <c r="D14" s="40" t="s">
        <v>24</v>
      </c>
      <c r="E14" s="47">
        <v>0</v>
      </c>
      <c r="F14" s="47">
        <v>0</v>
      </c>
      <c r="G14" s="47">
        <v>3.9126007188599998</v>
      </c>
      <c r="H14" s="47">
        <v>3.9126007188599998</v>
      </c>
      <c r="I14" s="47">
        <v>3.9126007188599998</v>
      </c>
    </row>
    <row r="15" spans="1:12">
      <c r="B15" s="42"/>
      <c r="C15" s="43" t="s">
        <v>27</v>
      </c>
      <c r="D15" s="44" t="s">
        <v>18</v>
      </c>
      <c r="E15" s="45">
        <v>1</v>
      </c>
      <c r="F15" s="45">
        <v>0</v>
      </c>
      <c r="G15" s="45">
        <v>0</v>
      </c>
      <c r="H15" s="45">
        <v>1</v>
      </c>
      <c r="I15" s="45">
        <v>1</v>
      </c>
      <c r="K15" s="62"/>
    </row>
    <row r="16" spans="1:12">
      <c r="B16" s="30" t="s">
        <v>28</v>
      </c>
      <c r="C16" s="46" t="s">
        <v>29</v>
      </c>
      <c r="D16" s="31" t="s">
        <v>13</v>
      </c>
      <c r="E16" s="33">
        <v>0</v>
      </c>
      <c r="F16" s="33">
        <v>0</v>
      </c>
      <c r="G16" s="33">
        <v>0</v>
      </c>
      <c r="H16" s="33">
        <v>0</v>
      </c>
      <c r="I16" s="33">
        <v>0.27009676363000001</v>
      </c>
    </row>
    <row r="17" spans="1:10">
      <c r="B17" s="38"/>
      <c r="C17" s="39" t="s">
        <v>30</v>
      </c>
      <c r="D17" s="40" t="s">
        <v>13</v>
      </c>
      <c r="E17" s="47">
        <v>0</v>
      </c>
      <c r="F17" s="47">
        <v>0</v>
      </c>
      <c r="G17" s="47">
        <v>18.489094087000002</v>
      </c>
      <c r="H17" s="47">
        <v>18.489094087000002</v>
      </c>
      <c r="I17" s="47">
        <v>18.489094087000002</v>
      </c>
    </row>
    <row r="18" spans="1:10">
      <c r="B18" s="42"/>
      <c r="C18" s="43" t="s">
        <v>31</v>
      </c>
      <c r="D18" s="44" t="s">
        <v>13</v>
      </c>
      <c r="E18" s="48">
        <v>0</v>
      </c>
      <c r="F18" s="48">
        <v>0.70278616580200004</v>
      </c>
      <c r="G18" s="48">
        <v>0.180483706711</v>
      </c>
      <c r="H18" s="48">
        <v>0.88326987251300004</v>
      </c>
      <c r="I18" s="48">
        <v>1.1972319696410001</v>
      </c>
    </row>
    <row r="19" spans="1:10">
      <c r="B19" s="49" t="s">
        <v>32</v>
      </c>
      <c r="C19" s="50" t="s">
        <v>33</v>
      </c>
      <c r="D19" s="31" t="s">
        <v>13</v>
      </c>
      <c r="E19" s="33"/>
      <c r="F19" s="33"/>
      <c r="G19" s="33"/>
      <c r="H19" s="33">
        <v>348.33741095400001</v>
      </c>
      <c r="I19" s="33">
        <v>865.98039127599998</v>
      </c>
    </row>
    <row r="20" spans="1:10">
      <c r="B20" s="51"/>
      <c r="C20" s="52" t="s">
        <v>34</v>
      </c>
      <c r="D20" s="40" t="s">
        <v>13</v>
      </c>
      <c r="E20" s="47"/>
      <c r="F20" s="47"/>
      <c r="G20" s="47"/>
      <c r="H20" s="47">
        <v>285.36060647699998</v>
      </c>
      <c r="I20" s="47">
        <v>514.62976369</v>
      </c>
    </row>
    <row r="21" spans="1:10">
      <c r="B21" s="51"/>
      <c r="C21" s="52" t="s">
        <v>35</v>
      </c>
      <c r="D21" s="40" t="s">
        <v>13</v>
      </c>
      <c r="E21" s="47"/>
      <c r="F21" s="47"/>
      <c r="G21" s="47"/>
      <c r="H21" s="47">
        <v>221.24047500899999</v>
      </c>
      <c r="I21" s="47">
        <v>236.791555241</v>
      </c>
    </row>
    <row r="22" spans="1:10">
      <c r="B22" s="51"/>
      <c r="C22" s="52" t="s">
        <v>36</v>
      </c>
      <c r="D22" s="40" t="s">
        <v>13</v>
      </c>
      <c r="E22" s="47"/>
      <c r="F22" s="47"/>
      <c r="G22" s="47"/>
      <c r="H22" s="47">
        <v>36.814082523400003</v>
      </c>
      <c r="I22" s="47">
        <v>661.88724971500005</v>
      </c>
    </row>
    <row r="23" spans="1:10">
      <c r="B23" s="53"/>
      <c r="C23" s="54" t="s">
        <v>37</v>
      </c>
      <c r="D23" s="44" t="s">
        <v>13</v>
      </c>
      <c r="E23" s="48"/>
      <c r="F23" s="48"/>
      <c r="G23" s="48"/>
      <c r="H23" s="48">
        <v>34.703313507300003</v>
      </c>
      <c r="I23" s="48">
        <v>40.824442068400003</v>
      </c>
    </row>
    <row r="24" spans="1:10">
      <c r="A24" s="25"/>
      <c r="B24" s="4"/>
      <c r="C24" s="5"/>
      <c r="D24" s="8"/>
      <c r="E24" s="57"/>
      <c r="F24" s="57"/>
      <c r="G24" s="57"/>
      <c r="H24" s="60"/>
      <c r="J24" s="26"/>
    </row>
    <row r="25" spans="1:10">
      <c r="A25" s="25"/>
      <c r="B25" s="57" t="s">
        <v>38</v>
      </c>
      <c r="C25" s="5"/>
      <c r="D25" s="8"/>
      <c r="E25" s="57"/>
      <c r="F25" s="57"/>
      <c r="G25" s="57"/>
      <c r="J25" s="26"/>
    </row>
    <row r="26" spans="1:10">
      <c r="A26" s="25"/>
      <c r="B26" s="32" t="s">
        <v>39</v>
      </c>
      <c r="C26" s="27"/>
      <c r="D26" s="28"/>
      <c r="E26" s="32"/>
      <c r="F26" s="32"/>
      <c r="G26" s="32"/>
      <c r="H26" s="29"/>
      <c r="I26" s="29"/>
      <c r="J26" s="26"/>
    </row>
    <row r="27" spans="1:10">
      <c r="B27" s="4"/>
      <c r="C27" s="5"/>
      <c r="D27" s="8"/>
      <c r="E27" s="57"/>
      <c r="F27" s="57"/>
      <c r="G27" s="57"/>
    </row>
    <row r="28" spans="1:10">
      <c r="B28" s="4"/>
      <c r="C28" s="5"/>
      <c r="D28" s="8"/>
      <c r="E28" s="57"/>
      <c r="F28" s="57"/>
      <c r="G28" s="57"/>
    </row>
    <row r="29" spans="1:10">
      <c r="B29" s="56" t="s">
        <v>40</v>
      </c>
      <c r="C29" s="5"/>
      <c r="D29" s="8"/>
      <c r="E29" s="57"/>
      <c r="F29" s="57"/>
      <c r="G29" s="57"/>
      <c r="H29" s="57"/>
    </row>
    <row r="30" spans="1:10">
      <c r="B30" s="57" t="s">
        <v>41</v>
      </c>
      <c r="C30" s="5"/>
      <c r="D30" s="8"/>
      <c r="E30" s="57"/>
      <c r="F30" s="57"/>
      <c r="G30" s="57"/>
    </row>
    <row r="31" spans="1:10" ht="15.75">
      <c r="B31" s="5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5"/>
      <c r="D31" s="8"/>
      <c r="E31" s="57"/>
      <c r="F31" s="57"/>
      <c r="G31" s="57"/>
    </row>
    <row r="32" spans="1:10">
      <c r="B32" s="57" t="str">
        <f>CONCATENATE(CHAR(169)," European Union / Copernicus Emergency Management Service")</f>
        <v>© European Union / Copernicus Emergency Management Service</v>
      </c>
      <c r="C32" s="5"/>
      <c r="D32" s="8"/>
      <c r="E32" s="57"/>
      <c r="F32" s="57"/>
      <c r="G32" s="57"/>
    </row>
    <row r="33" spans="2:7">
      <c r="B33" s="4"/>
      <c r="C33" s="5"/>
      <c r="D33" s="8"/>
      <c r="E33" s="57"/>
      <c r="F33" s="57"/>
      <c r="G33" s="57"/>
    </row>
    <row r="34" spans="2:7">
      <c r="B34" s="4"/>
      <c r="C34" s="5"/>
      <c r="D34" s="8"/>
      <c r="E34" s="57"/>
      <c r="F34" s="57"/>
      <c r="G34" s="57"/>
    </row>
    <row r="35" spans="2:7">
      <c r="B35" s="56" t="s">
        <v>42</v>
      </c>
      <c r="C35" s="5"/>
      <c r="D35" s="8"/>
      <c r="E35" s="57"/>
      <c r="F35" s="57"/>
      <c r="G35" s="57"/>
    </row>
    <row r="36" spans="2:7">
      <c r="B36" s="57" t="s">
        <v>43</v>
      </c>
      <c r="C36" s="5"/>
      <c r="D36" s="8"/>
      <c r="E36" s="57"/>
      <c r="F36" s="57"/>
      <c r="G36" s="57"/>
    </row>
    <row r="37" spans="2:7">
      <c r="B37" s="57" t="s">
        <v>44</v>
      </c>
      <c r="C37" s="6"/>
      <c r="D37" s="8"/>
      <c r="E37" s="57"/>
      <c r="F37" s="57"/>
      <c r="G37" s="57"/>
    </row>
    <row r="38" spans="2:7">
      <c r="B38" s="57" t="s">
        <v>45</v>
      </c>
      <c r="C38" s="6"/>
      <c r="D38" s="8"/>
      <c r="E38" s="57"/>
      <c r="F38" s="57"/>
      <c r="G38" s="57"/>
    </row>
    <row r="39" spans="2:7">
      <c r="B39" s="57" t="s">
        <v>46</v>
      </c>
      <c r="C39" s="6"/>
      <c r="D39" s="8"/>
      <c r="E39" s="57"/>
      <c r="F39" s="57"/>
      <c r="G39" s="57"/>
    </row>
    <row r="40" spans="2:7">
      <c r="B40" s="4"/>
      <c r="C40" s="6"/>
      <c r="D40" s="8"/>
      <c r="E40" s="57"/>
      <c r="F40" s="57"/>
      <c r="G40" s="57"/>
    </row>
    <row r="41" spans="2:7">
      <c r="B41" s="4"/>
      <c r="C41" s="6"/>
      <c r="D41" s="8"/>
      <c r="E41" s="57"/>
      <c r="F41" s="57"/>
      <c r="G41" s="57"/>
    </row>
    <row r="42" spans="2:7">
      <c r="B42" s="4"/>
      <c r="C42" s="6"/>
      <c r="D42" s="8"/>
      <c r="E42" s="57"/>
      <c r="F42" s="57"/>
      <c r="G42" s="57"/>
    </row>
    <row r="43" spans="2:7">
      <c r="B43" s="4"/>
      <c r="C43" s="6"/>
      <c r="D43" s="8"/>
      <c r="E43" s="57"/>
      <c r="F43" s="57"/>
      <c r="G43" s="57"/>
    </row>
    <row r="44" spans="2:7">
      <c r="B44" s="4"/>
      <c r="C44" s="6"/>
      <c r="D44" s="8"/>
      <c r="E44" s="57"/>
      <c r="F44" s="57"/>
      <c r="G44" s="57"/>
    </row>
    <row r="45" spans="2:7">
      <c r="B45" s="4"/>
      <c r="C45" s="6"/>
      <c r="D45" s="8"/>
      <c r="E45" s="57"/>
      <c r="F45" s="57"/>
      <c r="G45" s="57"/>
    </row>
    <row r="46" spans="2:7">
      <c r="B46" s="4"/>
      <c r="C46" s="6"/>
      <c r="D46" s="8"/>
      <c r="E46" s="57"/>
      <c r="F46" s="57"/>
      <c r="G46" s="57"/>
    </row>
    <row r="47" spans="2:7">
      <c r="B47" s="4"/>
      <c r="C47" s="6"/>
      <c r="D47" s="8"/>
      <c r="E47" s="57"/>
      <c r="F47" s="57"/>
      <c r="G47" s="57"/>
    </row>
    <row r="48" spans="2:7">
      <c r="B48" s="4"/>
      <c r="C48" s="6"/>
      <c r="D48" s="8"/>
      <c r="E48" s="57"/>
      <c r="F48" s="57"/>
      <c r="G48" s="57"/>
    </row>
    <row r="49" spans="5:7">
      <c r="E49" s="57"/>
      <c r="F49" s="57"/>
      <c r="G49" s="57"/>
    </row>
  </sheetData>
  <mergeCells count="4">
    <mergeCell ref="C4:D4"/>
    <mergeCell ref="E5:G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47</v>
      </c>
    </row>
    <row r="4" spans="1:8">
      <c r="A4" s="21" t="s">
        <v>48</v>
      </c>
      <c r="B4" s="21" t="s">
        <v>49</v>
      </c>
      <c r="C4" s="21" t="s">
        <v>50</v>
      </c>
      <c r="D4" s="21" t="s">
        <v>51</v>
      </c>
      <c r="E4" s="21" t="s">
        <v>52</v>
      </c>
      <c r="F4" s="21" t="s">
        <v>53</v>
      </c>
      <c r="G4" s="21" t="s">
        <v>54</v>
      </c>
      <c r="H4" s="21" t="s">
        <v>55</v>
      </c>
    </row>
    <row r="5" spans="1:8">
      <c r="A5" s="57">
        <v>0</v>
      </c>
      <c r="B5" s="57" t="s">
        <v>56</v>
      </c>
      <c r="C5" s="57" t="s">
        <v>57</v>
      </c>
      <c r="D5" s="57" t="s">
        <v>58</v>
      </c>
      <c r="E5" s="57" t="s">
        <v>59</v>
      </c>
      <c r="F5" s="57">
        <v>2</v>
      </c>
      <c r="G5" s="57">
        <v>1</v>
      </c>
      <c r="H5" s="57">
        <v>923.20292517400003</v>
      </c>
    </row>
    <row r="6" spans="1:8">
      <c r="A6" s="57">
        <v>1</v>
      </c>
      <c r="B6" s="57" t="s">
        <v>56</v>
      </c>
      <c r="C6" s="57" t="s">
        <v>57</v>
      </c>
      <c r="D6" s="57" t="s">
        <v>58</v>
      </c>
      <c r="E6" s="57" t="s">
        <v>60</v>
      </c>
      <c r="F6" s="57">
        <v>2</v>
      </c>
      <c r="G6" s="57">
        <v>2</v>
      </c>
      <c r="H6" s="57">
        <v>3.25292365426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61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69</v>
      </c>
    </row>
    <row r="5" spans="1:12">
      <c r="A5" s="57">
        <v>0</v>
      </c>
      <c r="B5" s="57">
        <v>12</v>
      </c>
      <c r="C5" s="57" t="s">
        <v>70</v>
      </c>
      <c r="D5" s="57">
        <v>1251</v>
      </c>
      <c r="E5" s="57" t="s">
        <v>19</v>
      </c>
      <c r="F5" s="57" t="s">
        <v>9</v>
      </c>
      <c r="G5" s="57" t="s">
        <v>71</v>
      </c>
      <c r="H5" s="57">
        <v>2</v>
      </c>
      <c r="I5" s="57">
        <v>1</v>
      </c>
      <c r="J5" s="57" t="s">
        <v>72</v>
      </c>
      <c r="K5" s="57">
        <v>54</v>
      </c>
      <c r="L5" s="57">
        <v>54</v>
      </c>
    </row>
    <row r="6" spans="1:12">
      <c r="A6" s="57">
        <v>1</v>
      </c>
      <c r="B6" s="57">
        <v>12</v>
      </c>
      <c r="C6" s="57" t="s">
        <v>70</v>
      </c>
      <c r="D6" s="57">
        <v>1251</v>
      </c>
      <c r="E6" s="57" t="s">
        <v>19</v>
      </c>
      <c r="F6" s="57" t="s">
        <v>73</v>
      </c>
      <c r="G6" s="57" t="s">
        <v>71</v>
      </c>
      <c r="H6" s="57">
        <v>2</v>
      </c>
      <c r="I6" s="57">
        <v>994</v>
      </c>
      <c r="J6" s="57" t="s">
        <v>72</v>
      </c>
      <c r="K6" s="57">
        <v>1</v>
      </c>
      <c r="L6" s="57">
        <v>1</v>
      </c>
    </row>
    <row r="7" spans="1:12">
      <c r="A7" s="57">
        <v>2</v>
      </c>
      <c r="B7" s="57">
        <v>12</v>
      </c>
      <c r="C7" s="57" t="s">
        <v>70</v>
      </c>
      <c r="D7" s="57">
        <v>1263</v>
      </c>
      <c r="E7" s="57" t="s">
        <v>20</v>
      </c>
      <c r="F7" s="57" t="s">
        <v>73</v>
      </c>
      <c r="G7" s="57" t="s">
        <v>71</v>
      </c>
      <c r="H7" s="57">
        <v>2</v>
      </c>
      <c r="I7" s="57">
        <v>994</v>
      </c>
      <c r="J7" s="57" t="s">
        <v>72</v>
      </c>
      <c r="K7" s="57">
        <v>2</v>
      </c>
      <c r="L7" s="57">
        <v>2</v>
      </c>
    </row>
    <row r="8" spans="1:12">
      <c r="A8" s="57">
        <v>3</v>
      </c>
      <c r="B8" s="57">
        <v>11</v>
      </c>
      <c r="C8" s="57" t="s">
        <v>17</v>
      </c>
      <c r="D8" s="57">
        <v>997</v>
      </c>
      <c r="E8" s="57" t="s">
        <v>72</v>
      </c>
      <c r="F8" s="57" t="s">
        <v>9</v>
      </c>
      <c r="G8" s="57" t="s">
        <v>71</v>
      </c>
      <c r="H8" s="57">
        <v>2</v>
      </c>
      <c r="I8" s="57">
        <v>1</v>
      </c>
      <c r="J8" s="57" t="s">
        <v>72</v>
      </c>
      <c r="K8" s="57">
        <v>3509</v>
      </c>
      <c r="L8" s="57">
        <v>3509</v>
      </c>
    </row>
    <row r="9" spans="1:12">
      <c r="A9" s="57">
        <v>4</v>
      </c>
      <c r="B9" s="57">
        <v>11</v>
      </c>
      <c r="C9" s="57" t="s">
        <v>17</v>
      </c>
      <c r="D9" s="57">
        <v>997</v>
      </c>
      <c r="E9" s="57" t="s">
        <v>72</v>
      </c>
      <c r="F9" s="57" t="s">
        <v>8</v>
      </c>
      <c r="G9" s="57" t="s">
        <v>71</v>
      </c>
      <c r="H9" s="57">
        <v>2</v>
      </c>
      <c r="I9" s="57">
        <v>1</v>
      </c>
      <c r="J9" s="57" t="s">
        <v>72</v>
      </c>
      <c r="K9" s="57">
        <v>37</v>
      </c>
      <c r="L9" s="57">
        <v>37</v>
      </c>
    </row>
    <row r="10" spans="1:12">
      <c r="A10" s="57">
        <v>5</v>
      </c>
      <c r="B10" s="57">
        <v>995</v>
      </c>
      <c r="C10" s="57" t="s">
        <v>21</v>
      </c>
      <c r="D10" s="57">
        <v>997</v>
      </c>
      <c r="E10" s="57" t="s">
        <v>72</v>
      </c>
      <c r="F10" s="57" t="s">
        <v>9</v>
      </c>
      <c r="G10" s="57" t="s">
        <v>71</v>
      </c>
      <c r="H10" s="57">
        <v>2</v>
      </c>
      <c r="I10" s="57">
        <v>1</v>
      </c>
      <c r="J10" s="57" t="s">
        <v>72</v>
      </c>
      <c r="K10" s="57">
        <v>2</v>
      </c>
      <c r="L10" s="57">
        <v>2</v>
      </c>
    </row>
    <row r="11" spans="1:12">
      <c r="A11" s="57">
        <v>6</v>
      </c>
      <c r="B11" s="57">
        <v>995</v>
      </c>
      <c r="C11" s="57" t="s">
        <v>21</v>
      </c>
      <c r="D11" s="57">
        <v>997</v>
      </c>
      <c r="E11" s="57" t="s">
        <v>72</v>
      </c>
      <c r="F11" s="57" t="s">
        <v>73</v>
      </c>
      <c r="G11" s="57" t="s">
        <v>71</v>
      </c>
      <c r="H11" s="57">
        <v>2</v>
      </c>
      <c r="I11" s="57">
        <v>994</v>
      </c>
      <c r="J11" s="57" t="s">
        <v>72</v>
      </c>
      <c r="K11" s="57">
        <v>184</v>
      </c>
      <c r="L11" s="57">
        <v>184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3"/>
  <sheetViews>
    <sheetView workbookViewId="0">
      <selection activeCell="L5" sqref="L5:L13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74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69</v>
      </c>
    </row>
    <row r="5" spans="1:12">
      <c r="A5" s="57">
        <v>0</v>
      </c>
      <c r="B5" s="57">
        <v>12</v>
      </c>
      <c r="C5" s="57" t="s">
        <v>70</v>
      </c>
      <c r="D5" s="57">
        <v>1251</v>
      </c>
      <c r="E5" s="57" t="s">
        <v>19</v>
      </c>
      <c r="F5" s="57" t="s">
        <v>9</v>
      </c>
      <c r="G5" s="57" t="s">
        <v>71</v>
      </c>
      <c r="H5" s="57">
        <v>2</v>
      </c>
      <c r="I5" s="57">
        <v>1</v>
      </c>
      <c r="J5" s="57" t="s">
        <v>72</v>
      </c>
      <c r="K5" s="57">
        <v>54</v>
      </c>
      <c r="L5" s="57">
        <v>54</v>
      </c>
    </row>
    <row r="6" spans="1:12">
      <c r="A6" s="57">
        <v>1</v>
      </c>
      <c r="B6" s="57">
        <v>12</v>
      </c>
      <c r="C6" s="57" t="s">
        <v>70</v>
      </c>
      <c r="D6" s="57">
        <v>1251</v>
      </c>
      <c r="E6" s="57" t="s">
        <v>19</v>
      </c>
      <c r="F6" s="57" t="s">
        <v>73</v>
      </c>
      <c r="G6" s="57" t="s">
        <v>71</v>
      </c>
      <c r="H6" s="57">
        <v>2</v>
      </c>
      <c r="I6" s="57">
        <v>994</v>
      </c>
      <c r="J6" s="57" t="s">
        <v>72</v>
      </c>
      <c r="K6" s="57">
        <v>1</v>
      </c>
      <c r="L6" s="57">
        <v>1</v>
      </c>
    </row>
    <row r="7" spans="1:12">
      <c r="A7" s="57">
        <v>2</v>
      </c>
      <c r="B7" s="57">
        <v>12</v>
      </c>
      <c r="C7" s="57" t="s">
        <v>70</v>
      </c>
      <c r="D7" s="57">
        <v>1263</v>
      </c>
      <c r="E7" s="57" t="s">
        <v>20</v>
      </c>
      <c r="F7" s="57" t="s">
        <v>73</v>
      </c>
      <c r="G7" s="57" t="s">
        <v>71</v>
      </c>
      <c r="H7" s="57">
        <v>2</v>
      </c>
      <c r="I7" s="57">
        <v>994</v>
      </c>
      <c r="J7" s="57" t="s">
        <v>72</v>
      </c>
      <c r="K7" s="57">
        <v>2</v>
      </c>
      <c r="L7" s="57">
        <v>2</v>
      </c>
    </row>
    <row r="8" spans="1:12">
      <c r="A8" s="57">
        <v>3</v>
      </c>
      <c r="B8" s="57">
        <v>11</v>
      </c>
      <c r="C8" s="57" t="s">
        <v>17</v>
      </c>
      <c r="D8" s="57">
        <v>997</v>
      </c>
      <c r="E8" s="57" t="s">
        <v>72</v>
      </c>
      <c r="F8" s="57" t="s">
        <v>9</v>
      </c>
      <c r="G8" s="57" t="s">
        <v>71</v>
      </c>
      <c r="H8" s="57">
        <v>2</v>
      </c>
      <c r="I8" s="57">
        <v>1</v>
      </c>
      <c r="J8" s="57" t="s">
        <v>72</v>
      </c>
      <c r="K8" s="57">
        <v>3503</v>
      </c>
      <c r="L8" s="57">
        <v>3503</v>
      </c>
    </row>
    <row r="9" spans="1:12">
      <c r="A9" s="57">
        <v>4</v>
      </c>
      <c r="B9" s="57">
        <v>11</v>
      </c>
      <c r="C9" s="57" t="s">
        <v>17</v>
      </c>
      <c r="D9" s="57">
        <v>997</v>
      </c>
      <c r="E9" s="57" t="s">
        <v>72</v>
      </c>
      <c r="F9" s="57" t="s">
        <v>8</v>
      </c>
      <c r="G9" s="57" t="s">
        <v>71</v>
      </c>
      <c r="H9" s="57">
        <v>2</v>
      </c>
      <c r="I9" s="57">
        <v>1</v>
      </c>
      <c r="J9" s="57" t="s">
        <v>72</v>
      </c>
      <c r="K9" s="57">
        <v>36</v>
      </c>
      <c r="L9" s="57">
        <v>36</v>
      </c>
    </row>
    <row r="10" spans="1:12">
      <c r="A10" s="57">
        <v>5</v>
      </c>
      <c r="B10" s="57">
        <v>995</v>
      </c>
      <c r="C10" s="57" t="s">
        <v>21</v>
      </c>
      <c r="D10" s="57">
        <v>997</v>
      </c>
      <c r="E10" s="57" t="s">
        <v>72</v>
      </c>
      <c r="F10" s="57" t="s">
        <v>9</v>
      </c>
      <c r="G10" s="57" t="s">
        <v>71</v>
      </c>
      <c r="H10" s="57">
        <v>2</v>
      </c>
      <c r="I10" s="57">
        <v>1</v>
      </c>
      <c r="J10" s="57" t="s">
        <v>72</v>
      </c>
      <c r="K10" s="57">
        <v>2</v>
      </c>
      <c r="L10" s="57">
        <v>2</v>
      </c>
    </row>
    <row r="11" spans="1:12">
      <c r="A11" s="57">
        <v>6</v>
      </c>
      <c r="B11" s="57">
        <v>995</v>
      </c>
      <c r="C11" s="57" t="s">
        <v>21</v>
      </c>
      <c r="D11" s="57">
        <v>997</v>
      </c>
      <c r="E11" s="57" t="s">
        <v>72</v>
      </c>
      <c r="F11" s="57" t="s">
        <v>73</v>
      </c>
      <c r="G11" s="57" t="s">
        <v>71</v>
      </c>
      <c r="H11" s="57">
        <v>2</v>
      </c>
      <c r="I11" s="57">
        <v>994</v>
      </c>
      <c r="J11" s="57" t="s">
        <v>72</v>
      </c>
      <c r="K11" s="57">
        <v>183</v>
      </c>
      <c r="L11" s="57">
        <v>183</v>
      </c>
    </row>
    <row r="13" spans="1:12">
      <c r="L13" s="2">
        <f>SUM(L5:L12)</f>
        <v>3781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75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55</v>
      </c>
    </row>
    <row r="5" spans="1:12">
      <c r="A5" s="57">
        <v>0</v>
      </c>
      <c r="B5" s="57">
        <v>215</v>
      </c>
      <c r="C5" s="57" t="s">
        <v>76</v>
      </c>
      <c r="D5" s="57">
        <v>21513</v>
      </c>
      <c r="E5" s="57" t="s">
        <v>29</v>
      </c>
      <c r="F5" s="57" t="s">
        <v>73</v>
      </c>
      <c r="G5" s="57" t="s">
        <v>72</v>
      </c>
      <c r="H5" s="57">
        <v>2</v>
      </c>
      <c r="I5" s="57">
        <v>994</v>
      </c>
      <c r="J5" s="57" t="s">
        <v>72</v>
      </c>
      <c r="K5" s="57">
        <v>1</v>
      </c>
      <c r="L5" s="57">
        <v>0.27009676363000001</v>
      </c>
    </row>
    <row r="6" spans="1:12">
      <c r="A6" s="57">
        <v>1</v>
      </c>
      <c r="B6" s="57">
        <v>23</v>
      </c>
      <c r="C6" s="57" t="s">
        <v>77</v>
      </c>
      <c r="D6" s="57">
        <v>2301</v>
      </c>
      <c r="E6" s="57" t="s">
        <v>30</v>
      </c>
      <c r="F6" s="57" t="s">
        <v>78</v>
      </c>
      <c r="G6" s="57" t="s">
        <v>79</v>
      </c>
      <c r="H6" s="57">
        <v>2</v>
      </c>
      <c r="I6" s="57">
        <v>1</v>
      </c>
      <c r="J6" s="57" t="s">
        <v>72</v>
      </c>
      <c r="K6" s="57">
        <v>1</v>
      </c>
      <c r="L6" s="57">
        <v>18.489094087000002</v>
      </c>
    </row>
    <row r="7" spans="1:12">
      <c r="A7" s="57">
        <v>2</v>
      </c>
      <c r="B7" s="57">
        <v>24</v>
      </c>
      <c r="C7" s="57" t="s">
        <v>80</v>
      </c>
      <c r="D7" s="57">
        <v>241</v>
      </c>
      <c r="E7" s="57" t="s">
        <v>31</v>
      </c>
      <c r="F7" s="57" t="s">
        <v>9</v>
      </c>
      <c r="G7" s="57" t="s">
        <v>72</v>
      </c>
      <c r="H7" s="57">
        <v>2</v>
      </c>
      <c r="I7" s="57">
        <v>1</v>
      </c>
      <c r="J7" s="57" t="s">
        <v>72</v>
      </c>
      <c r="K7" s="57">
        <v>1</v>
      </c>
      <c r="L7" s="57">
        <v>0.70278616580200004</v>
      </c>
    </row>
    <row r="8" spans="1:12">
      <c r="A8" s="57">
        <v>3</v>
      </c>
      <c r="B8" s="57">
        <v>24</v>
      </c>
      <c r="C8" s="57" t="s">
        <v>80</v>
      </c>
      <c r="D8" s="57">
        <v>241</v>
      </c>
      <c r="E8" s="57" t="s">
        <v>31</v>
      </c>
      <c r="F8" s="57" t="s">
        <v>73</v>
      </c>
      <c r="G8" s="57" t="s">
        <v>72</v>
      </c>
      <c r="H8" s="57">
        <v>2</v>
      </c>
      <c r="I8" s="57">
        <v>994</v>
      </c>
      <c r="J8" s="57" t="s">
        <v>72</v>
      </c>
      <c r="K8" s="57">
        <v>1</v>
      </c>
      <c r="L8" s="57">
        <v>0.313962097128</v>
      </c>
    </row>
    <row r="9" spans="1:12">
      <c r="A9" s="57">
        <v>4</v>
      </c>
      <c r="B9" s="57">
        <v>24</v>
      </c>
      <c r="C9" s="57" t="s">
        <v>80</v>
      </c>
      <c r="D9" s="57">
        <v>241</v>
      </c>
      <c r="E9" s="57" t="s">
        <v>31</v>
      </c>
      <c r="F9" s="57" t="s">
        <v>78</v>
      </c>
      <c r="G9" s="57" t="s">
        <v>72</v>
      </c>
      <c r="H9" s="57">
        <v>2</v>
      </c>
      <c r="I9" s="57">
        <v>1</v>
      </c>
      <c r="J9" s="57" t="s">
        <v>72</v>
      </c>
      <c r="K9" s="57">
        <v>1</v>
      </c>
      <c r="L9" s="57">
        <v>0.180483706711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81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55</v>
      </c>
    </row>
    <row r="5" spans="1:12">
      <c r="A5" s="57">
        <v>0</v>
      </c>
      <c r="B5" s="57">
        <v>215</v>
      </c>
      <c r="C5" s="57" t="s">
        <v>76</v>
      </c>
      <c r="D5" s="57">
        <v>21513</v>
      </c>
      <c r="E5" s="57" t="s">
        <v>29</v>
      </c>
      <c r="F5" s="57" t="s">
        <v>73</v>
      </c>
      <c r="G5" s="57" t="s">
        <v>72</v>
      </c>
      <c r="H5" s="57">
        <v>2</v>
      </c>
      <c r="I5" s="57">
        <v>994</v>
      </c>
      <c r="J5" s="57" t="s">
        <v>72</v>
      </c>
      <c r="K5" s="57">
        <v>1</v>
      </c>
      <c r="L5" s="57">
        <v>0.260575251008</v>
      </c>
    </row>
    <row r="6" spans="1:12">
      <c r="A6" s="57">
        <v>1</v>
      </c>
      <c r="B6" s="57">
        <v>23</v>
      </c>
      <c r="C6" s="57" t="s">
        <v>77</v>
      </c>
      <c r="D6" s="57">
        <v>2301</v>
      </c>
      <c r="E6" s="57" t="s">
        <v>30</v>
      </c>
      <c r="F6" s="57" t="s">
        <v>78</v>
      </c>
      <c r="G6" s="57" t="s">
        <v>79</v>
      </c>
      <c r="H6" s="57">
        <v>2</v>
      </c>
      <c r="I6" s="57">
        <v>1</v>
      </c>
      <c r="J6" s="57" t="s">
        <v>72</v>
      </c>
      <c r="K6" s="57">
        <v>1</v>
      </c>
      <c r="L6" s="57">
        <v>18.374728899099999</v>
      </c>
    </row>
    <row r="7" spans="1:12">
      <c r="A7" s="57">
        <v>2</v>
      </c>
      <c r="B7" s="57">
        <v>24</v>
      </c>
      <c r="C7" s="57" t="s">
        <v>80</v>
      </c>
      <c r="D7" s="57">
        <v>241</v>
      </c>
      <c r="E7" s="57" t="s">
        <v>31</v>
      </c>
      <c r="F7" s="57" t="s">
        <v>9</v>
      </c>
      <c r="G7" s="57" t="s">
        <v>72</v>
      </c>
      <c r="H7" s="57">
        <v>2</v>
      </c>
      <c r="I7" s="57">
        <v>1</v>
      </c>
      <c r="J7" s="57" t="s">
        <v>72</v>
      </c>
      <c r="K7" s="57">
        <v>1</v>
      </c>
      <c r="L7" s="57">
        <v>0.70278616576300001</v>
      </c>
    </row>
    <row r="8" spans="1:12">
      <c r="A8" s="57">
        <v>3</v>
      </c>
      <c r="B8" s="57">
        <v>24</v>
      </c>
      <c r="C8" s="57" t="s">
        <v>80</v>
      </c>
      <c r="D8" s="57">
        <v>241</v>
      </c>
      <c r="E8" s="57" t="s">
        <v>31</v>
      </c>
      <c r="F8" s="57" t="s">
        <v>73</v>
      </c>
      <c r="G8" s="57" t="s">
        <v>72</v>
      </c>
      <c r="H8" s="57">
        <v>2</v>
      </c>
      <c r="I8" s="57">
        <v>994</v>
      </c>
      <c r="J8" s="57" t="s">
        <v>72</v>
      </c>
      <c r="K8" s="57">
        <v>1</v>
      </c>
      <c r="L8" s="57">
        <v>0.10287333510799999</v>
      </c>
    </row>
    <row r="9" spans="1:12">
      <c r="A9" s="57">
        <v>4</v>
      </c>
      <c r="B9" s="57">
        <v>24</v>
      </c>
      <c r="C9" s="57" t="s">
        <v>80</v>
      </c>
      <c r="D9" s="57">
        <v>241</v>
      </c>
      <c r="E9" s="57" t="s">
        <v>31</v>
      </c>
      <c r="F9" s="57" t="s">
        <v>78</v>
      </c>
      <c r="G9" s="57" t="s">
        <v>72</v>
      </c>
      <c r="H9" s="57">
        <v>2</v>
      </c>
      <c r="I9" s="57">
        <v>1</v>
      </c>
      <c r="J9" s="57" t="s">
        <v>72</v>
      </c>
      <c r="K9" s="57">
        <v>1</v>
      </c>
      <c r="L9" s="57">
        <v>0.180483706705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82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83</v>
      </c>
    </row>
    <row r="5" spans="1:12">
      <c r="A5" s="57">
        <v>0</v>
      </c>
      <c r="B5" s="57">
        <v>211</v>
      </c>
      <c r="C5" s="57" t="s">
        <v>84</v>
      </c>
      <c r="D5" s="57">
        <v>21120</v>
      </c>
      <c r="E5" s="57" t="s">
        <v>23</v>
      </c>
      <c r="F5" s="57" t="s">
        <v>8</v>
      </c>
      <c r="G5" s="57" t="s">
        <v>72</v>
      </c>
      <c r="H5" s="57">
        <v>2</v>
      </c>
      <c r="I5" s="57">
        <v>994</v>
      </c>
      <c r="J5" s="57" t="s">
        <v>72</v>
      </c>
      <c r="K5" s="57">
        <v>1</v>
      </c>
      <c r="L5" s="57">
        <v>3.9205782019300001E-2</v>
      </c>
    </row>
    <row r="6" spans="1:12">
      <c r="A6" s="57">
        <v>1</v>
      </c>
      <c r="B6" s="57">
        <v>211</v>
      </c>
      <c r="C6" s="57" t="s">
        <v>84</v>
      </c>
      <c r="D6" s="57">
        <v>21120</v>
      </c>
      <c r="E6" s="57" t="s">
        <v>23</v>
      </c>
      <c r="F6" s="57" t="s">
        <v>73</v>
      </c>
      <c r="G6" s="57" t="s">
        <v>72</v>
      </c>
      <c r="H6" s="57">
        <v>2</v>
      </c>
      <c r="I6" s="57">
        <v>994</v>
      </c>
      <c r="J6" s="57" t="s">
        <v>72</v>
      </c>
      <c r="K6" s="57">
        <v>4</v>
      </c>
      <c r="L6" s="57">
        <v>4.1369321329000002</v>
      </c>
    </row>
    <row r="7" spans="1:12">
      <c r="A7" s="57">
        <v>2</v>
      </c>
      <c r="B7" s="57">
        <v>211</v>
      </c>
      <c r="C7" s="57" t="s">
        <v>84</v>
      </c>
      <c r="D7" s="57">
        <v>21120</v>
      </c>
      <c r="E7" s="57" t="s">
        <v>23</v>
      </c>
      <c r="F7" s="57" t="s">
        <v>78</v>
      </c>
      <c r="G7" s="57" t="s">
        <v>72</v>
      </c>
      <c r="H7" s="57">
        <v>2</v>
      </c>
      <c r="I7" s="57">
        <v>994</v>
      </c>
      <c r="J7" s="57" t="s">
        <v>72</v>
      </c>
      <c r="K7" s="57">
        <v>7</v>
      </c>
      <c r="L7" s="57">
        <v>9.4211349994999996</v>
      </c>
    </row>
    <row r="8" spans="1:12">
      <c r="A8" s="57">
        <v>3</v>
      </c>
      <c r="B8" s="57">
        <v>211</v>
      </c>
      <c r="C8" s="57" t="s">
        <v>84</v>
      </c>
      <c r="D8" s="57">
        <v>21122</v>
      </c>
      <c r="E8" s="57" t="s">
        <v>25</v>
      </c>
      <c r="F8" s="57" t="s">
        <v>8</v>
      </c>
      <c r="G8" s="57" t="s">
        <v>72</v>
      </c>
      <c r="H8" s="57">
        <v>2</v>
      </c>
      <c r="I8" s="57">
        <v>1</v>
      </c>
      <c r="J8" s="57" t="s">
        <v>72</v>
      </c>
      <c r="K8" s="57">
        <v>40</v>
      </c>
      <c r="L8" s="57">
        <v>5.4096900896899998</v>
      </c>
    </row>
    <row r="9" spans="1:12">
      <c r="A9" s="57">
        <v>4</v>
      </c>
      <c r="B9" s="57">
        <v>211</v>
      </c>
      <c r="C9" s="57" t="s">
        <v>84</v>
      </c>
      <c r="D9" s="57">
        <v>21122</v>
      </c>
      <c r="E9" s="57" t="s">
        <v>25</v>
      </c>
      <c r="F9" s="57" t="s">
        <v>8</v>
      </c>
      <c r="G9" s="57" t="s">
        <v>72</v>
      </c>
      <c r="H9" s="57">
        <v>2</v>
      </c>
      <c r="I9" s="57">
        <v>994</v>
      </c>
      <c r="J9" s="57" t="s">
        <v>72</v>
      </c>
      <c r="K9" s="57">
        <v>59</v>
      </c>
      <c r="L9" s="57">
        <v>11.6234454718</v>
      </c>
    </row>
    <row r="10" spans="1:12">
      <c r="A10" s="57">
        <v>5</v>
      </c>
      <c r="B10" s="57">
        <v>211</v>
      </c>
      <c r="C10" s="57" t="s">
        <v>84</v>
      </c>
      <c r="D10" s="57">
        <v>21122</v>
      </c>
      <c r="E10" s="57" t="s">
        <v>25</v>
      </c>
      <c r="F10" s="57" t="s">
        <v>73</v>
      </c>
      <c r="G10" s="57" t="s">
        <v>72</v>
      </c>
      <c r="H10" s="57">
        <v>2</v>
      </c>
      <c r="I10" s="57">
        <v>994</v>
      </c>
      <c r="J10" s="57" t="s">
        <v>72</v>
      </c>
      <c r="K10" s="57">
        <v>11</v>
      </c>
      <c r="L10" s="57">
        <v>2.60061685887</v>
      </c>
    </row>
    <row r="11" spans="1:12">
      <c r="A11" s="57">
        <v>6</v>
      </c>
      <c r="B11" s="57">
        <v>211</v>
      </c>
      <c r="C11" s="57" t="s">
        <v>84</v>
      </c>
      <c r="D11" s="57">
        <v>21122</v>
      </c>
      <c r="E11" s="57" t="s">
        <v>25</v>
      </c>
      <c r="F11" s="57" t="s">
        <v>78</v>
      </c>
      <c r="G11" s="57" t="s">
        <v>72</v>
      </c>
      <c r="H11" s="57">
        <v>2</v>
      </c>
      <c r="I11" s="57">
        <v>1</v>
      </c>
      <c r="J11" s="57" t="s">
        <v>72</v>
      </c>
      <c r="K11" s="57">
        <v>34</v>
      </c>
      <c r="L11" s="57">
        <v>6.4687440318</v>
      </c>
    </row>
    <row r="12" spans="1:12">
      <c r="A12" s="57">
        <v>7</v>
      </c>
      <c r="B12" s="57">
        <v>211</v>
      </c>
      <c r="C12" s="57" t="s">
        <v>84</v>
      </c>
      <c r="D12" s="57">
        <v>21122</v>
      </c>
      <c r="E12" s="57" t="s">
        <v>25</v>
      </c>
      <c r="F12" s="57" t="s">
        <v>78</v>
      </c>
      <c r="G12" s="57" t="s">
        <v>72</v>
      </c>
      <c r="H12" s="57">
        <v>2</v>
      </c>
      <c r="I12" s="57">
        <v>994</v>
      </c>
      <c r="J12" s="57" t="s">
        <v>72</v>
      </c>
      <c r="K12" s="57">
        <v>310</v>
      </c>
      <c r="L12" s="57">
        <v>63.540726126899997</v>
      </c>
    </row>
    <row r="13" spans="1:12">
      <c r="A13" s="57">
        <v>8</v>
      </c>
      <c r="B13" s="57">
        <v>211</v>
      </c>
      <c r="C13" s="57" t="s">
        <v>84</v>
      </c>
      <c r="D13" s="57">
        <v>21124</v>
      </c>
      <c r="E13" s="57" t="s">
        <v>26</v>
      </c>
      <c r="F13" s="57" t="s">
        <v>78</v>
      </c>
      <c r="G13" s="57" t="s">
        <v>72</v>
      </c>
      <c r="H13" s="57">
        <v>2</v>
      </c>
      <c r="I13" s="57">
        <v>994</v>
      </c>
      <c r="J13" s="57" t="s">
        <v>72</v>
      </c>
      <c r="K13" s="57">
        <v>8</v>
      </c>
      <c r="L13" s="57">
        <v>3.9126007188599998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85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83</v>
      </c>
    </row>
    <row r="5" spans="1:12">
      <c r="A5" s="57">
        <v>0</v>
      </c>
      <c r="B5" s="57">
        <v>211</v>
      </c>
      <c r="C5" s="57" t="s">
        <v>84</v>
      </c>
      <c r="D5" s="57">
        <v>21120</v>
      </c>
      <c r="E5" s="57" t="s">
        <v>23</v>
      </c>
      <c r="F5" s="57" t="s">
        <v>8</v>
      </c>
      <c r="G5" s="57" t="s">
        <v>72</v>
      </c>
      <c r="H5" s="57">
        <v>2</v>
      </c>
      <c r="I5" s="57">
        <v>994</v>
      </c>
      <c r="J5" s="57" t="s">
        <v>72</v>
      </c>
      <c r="K5" s="57">
        <v>1</v>
      </c>
      <c r="L5" s="57">
        <v>3.9205782019300001E-2</v>
      </c>
    </row>
    <row r="6" spans="1:12">
      <c r="A6" s="57">
        <v>1</v>
      </c>
      <c r="B6" s="57">
        <v>211</v>
      </c>
      <c r="C6" s="57" t="s">
        <v>84</v>
      </c>
      <c r="D6" s="57">
        <v>21120</v>
      </c>
      <c r="E6" s="57" t="s">
        <v>23</v>
      </c>
      <c r="F6" s="57" t="s">
        <v>73</v>
      </c>
      <c r="G6" s="57" t="s">
        <v>72</v>
      </c>
      <c r="H6" s="57">
        <v>2</v>
      </c>
      <c r="I6" s="57">
        <v>994</v>
      </c>
      <c r="J6" s="57" t="s">
        <v>72</v>
      </c>
      <c r="K6" s="57">
        <v>3</v>
      </c>
      <c r="L6" s="57">
        <v>0.21439758893499999</v>
      </c>
    </row>
    <row r="7" spans="1:12">
      <c r="A7" s="57">
        <v>2</v>
      </c>
      <c r="B7" s="57">
        <v>211</v>
      </c>
      <c r="C7" s="57" t="s">
        <v>84</v>
      </c>
      <c r="D7" s="57">
        <v>21120</v>
      </c>
      <c r="E7" s="57" t="s">
        <v>23</v>
      </c>
      <c r="F7" s="57" t="s">
        <v>78</v>
      </c>
      <c r="G7" s="57" t="s">
        <v>72</v>
      </c>
      <c r="H7" s="57">
        <v>2</v>
      </c>
      <c r="I7" s="57">
        <v>994</v>
      </c>
      <c r="J7" s="57" t="s">
        <v>72</v>
      </c>
      <c r="K7" s="57">
        <v>7</v>
      </c>
      <c r="L7" s="57">
        <v>9.4211349994999996</v>
      </c>
    </row>
    <row r="8" spans="1:12">
      <c r="A8" s="57">
        <v>3</v>
      </c>
      <c r="B8" s="57">
        <v>211</v>
      </c>
      <c r="C8" s="57" t="s">
        <v>84</v>
      </c>
      <c r="D8" s="57">
        <v>21122</v>
      </c>
      <c r="E8" s="57" t="s">
        <v>25</v>
      </c>
      <c r="F8" s="57" t="s">
        <v>8</v>
      </c>
      <c r="G8" s="57" t="s">
        <v>72</v>
      </c>
      <c r="H8" s="57">
        <v>2</v>
      </c>
      <c r="I8" s="57">
        <v>1</v>
      </c>
      <c r="J8" s="57" t="s">
        <v>72</v>
      </c>
      <c r="K8" s="57">
        <v>40</v>
      </c>
      <c r="L8" s="57">
        <v>5.4096900896899998</v>
      </c>
    </row>
    <row r="9" spans="1:12">
      <c r="A9" s="57">
        <v>4</v>
      </c>
      <c r="B9" s="57">
        <v>211</v>
      </c>
      <c r="C9" s="57" t="s">
        <v>84</v>
      </c>
      <c r="D9" s="57">
        <v>21122</v>
      </c>
      <c r="E9" s="57" t="s">
        <v>25</v>
      </c>
      <c r="F9" s="57" t="s">
        <v>8</v>
      </c>
      <c r="G9" s="57" t="s">
        <v>72</v>
      </c>
      <c r="H9" s="57">
        <v>2</v>
      </c>
      <c r="I9" s="57">
        <v>994</v>
      </c>
      <c r="J9" s="57" t="s">
        <v>72</v>
      </c>
      <c r="K9" s="57">
        <v>59</v>
      </c>
      <c r="L9" s="57">
        <v>11.3481881212</v>
      </c>
    </row>
    <row r="10" spans="1:12">
      <c r="A10" s="57">
        <v>5</v>
      </c>
      <c r="B10" s="57">
        <v>211</v>
      </c>
      <c r="C10" s="57" t="s">
        <v>84</v>
      </c>
      <c r="D10" s="57">
        <v>21122</v>
      </c>
      <c r="E10" s="57" t="s">
        <v>25</v>
      </c>
      <c r="F10" s="57" t="s">
        <v>73</v>
      </c>
      <c r="G10" s="57" t="s">
        <v>72</v>
      </c>
      <c r="H10" s="57">
        <v>2</v>
      </c>
      <c r="I10" s="57">
        <v>994</v>
      </c>
      <c r="J10" s="57" t="s">
        <v>72</v>
      </c>
      <c r="K10" s="57">
        <v>1</v>
      </c>
      <c r="L10" s="57">
        <v>1.6243761531E-2</v>
      </c>
    </row>
    <row r="11" spans="1:12">
      <c r="A11" s="57">
        <v>6</v>
      </c>
      <c r="B11" s="57">
        <v>211</v>
      </c>
      <c r="C11" s="57" t="s">
        <v>84</v>
      </c>
      <c r="D11" s="57">
        <v>21122</v>
      </c>
      <c r="E11" s="57" t="s">
        <v>25</v>
      </c>
      <c r="F11" s="57" t="s">
        <v>78</v>
      </c>
      <c r="G11" s="57" t="s">
        <v>72</v>
      </c>
      <c r="H11" s="57">
        <v>2</v>
      </c>
      <c r="I11" s="57">
        <v>1</v>
      </c>
      <c r="J11" s="57" t="s">
        <v>72</v>
      </c>
      <c r="K11" s="57">
        <v>34</v>
      </c>
      <c r="L11" s="57">
        <v>6.4687440318</v>
      </c>
    </row>
    <row r="12" spans="1:12">
      <c r="A12" s="57">
        <v>7</v>
      </c>
      <c r="B12" s="57">
        <v>211</v>
      </c>
      <c r="C12" s="57" t="s">
        <v>84</v>
      </c>
      <c r="D12" s="57">
        <v>21122</v>
      </c>
      <c r="E12" s="57" t="s">
        <v>25</v>
      </c>
      <c r="F12" s="57" t="s">
        <v>78</v>
      </c>
      <c r="G12" s="57" t="s">
        <v>72</v>
      </c>
      <c r="H12" s="57">
        <v>2</v>
      </c>
      <c r="I12" s="57">
        <v>994</v>
      </c>
      <c r="J12" s="57" t="s">
        <v>72</v>
      </c>
      <c r="K12" s="57">
        <v>310</v>
      </c>
      <c r="L12" s="57">
        <v>63.262581962399999</v>
      </c>
    </row>
    <row r="13" spans="1:12">
      <c r="A13" s="57">
        <v>8</v>
      </c>
      <c r="B13" s="57">
        <v>211</v>
      </c>
      <c r="C13" s="57" t="s">
        <v>84</v>
      </c>
      <c r="D13" s="57">
        <v>21124</v>
      </c>
      <c r="E13" s="57" t="s">
        <v>26</v>
      </c>
      <c r="F13" s="57" t="s">
        <v>78</v>
      </c>
      <c r="G13" s="57" t="s">
        <v>72</v>
      </c>
      <c r="H13" s="57">
        <v>2</v>
      </c>
      <c r="I13" s="57">
        <v>994</v>
      </c>
      <c r="J13" s="57" t="s">
        <v>72</v>
      </c>
      <c r="K13" s="57">
        <v>7</v>
      </c>
      <c r="L13" s="57">
        <v>3.8511347250600001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86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69</v>
      </c>
    </row>
    <row r="5" spans="1:12">
      <c r="A5" s="57">
        <v>0</v>
      </c>
      <c r="B5" s="57">
        <v>214</v>
      </c>
      <c r="C5" s="57" t="s">
        <v>87</v>
      </c>
      <c r="D5" s="57">
        <v>2141</v>
      </c>
      <c r="E5" s="57" t="s">
        <v>27</v>
      </c>
      <c r="F5" s="57" t="s">
        <v>8</v>
      </c>
      <c r="G5" s="57" t="s">
        <v>72</v>
      </c>
      <c r="H5" s="57">
        <v>2</v>
      </c>
      <c r="I5" s="57">
        <v>1</v>
      </c>
      <c r="J5" s="57" t="s">
        <v>72</v>
      </c>
      <c r="K5" s="57">
        <v>1</v>
      </c>
      <c r="L5" s="57">
        <v>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88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69</v>
      </c>
    </row>
    <row r="5" spans="1:12">
      <c r="A5" s="57">
        <v>0</v>
      </c>
      <c r="B5" s="57">
        <v>214</v>
      </c>
      <c r="C5" s="57" t="s">
        <v>87</v>
      </c>
      <c r="D5" s="57">
        <v>2141</v>
      </c>
      <c r="E5" s="57" t="s">
        <v>27</v>
      </c>
      <c r="F5" s="57" t="s">
        <v>8</v>
      </c>
      <c r="G5" s="57" t="s">
        <v>72</v>
      </c>
      <c r="H5" s="57">
        <v>2</v>
      </c>
      <c r="I5" s="57">
        <v>1</v>
      </c>
      <c r="J5" s="57" t="s">
        <v>72</v>
      </c>
      <c r="K5" s="57">
        <v>1</v>
      </c>
      <c r="L5" s="57">
        <v>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89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55</v>
      </c>
    </row>
    <row r="5" spans="1:12">
      <c r="A5" s="57">
        <v>0</v>
      </c>
      <c r="B5" s="57">
        <v>2</v>
      </c>
      <c r="C5" s="57" t="s">
        <v>90</v>
      </c>
      <c r="D5" s="57">
        <v>24</v>
      </c>
      <c r="E5" s="57" t="s">
        <v>91</v>
      </c>
      <c r="F5" s="57" t="s">
        <v>92</v>
      </c>
      <c r="G5" s="57" t="s">
        <v>72</v>
      </c>
      <c r="H5" s="57">
        <v>2</v>
      </c>
      <c r="I5" s="57">
        <v>982</v>
      </c>
      <c r="J5" s="57" t="s">
        <v>72</v>
      </c>
      <c r="K5" s="57">
        <v>12</v>
      </c>
      <c r="L5" s="57">
        <v>236.791555241</v>
      </c>
    </row>
    <row r="6" spans="1:12">
      <c r="A6" s="57">
        <v>1</v>
      </c>
      <c r="B6" s="57">
        <v>3</v>
      </c>
      <c r="C6" s="57" t="s">
        <v>93</v>
      </c>
      <c r="D6" s="57">
        <v>31</v>
      </c>
      <c r="E6" s="57" t="s">
        <v>94</v>
      </c>
      <c r="F6" s="57" t="s">
        <v>92</v>
      </c>
      <c r="G6" s="57" t="s">
        <v>72</v>
      </c>
      <c r="H6" s="57">
        <v>2</v>
      </c>
      <c r="I6" s="57">
        <v>982</v>
      </c>
      <c r="J6" s="57" t="s">
        <v>72</v>
      </c>
      <c r="K6" s="57">
        <v>83</v>
      </c>
      <c r="L6" s="57">
        <v>661.88724971500005</v>
      </c>
    </row>
    <row r="7" spans="1:12">
      <c r="A7" s="57">
        <v>2</v>
      </c>
      <c r="B7" s="57">
        <v>3</v>
      </c>
      <c r="C7" s="57" t="s">
        <v>93</v>
      </c>
      <c r="D7" s="57">
        <v>32</v>
      </c>
      <c r="E7" s="57" t="s">
        <v>33</v>
      </c>
      <c r="F7" s="57" t="s">
        <v>92</v>
      </c>
      <c r="G7" s="57" t="s">
        <v>72</v>
      </c>
      <c r="H7" s="57">
        <v>2</v>
      </c>
      <c r="I7" s="57">
        <v>982</v>
      </c>
      <c r="J7" s="57" t="s">
        <v>72</v>
      </c>
      <c r="K7" s="57">
        <v>97</v>
      </c>
      <c r="L7" s="57">
        <v>865.98039127599998</v>
      </c>
    </row>
    <row r="8" spans="1:12">
      <c r="A8" s="57">
        <v>3</v>
      </c>
      <c r="B8" s="57">
        <v>3</v>
      </c>
      <c r="C8" s="57" t="s">
        <v>93</v>
      </c>
      <c r="D8" s="57">
        <v>33</v>
      </c>
      <c r="E8" s="57" t="s">
        <v>37</v>
      </c>
      <c r="F8" s="57" t="s">
        <v>92</v>
      </c>
      <c r="G8" s="57" t="s">
        <v>72</v>
      </c>
      <c r="H8" s="57">
        <v>2</v>
      </c>
      <c r="I8" s="57">
        <v>982</v>
      </c>
      <c r="J8" s="57" t="s">
        <v>72</v>
      </c>
      <c r="K8" s="57">
        <v>20</v>
      </c>
      <c r="L8" s="57">
        <v>40.824442068400003</v>
      </c>
    </row>
    <row r="9" spans="1:12">
      <c r="A9" s="57">
        <v>4</v>
      </c>
      <c r="B9" s="57">
        <v>998</v>
      </c>
      <c r="C9" s="57" t="s">
        <v>34</v>
      </c>
      <c r="D9" s="57">
        <v>998</v>
      </c>
      <c r="E9" s="57" t="s">
        <v>34</v>
      </c>
      <c r="F9" s="57" t="s">
        <v>92</v>
      </c>
      <c r="G9" s="57" t="s">
        <v>72</v>
      </c>
      <c r="H9" s="57">
        <v>2</v>
      </c>
      <c r="I9" s="57">
        <v>982</v>
      </c>
      <c r="J9" s="57" t="s">
        <v>72</v>
      </c>
      <c r="K9" s="57">
        <v>27</v>
      </c>
      <c r="L9" s="57">
        <v>514.62976369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95</v>
      </c>
    </row>
    <row r="4" spans="1:12">
      <c r="A4" s="21" t="s">
        <v>48</v>
      </c>
      <c r="B4" s="21" t="s">
        <v>62</v>
      </c>
      <c r="C4" s="21" t="s">
        <v>63</v>
      </c>
      <c r="D4" s="21" t="s">
        <v>64</v>
      </c>
      <c r="E4" s="21" t="s">
        <v>65</v>
      </c>
      <c r="F4" s="21" t="s">
        <v>66</v>
      </c>
      <c r="G4" s="21" t="s">
        <v>52</v>
      </c>
      <c r="H4" s="21" t="s">
        <v>53</v>
      </c>
      <c r="I4" s="21" t="s">
        <v>67</v>
      </c>
      <c r="J4" s="21" t="s">
        <v>68</v>
      </c>
      <c r="K4" s="21" t="s">
        <v>54</v>
      </c>
      <c r="L4" s="21" t="s">
        <v>55</v>
      </c>
    </row>
    <row r="5" spans="1:12">
      <c r="A5" s="57">
        <v>0</v>
      </c>
      <c r="B5" s="57">
        <v>2</v>
      </c>
      <c r="C5" s="57" t="s">
        <v>90</v>
      </c>
      <c r="D5" s="57">
        <v>24</v>
      </c>
      <c r="E5" s="57" t="s">
        <v>91</v>
      </c>
      <c r="F5" s="57" t="s">
        <v>92</v>
      </c>
      <c r="G5" s="57" t="s">
        <v>72</v>
      </c>
      <c r="H5" s="57">
        <v>2</v>
      </c>
      <c r="I5" s="57">
        <v>982</v>
      </c>
      <c r="J5" s="57" t="s">
        <v>72</v>
      </c>
      <c r="K5" s="57">
        <v>11</v>
      </c>
      <c r="L5" s="57">
        <v>221.24047500899999</v>
      </c>
    </row>
    <row r="6" spans="1:12">
      <c r="A6" s="57">
        <v>1</v>
      </c>
      <c r="B6" s="57">
        <v>3</v>
      </c>
      <c r="C6" s="57" t="s">
        <v>93</v>
      </c>
      <c r="D6" s="57">
        <v>31</v>
      </c>
      <c r="E6" s="57" t="s">
        <v>94</v>
      </c>
      <c r="F6" s="57" t="s">
        <v>92</v>
      </c>
      <c r="G6" s="57" t="s">
        <v>72</v>
      </c>
      <c r="H6" s="57">
        <v>2</v>
      </c>
      <c r="I6" s="57">
        <v>982</v>
      </c>
      <c r="J6" s="57" t="s">
        <v>72</v>
      </c>
      <c r="K6" s="57">
        <v>35</v>
      </c>
      <c r="L6" s="57">
        <v>36.814082523400003</v>
      </c>
    </row>
    <row r="7" spans="1:12">
      <c r="A7" s="57">
        <v>2</v>
      </c>
      <c r="B7" s="57">
        <v>3</v>
      </c>
      <c r="C7" s="57" t="s">
        <v>93</v>
      </c>
      <c r="D7" s="57">
        <v>32</v>
      </c>
      <c r="E7" s="57" t="s">
        <v>33</v>
      </c>
      <c r="F7" s="57" t="s">
        <v>92</v>
      </c>
      <c r="G7" s="57" t="s">
        <v>72</v>
      </c>
      <c r="H7" s="57">
        <v>2</v>
      </c>
      <c r="I7" s="57">
        <v>982</v>
      </c>
      <c r="J7" s="57" t="s">
        <v>72</v>
      </c>
      <c r="K7" s="57">
        <v>79</v>
      </c>
      <c r="L7" s="57">
        <v>348.33741095400001</v>
      </c>
    </row>
    <row r="8" spans="1:12">
      <c r="A8" s="57">
        <v>3</v>
      </c>
      <c r="B8" s="57">
        <v>3</v>
      </c>
      <c r="C8" s="57" t="s">
        <v>93</v>
      </c>
      <c r="D8" s="57">
        <v>33</v>
      </c>
      <c r="E8" s="57" t="s">
        <v>37</v>
      </c>
      <c r="F8" s="57" t="s">
        <v>92</v>
      </c>
      <c r="G8" s="57" t="s">
        <v>72</v>
      </c>
      <c r="H8" s="57">
        <v>2</v>
      </c>
      <c r="I8" s="57">
        <v>982</v>
      </c>
      <c r="J8" s="57" t="s">
        <v>72</v>
      </c>
      <c r="K8" s="57">
        <v>20</v>
      </c>
      <c r="L8" s="57">
        <v>34.703313507300003</v>
      </c>
    </row>
    <row r="9" spans="1:12">
      <c r="A9" s="57">
        <v>4</v>
      </c>
      <c r="B9" s="57">
        <v>998</v>
      </c>
      <c r="C9" s="57" t="s">
        <v>34</v>
      </c>
      <c r="D9" s="57">
        <v>998</v>
      </c>
      <c r="E9" s="57" t="s">
        <v>34</v>
      </c>
      <c r="F9" s="57" t="s">
        <v>92</v>
      </c>
      <c r="G9" s="57" t="s">
        <v>72</v>
      </c>
      <c r="H9" s="57">
        <v>2</v>
      </c>
      <c r="I9" s="57">
        <v>982</v>
      </c>
      <c r="J9" s="57" t="s">
        <v>72</v>
      </c>
      <c r="K9" s="57">
        <v>26</v>
      </c>
      <c r="L9" s="57">
        <v>285.36060647699998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_observedEventA_v1_aoi</vt:lpstr>
      <vt:lpstr>_builtUpP_m_v1_aoi</vt:lpstr>
      <vt:lpstr>_builtUpP_m_v1_aff</vt:lpstr>
      <vt:lpstr>_facilitiesA_m_v1_aoi</vt:lpstr>
      <vt:lpstr>_facilitiesA_m_v1_aff</vt:lpstr>
      <vt:lpstr>_transportationL_m_v1_aoi</vt:lpstr>
      <vt:lpstr>_transportationL_m_v1_aff</vt:lpstr>
      <vt:lpstr>_transportationP_v1_aoi</vt:lpstr>
      <vt:lpstr>_transportationP_v1_aff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2023-09-14T06:50:21Z</dcterms:modified>
</cp:coreProperties>
</file>