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EMSR720-AOI-01-GUAPORE\03MAPS\output\EMSR720\AOI01\DEL_PRODUCT\FCT\EMSR720_AOI01_DEL_PRODUCT_v1\20240504_Table1\"/>
    </mc:Choice>
  </mc:AlternateContent>
  <xr:revisionPtr revIDLastSave="0" documentId="13_ncr:1_{7C5F8338-C703-44DF-9F29-660F6618E3B2}" xr6:coauthVersionLast="47" xr6:coauthVersionMax="47" xr10:uidLastSave="{00000000-0000-0000-0000-000000000000}"/>
  <bookViews>
    <workbookView xWindow="-22110" yWindow="3555" windowWidth="18900" windowHeight="11055" activeTab="1" xr2:uid="{00000000-000D-0000-FFFF-FFFF00000000}"/>
  </bookViews>
  <sheets>
    <sheet name="Info_Delineation" sheetId="1" r:id="rId1"/>
    <sheet name="Delineation" sheetId="2" r:id="rId2"/>
    <sheet name="_observedEventA_v1_aoi" sheetId="3" r:id="rId3"/>
    <sheet name="_waterExtentA_v1_aoi" sheetId="4" r:id="rId4"/>
    <sheet name="_perWaterExtentA_v1_aoi" sheetId="5" r:id="rId5"/>
    <sheet name="_builtUpP_v1_aoi" sheetId="6" r:id="rId6"/>
    <sheet name="_transportationL_v1_aoi" sheetId="7" r:id="rId7"/>
    <sheet name="_transportationL_v1_aff" sheetId="8" r:id="rId8"/>
    <sheet name="_facilitiesA_v1_aoi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6" i="2" l="1"/>
  <c r="B35" i="2"/>
</calcChain>
</file>

<file path=xl/sharedStrings.xml><?xml version="1.0" encoding="utf-8"?>
<sst xmlns="http://schemas.openxmlformats.org/spreadsheetml/2006/main" count="341" uniqueCount="95">
  <si>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</si>
  <si>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</si>
  <si>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</si>
  <si>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</si>
  <si>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incomplete,as the features are directly derived from OSM and not further refined.</t>
  </si>
  <si>
    <t>EMSR720 AOI: 01 Guapore Delineation</t>
  </si>
  <si>
    <t>Consequences within the AOI</t>
  </si>
  <si>
    <t xml:space="preserve">Unit of measurement </t>
  </si>
  <si>
    <t>Affected</t>
  </si>
  <si>
    <t>Total in AOI</t>
  </si>
  <si>
    <t>ha</t>
  </si>
  <si>
    <t>Water Extent**</t>
  </si>
  <si>
    <t>Permanent Water</t>
  </si>
  <si>
    <t>Estimated population</t>
  </si>
  <si>
    <t>Number of inhabitants</t>
  </si>
  <si>
    <t>Built-up</t>
  </si>
  <si>
    <t>Residential Buildings</t>
  </si>
  <si>
    <t>No.</t>
  </si>
  <si>
    <t>Institutional</t>
  </si>
  <si>
    <t>Police station</t>
  </si>
  <si>
    <t>Wholesale and retail trade buildings</t>
  </si>
  <si>
    <t>Industrial buildings</t>
  </si>
  <si>
    <t>Hospital or institutional care buildings</t>
  </si>
  <si>
    <t>Other non-residential buildings</t>
  </si>
  <si>
    <t>Cemetery</t>
  </si>
  <si>
    <t>Communication buildings, stations, terminals and associated buildings</t>
  </si>
  <si>
    <t>Transportation</t>
  </si>
  <si>
    <t>Primary Road</t>
  </si>
  <si>
    <t>km</t>
  </si>
  <si>
    <t>Local Road</t>
  </si>
  <si>
    <t>Cart Track</t>
  </si>
  <si>
    <t>Long-distance railways</t>
  </si>
  <si>
    <t>Facilities</t>
  </si>
  <si>
    <t>Sport and recreation constructions</t>
  </si>
  <si>
    <t>Land use</t>
  </si>
  <si>
    <t xml:space="preserve">Inland wetlands </t>
  </si>
  <si>
    <t>Other</t>
  </si>
  <si>
    <t xml:space="preserve">Forests </t>
  </si>
  <si>
    <t>Shrub and/or herbaceous vegetation association</t>
  </si>
  <si>
    <t xml:space="preserve">Heterogeneous agricultural areas </t>
  </si>
  <si>
    <t>* Corresponds to the water observed in the mostrecent satellite imagery, excluding permanent water</t>
  </si>
  <si>
    <t>** Corresponds to the water observed in the most recentsatellite imagery, including permanent water</t>
  </si>
  <si>
    <t>Disclaimer:</t>
  </si>
  <si>
    <t>Access to the portal</t>
  </si>
  <si>
    <t>Full disclaimer and other helpful informationavailable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</si>
  <si>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</si>
  <si>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</si>
  <si>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</si>
  <si>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</si>
  <si>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</si>
  <si>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</si>
  <si>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</si>
  <si>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</si>
  <si>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</si>
  <si>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</si>
  <si>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</si>
  <si>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</si>
  <si>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</si>
  <si>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</si>
  <si>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</si>
  <si>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</si>
  <si>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</si>
  <si>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</si>
  <si>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_waterExtentA_v1_aoi</t>
  </si>
  <si>
    <t>Water Extent</t>
  </si>
  <si>
    <t>Not Applicable</t>
  </si>
  <si>
    <t>_perWaterExtentA_v1_aoi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</si>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</sst>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6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/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right" vertical="center" wrapText="1"/>
    </xf>
    <xf numFmtId="165" fontId="14" fillId="0" borderId="0" xfId="0" applyNumberFormat="1" applyFont="1"/>
    <xf numFmtId="165" fontId="14" fillId="0" borderId="0" xfId="0" applyNumberFormat="1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center"/>
    </xf>
    <xf numFmtId="0" fontId="11" fillId="0" borderId="9" xfId="0" applyFont="1" applyBorder="1" applyAlignment="1">
      <alignment horizontal="right" vertical="center" wrapText="1"/>
    </xf>
    <xf numFmtId="166" fontId="14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6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/>
    <xf numFmtId="0" fontId="12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2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2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/>
    </xf>
    <xf numFmtId="168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4"/>
    <xf numFmtId="0" fontId="14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5">
    <cellStyle name="Excel Built-in Normal" xfId="1" xr:uid="{00000000-0005-0000-0000-000001000000}"/>
    <cellStyle name="Hipervínculo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RowHeight="15" x14ac:dyDescent="0.25"/>
  <cols>
    <col min="2" max="2" width="154.7109375" bestFit="1" customWidth="1"/>
  </cols>
  <sheetData>
    <row r="1" spans="2:2" x14ac:dyDescent="0.25">
      <c r="B1" s="25"/>
    </row>
    <row r="2" spans="2:2" ht="20.25" customHeight="1" x14ac:dyDescent="0.25">
      <c r="B2" s="26" t="s">
        <v>0</v>
      </c>
    </row>
    <row r="3" spans="2:2" x14ac:dyDescent="0.25">
      <c r="B3" s="27" t="s">
        <v>1</v>
      </c>
    </row>
    <row r="4" spans="2:2" x14ac:dyDescent="0.25">
      <c r="B4" s="27" t="s">
        <v>2</v>
      </c>
    </row>
    <row r="5" spans="2:2" x14ac:dyDescent="0.25">
      <c r="B5" s="27" t="s">
        <v>3</v>
      </c>
    </row>
    <row r="6" spans="2:2" x14ac:dyDescent="0.25">
      <c r="B6" s="28" t="s">
        <v>4</v>
      </c>
    </row>
    <row r="7" spans="2:2" x14ac:dyDescent="0.25">
      <c r="B7" s="25"/>
    </row>
    <row r="8" spans="2:2" x14ac:dyDescent="0.25">
      <c r="B8" s="18"/>
    </row>
    <row r="9" spans="2:2" x14ac:dyDescent="0.25">
      <c r="B9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0"/>
  <sheetViews>
    <sheetView showGridLines="0" tabSelected="1" zoomScale="70" zoomScaleNormal="70" workbookViewId="0">
      <selection activeCell="E23" sqref="E23:E27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2" x14ac:dyDescent="0.25">
      <c r="A1" s="15"/>
      <c r="B1" s="40" t="s">
        <v>5</v>
      </c>
    </row>
    <row r="3" spans="1:12" ht="15.75" x14ac:dyDescent="0.3">
      <c r="B3" s="19" t="s">
        <v>6</v>
      </c>
      <c r="C3" s="20"/>
      <c r="D3" s="20"/>
      <c r="E3" s="20"/>
      <c r="F3" s="21"/>
      <c r="G3" s="2"/>
      <c r="H3" s="2"/>
      <c r="I3" s="13"/>
      <c r="J3" s="13"/>
      <c r="K3" s="13"/>
    </row>
    <row r="4" spans="1:12" ht="15.75" x14ac:dyDescent="0.3">
      <c r="B4" s="22"/>
      <c r="C4" s="75" t="s">
        <v>7</v>
      </c>
      <c r="D4" s="76"/>
      <c r="E4" s="29" t="s">
        <v>8</v>
      </c>
      <c r="F4" s="23" t="s">
        <v>9</v>
      </c>
      <c r="G4" s="2"/>
      <c r="H4" s="2"/>
      <c r="I4" s="7"/>
      <c r="J4" s="7"/>
      <c r="K4" s="4"/>
    </row>
    <row r="5" spans="1:12" x14ac:dyDescent="0.25">
      <c r="B5" s="34" t="s">
        <v>62</v>
      </c>
      <c r="C5" s="34"/>
      <c r="D5" s="35" t="s">
        <v>10</v>
      </c>
      <c r="E5" s="34"/>
      <c r="F5" s="36">
        <v>34.314390715899997</v>
      </c>
    </row>
    <row r="6" spans="1:12" x14ac:dyDescent="0.25">
      <c r="B6" s="34" t="s">
        <v>11</v>
      </c>
      <c r="C6" s="34"/>
      <c r="D6" s="35" t="s">
        <v>10</v>
      </c>
      <c r="E6" s="34"/>
      <c r="F6" s="36">
        <v>178.02486229499999</v>
      </c>
    </row>
    <row r="7" spans="1:12" x14ac:dyDescent="0.25">
      <c r="B7" s="34" t="s">
        <v>12</v>
      </c>
      <c r="C7" s="34"/>
      <c r="D7" s="35" t="s">
        <v>10</v>
      </c>
      <c r="E7" s="34"/>
      <c r="F7" s="36">
        <v>143.71047178800001</v>
      </c>
    </row>
    <row r="8" spans="1:12" ht="15.75" x14ac:dyDescent="0.3">
      <c r="B8" s="24" t="s">
        <v>13</v>
      </c>
      <c r="C8" s="30" t="s">
        <v>14</v>
      </c>
      <c r="D8" s="31"/>
      <c r="E8" s="70">
        <v>40</v>
      </c>
      <c r="F8" s="69">
        <v>4600</v>
      </c>
      <c r="G8" s="2"/>
      <c r="H8" s="2"/>
      <c r="I8" s="3"/>
      <c r="J8" s="3"/>
      <c r="K8" s="6"/>
    </row>
    <row r="9" spans="1:12" x14ac:dyDescent="0.25">
      <c r="B9" s="37" t="s">
        <v>15</v>
      </c>
      <c r="C9" s="41" t="s">
        <v>16</v>
      </c>
      <c r="D9" s="38" t="s">
        <v>17</v>
      </c>
      <c r="E9" s="42">
        <v>0</v>
      </c>
      <c r="F9" s="42">
        <v>2288</v>
      </c>
    </row>
    <row r="10" spans="1:12" x14ac:dyDescent="0.25">
      <c r="B10" s="43"/>
      <c r="C10" s="44" t="s">
        <v>18</v>
      </c>
      <c r="D10" s="45" t="s">
        <v>17</v>
      </c>
      <c r="E10" s="46">
        <v>0</v>
      </c>
      <c r="F10" s="46">
        <v>1</v>
      </c>
    </row>
    <row r="11" spans="1:12" x14ac:dyDescent="0.25">
      <c r="B11" s="43"/>
      <c r="C11" s="47" t="s">
        <v>19</v>
      </c>
      <c r="D11" s="45" t="s">
        <v>17</v>
      </c>
      <c r="E11" s="46">
        <v>0</v>
      </c>
      <c r="F11" s="46">
        <v>1</v>
      </c>
    </row>
    <row r="12" spans="1:12" x14ac:dyDescent="0.25">
      <c r="B12" s="43"/>
      <c r="C12" s="47" t="s">
        <v>20</v>
      </c>
      <c r="D12" s="45" t="s">
        <v>17</v>
      </c>
      <c r="E12" s="46">
        <v>0</v>
      </c>
      <c r="F12" s="46">
        <v>3</v>
      </c>
    </row>
    <row r="13" spans="1:12" x14ac:dyDescent="0.25">
      <c r="B13" s="43"/>
      <c r="C13" s="47" t="s">
        <v>21</v>
      </c>
      <c r="D13" s="45" t="s">
        <v>17</v>
      </c>
      <c r="E13" s="46">
        <v>0</v>
      </c>
      <c r="F13" s="46">
        <v>21</v>
      </c>
    </row>
    <row r="14" spans="1:12" x14ac:dyDescent="0.25">
      <c r="B14" s="43"/>
      <c r="C14" s="47" t="s">
        <v>22</v>
      </c>
      <c r="D14" s="45" t="s">
        <v>17</v>
      </c>
      <c r="E14" s="46">
        <v>0</v>
      </c>
      <c r="F14" s="46">
        <v>1</v>
      </c>
    </row>
    <row r="15" spans="1:12" x14ac:dyDescent="0.25">
      <c r="B15" s="43"/>
      <c r="C15" s="47" t="s">
        <v>23</v>
      </c>
      <c r="D15" s="45" t="s">
        <v>17</v>
      </c>
      <c r="E15" s="46">
        <v>0</v>
      </c>
      <c r="F15" s="46">
        <v>14</v>
      </c>
    </row>
    <row r="16" spans="1:12" ht="15.75" x14ac:dyDescent="0.3">
      <c r="B16" s="43"/>
      <c r="C16" s="47" t="s">
        <v>24</v>
      </c>
      <c r="D16" s="45" t="s">
        <v>17</v>
      </c>
      <c r="E16" s="46">
        <v>0</v>
      </c>
      <c r="F16" s="46">
        <v>2</v>
      </c>
      <c r="I16" s="5"/>
      <c r="J16" s="8"/>
      <c r="K16" s="7"/>
      <c r="L16" s="9"/>
    </row>
    <row r="17" spans="2:6" x14ac:dyDescent="0.25">
      <c r="B17" s="48"/>
      <c r="C17" s="49" t="s">
        <v>25</v>
      </c>
      <c r="D17" s="50" t="s">
        <v>17</v>
      </c>
      <c r="E17" s="51">
        <v>0</v>
      </c>
      <c r="F17" s="51">
        <v>1</v>
      </c>
    </row>
    <row r="18" spans="2:6" x14ac:dyDescent="0.25">
      <c r="B18" s="37" t="s">
        <v>26</v>
      </c>
      <c r="C18" s="52" t="s">
        <v>27</v>
      </c>
      <c r="D18" s="38" t="s">
        <v>28</v>
      </c>
      <c r="E18" s="53">
        <v>0.1866768748</v>
      </c>
      <c r="F18" s="53">
        <v>17.357820912400001</v>
      </c>
    </row>
    <row r="19" spans="2:6" x14ac:dyDescent="0.25">
      <c r="B19" s="43"/>
      <c r="C19" s="47" t="s">
        <v>29</v>
      </c>
      <c r="D19" s="45" t="s">
        <v>28</v>
      </c>
      <c r="E19" s="54">
        <v>0</v>
      </c>
      <c r="F19" s="54">
        <v>23.2433437832</v>
      </c>
    </row>
    <row r="20" spans="2:6" x14ac:dyDescent="0.25">
      <c r="B20" s="43"/>
      <c r="C20" s="47" t="s">
        <v>30</v>
      </c>
      <c r="D20" s="45" t="s">
        <v>28</v>
      </c>
      <c r="E20" s="54">
        <v>0.2355248362</v>
      </c>
      <c r="F20" s="54">
        <v>23.2294893995</v>
      </c>
    </row>
    <row r="21" spans="2:6" x14ac:dyDescent="0.25">
      <c r="B21" s="48"/>
      <c r="C21" s="49" t="s">
        <v>31</v>
      </c>
      <c r="D21" s="50" t="s">
        <v>28</v>
      </c>
      <c r="E21" s="55">
        <v>0.1439113082</v>
      </c>
      <c r="F21" s="55">
        <v>4.8417163309999998</v>
      </c>
    </row>
    <row r="22" spans="2:6" x14ac:dyDescent="0.25">
      <c r="B22" s="56" t="s">
        <v>32</v>
      </c>
      <c r="C22" s="57" t="s">
        <v>33</v>
      </c>
      <c r="D22" s="58" t="s">
        <v>10</v>
      </c>
      <c r="E22" s="59">
        <v>0</v>
      </c>
      <c r="F22" s="59">
        <v>2.7469829214999999</v>
      </c>
    </row>
    <row r="23" spans="2:6" x14ac:dyDescent="0.25">
      <c r="B23" s="60" t="s">
        <v>34</v>
      </c>
      <c r="C23" s="61" t="s">
        <v>35</v>
      </c>
      <c r="D23" s="38" t="s">
        <v>10</v>
      </c>
      <c r="E23" s="53">
        <v>60.508369104400003</v>
      </c>
      <c r="F23" s="62">
        <v>147.70814088200001</v>
      </c>
    </row>
    <row r="24" spans="2:6" x14ac:dyDescent="0.25">
      <c r="B24" s="63"/>
      <c r="C24" s="64" t="s">
        <v>36</v>
      </c>
      <c r="D24" s="45" t="s">
        <v>10</v>
      </c>
      <c r="E24" s="54">
        <v>58.548944296999998</v>
      </c>
      <c r="F24" s="65">
        <v>185.59846531400001</v>
      </c>
    </row>
    <row r="25" spans="2:6" x14ac:dyDescent="0.25">
      <c r="B25" s="63"/>
      <c r="C25" s="64" t="s">
        <v>37</v>
      </c>
      <c r="D25" s="45" t="s">
        <v>10</v>
      </c>
      <c r="E25" s="54">
        <v>25.562168258100002</v>
      </c>
      <c r="F25" s="65">
        <v>1284.1560322800001</v>
      </c>
    </row>
    <row r="26" spans="2:6" x14ac:dyDescent="0.25">
      <c r="B26" s="63"/>
      <c r="C26" s="64" t="s">
        <v>38</v>
      </c>
      <c r="D26" s="45" t="s">
        <v>10</v>
      </c>
      <c r="E26" s="54">
        <v>18.717702287400002</v>
      </c>
      <c r="F26" s="65">
        <v>90.650045546200005</v>
      </c>
    </row>
    <row r="27" spans="2:6" x14ac:dyDescent="0.25">
      <c r="B27" s="66"/>
      <c r="C27" s="67" t="s">
        <v>39</v>
      </c>
      <c r="D27" s="50" t="s">
        <v>10</v>
      </c>
      <c r="E27" s="55">
        <v>14.6876591698</v>
      </c>
      <c r="F27" s="68">
        <v>116.25551538800001</v>
      </c>
    </row>
    <row r="28" spans="2:6" ht="15.75" x14ac:dyDescent="0.3">
      <c r="B28" s="5"/>
      <c r="C28" s="14"/>
      <c r="D28" s="7"/>
      <c r="E28" s="7"/>
      <c r="F28" s="10"/>
    </row>
    <row r="29" spans="2:6" ht="15.75" x14ac:dyDescent="0.3">
      <c r="B29" s="71" t="s">
        <v>40</v>
      </c>
      <c r="C29" s="14"/>
      <c r="D29" s="7"/>
      <c r="E29" s="7"/>
      <c r="F29" s="10"/>
    </row>
    <row r="30" spans="2:6" ht="15.75" x14ac:dyDescent="0.3">
      <c r="B30" s="71" t="s">
        <v>41</v>
      </c>
      <c r="C30" s="14"/>
      <c r="D30" s="7"/>
      <c r="E30" s="7"/>
    </row>
    <row r="31" spans="2:6" x14ac:dyDescent="0.25">
      <c r="B31" s="5"/>
      <c r="C31" s="14"/>
      <c r="D31" s="7"/>
      <c r="E31" s="7"/>
    </row>
    <row r="32" spans="2:6" x14ac:dyDescent="0.25">
      <c r="B32" s="5"/>
      <c r="C32" s="14"/>
      <c r="D32" s="7"/>
      <c r="E32" s="7"/>
    </row>
    <row r="33" spans="2:5" ht="25.5" x14ac:dyDescent="0.25">
      <c r="B33" s="72" t="s">
        <v>42</v>
      </c>
      <c r="C33" s="14"/>
      <c r="D33" s="7"/>
      <c r="E33" s="74" t="s">
        <v>43</v>
      </c>
    </row>
    <row r="34" spans="2:5" x14ac:dyDescent="0.25">
      <c r="B34" s="33" t="s">
        <v>44</v>
      </c>
      <c r="C34" s="14"/>
      <c r="D34" s="7"/>
      <c r="E34" s="7"/>
    </row>
    <row r="35" spans="2:5" ht="15.75" x14ac:dyDescent="0.25">
      <c r="B35" s="7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5" s="14"/>
      <c r="D35" s="7"/>
      <c r="E35" s="7"/>
    </row>
    <row r="36" spans="2:5" x14ac:dyDescent="0.25">
      <c r="B36" s="33" t="str">
        <f>CONCATENATE(CHAR(169)," European Union / Copernicus Emergency Management Service")</f>
        <v>© European Union / Copernicus Emergency Management Service</v>
      </c>
      <c r="C36" s="14"/>
      <c r="D36" s="7"/>
      <c r="E36" s="7"/>
    </row>
    <row r="37" spans="2:5" x14ac:dyDescent="0.25">
      <c r="B37" s="5"/>
      <c r="C37" s="14"/>
      <c r="D37" s="7"/>
      <c r="E37" s="7"/>
    </row>
    <row r="38" spans="2:5" x14ac:dyDescent="0.25">
      <c r="B38" s="5"/>
      <c r="C38" s="14"/>
      <c r="D38" s="7"/>
      <c r="E38" s="7"/>
    </row>
    <row r="39" spans="2:5" x14ac:dyDescent="0.25">
      <c r="B39" s="72" t="s">
        <v>45</v>
      </c>
      <c r="C39" s="16"/>
      <c r="D39" s="7"/>
      <c r="E39" s="7"/>
    </row>
    <row r="40" spans="2:5" x14ac:dyDescent="0.25">
      <c r="B40" s="33" t="s">
        <v>46</v>
      </c>
      <c r="C40" s="16"/>
      <c r="D40" s="7"/>
      <c r="E40" s="7"/>
    </row>
    <row r="41" spans="2:5" x14ac:dyDescent="0.25">
      <c r="B41" s="33" t="s">
        <v>47</v>
      </c>
      <c r="C41" s="16"/>
      <c r="D41" s="7"/>
      <c r="E41" s="7"/>
    </row>
    <row r="42" spans="2:5" x14ac:dyDescent="0.25">
      <c r="B42" s="33" t="s">
        <v>48</v>
      </c>
      <c r="C42" s="16"/>
      <c r="D42" s="7"/>
      <c r="E42" s="7"/>
    </row>
    <row r="43" spans="2:5" x14ac:dyDescent="0.25">
      <c r="B43" s="33" t="s">
        <v>49</v>
      </c>
      <c r="C43" s="16"/>
      <c r="D43" s="7"/>
      <c r="E43" s="7"/>
    </row>
    <row r="44" spans="2:5" x14ac:dyDescent="0.25">
      <c r="B44" s="5"/>
      <c r="C44" s="16"/>
      <c r="D44" s="7"/>
      <c r="E44" s="7"/>
    </row>
    <row r="45" spans="2:5" x14ac:dyDescent="0.25">
      <c r="B45" s="5"/>
      <c r="C45" s="16"/>
      <c r="D45" s="7"/>
      <c r="E45" s="7"/>
    </row>
    <row r="46" spans="2:5" x14ac:dyDescent="0.25">
      <c r="B46" s="5"/>
      <c r="C46" s="16"/>
      <c r="D46" s="7"/>
      <c r="E46" s="7"/>
    </row>
    <row r="47" spans="2:5" x14ac:dyDescent="0.25">
      <c r="B47" s="5"/>
      <c r="C47" s="16"/>
      <c r="D47" s="7"/>
      <c r="E47" s="7"/>
    </row>
    <row r="48" spans="2:5" x14ac:dyDescent="0.25">
      <c r="B48" s="5"/>
      <c r="C48" s="16"/>
      <c r="D48" s="7"/>
      <c r="E48" s="7"/>
    </row>
    <row r="49" spans="2:5" x14ac:dyDescent="0.25">
      <c r="B49" s="5"/>
      <c r="C49" s="16"/>
      <c r="D49" s="7"/>
      <c r="E49" s="7"/>
    </row>
    <row r="50" spans="2:5" x14ac:dyDescent="0.25">
      <c r="B50" s="5"/>
      <c r="C50" s="16"/>
      <c r="D50" s="7"/>
      <c r="E50" s="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39" t="s">
        <v>5</v>
      </c>
    </row>
    <row r="2" spans="1:8" x14ac:dyDescent="0.25">
      <c r="B2" s="39" t="s">
        <v>50</v>
      </c>
    </row>
    <row r="4" spans="1:8" x14ac:dyDescent="0.25">
      <c r="A4" s="32" t="s">
        <v>51</v>
      </c>
      <c r="B4" s="32" t="s">
        <v>52</v>
      </c>
      <c r="C4" s="32" t="s">
        <v>53</v>
      </c>
      <c r="D4" s="32" t="s">
        <v>54</v>
      </c>
      <c r="E4" s="32" t="s">
        <v>55</v>
      </c>
      <c r="F4" s="32" t="s">
        <v>56</v>
      </c>
      <c r="G4" s="32" t="s">
        <v>57</v>
      </c>
      <c r="H4" s="32" t="s">
        <v>58</v>
      </c>
    </row>
    <row r="5" spans="1:8" x14ac:dyDescent="0.25">
      <c r="A5" s="33">
        <v>0</v>
      </c>
      <c r="B5" s="33" t="s">
        <v>59</v>
      </c>
      <c r="C5" s="33" t="s">
        <v>60</v>
      </c>
      <c r="D5" s="33" t="s">
        <v>61</v>
      </c>
      <c r="E5" s="33" t="s">
        <v>62</v>
      </c>
      <c r="F5" s="33">
        <v>2</v>
      </c>
      <c r="G5" s="33">
        <v>56</v>
      </c>
      <c r="H5" s="33">
        <v>34.314390715899997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3" width="14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 x14ac:dyDescent="0.25">
      <c r="B1" s="39" t="s">
        <v>5</v>
      </c>
    </row>
    <row r="2" spans="1:8" x14ac:dyDescent="0.25">
      <c r="B2" s="39" t="s">
        <v>63</v>
      </c>
    </row>
    <row r="4" spans="1:8" x14ac:dyDescent="0.25">
      <c r="A4" s="32" t="s">
        <v>51</v>
      </c>
      <c r="B4" s="32" t="s">
        <v>52</v>
      </c>
      <c r="C4" s="32" t="s">
        <v>53</v>
      </c>
      <c r="D4" s="32" t="s">
        <v>54</v>
      </c>
      <c r="E4" s="32" t="s">
        <v>55</v>
      </c>
      <c r="F4" s="32" t="s">
        <v>56</v>
      </c>
      <c r="G4" s="32" t="s">
        <v>57</v>
      </c>
      <c r="H4" s="32" t="s">
        <v>58</v>
      </c>
    </row>
    <row r="5" spans="1:8" x14ac:dyDescent="0.25">
      <c r="A5" s="33">
        <v>0</v>
      </c>
      <c r="B5" s="33" t="s">
        <v>64</v>
      </c>
      <c r="C5" s="33" t="s">
        <v>64</v>
      </c>
      <c r="D5" s="33" t="s">
        <v>61</v>
      </c>
      <c r="E5" s="33" t="s">
        <v>65</v>
      </c>
      <c r="F5" s="33">
        <v>997</v>
      </c>
      <c r="G5" s="33">
        <v>54</v>
      </c>
      <c r="H5" s="33">
        <v>178.02486229499999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3" width="17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 x14ac:dyDescent="0.25">
      <c r="B1" s="39" t="s">
        <v>5</v>
      </c>
    </row>
    <row r="2" spans="1:8" x14ac:dyDescent="0.25">
      <c r="B2" s="39" t="s">
        <v>66</v>
      </c>
    </row>
    <row r="4" spans="1:8" x14ac:dyDescent="0.25">
      <c r="A4" s="32" t="s">
        <v>51</v>
      </c>
      <c r="B4" s="32" t="s">
        <v>52</v>
      </c>
      <c r="C4" s="32" t="s">
        <v>53</v>
      </c>
      <c r="D4" s="32" t="s">
        <v>54</v>
      </c>
      <c r="E4" s="32" t="s">
        <v>55</v>
      </c>
      <c r="F4" s="32" t="s">
        <v>56</v>
      </c>
      <c r="G4" s="32" t="s">
        <v>57</v>
      </c>
      <c r="H4" s="32" t="s">
        <v>58</v>
      </c>
    </row>
    <row r="5" spans="1:8" x14ac:dyDescent="0.25">
      <c r="A5" s="33">
        <v>0</v>
      </c>
      <c r="B5" s="33" t="s">
        <v>12</v>
      </c>
      <c r="C5" s="33" t="s">
        <v>12</v>
      </c>
      <c r="D5" s="33" t="s">
        <v>61</v>
      </c>
      <c r="E5" s="33" t="s">
        <v>65</v>
      </c>
      <c r="F5" s="33">
        <v>997</v>
      </c>
      <c r="G5" s="33">
        <v>10</v>
      </c>
      <c r="H5" s="33">
        <v>143.71047178800001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9" t="s">
        <v>5</v>
      </c>
    </row>
    <row r="2" spans="1:12" x14ac:dyDescent="0.25">
      <c r="B2" s="39" t="s">
        <v>67</v>
      </c>
    </row>
    <row r="4" spans="1:12" x14ac:dyDescent="0.25">
      <c r="A4" s="32" t="s">
        <v>51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55</v>
      </c>
      <c r="H4" s="32" t="s">
        <v>56</v>
      </c>
      <c r="I4" s="32" t="s">
        <v>73</v>
      </c>
      <c r="J4" s="32" t="s">
        <v>74</v>
      </c>
      <c r="K4" s="32" t="s">
        <v>57</v>
      </c>
      <c r="L4" s="32" t="s">
        <v>75</v>
      </c>
    </row>
    <row r="5" spans="1:12" x14ac:dyDescent="0.25">
      <c r="A5" s="33">
        <v>0</v>
      </c>
      <c r="B5" s="33">
        <v>12</v>
      </c>
      <c r="C5" s="33" t="s">
        <v>76</v>
      </c>
      <c r="D5" s="33">
        <v>1221</v>
      </c>
      <c r="E5" s="33" t="s">
        <v>18</v>
      </c>
      <c r="F5" s="33" t="s">
        <v>77</v>
      </c>
      <c r="G5" s="33" t="s">
        <v>78</v>
      </c>
      <c r="H5" s="33">
        <v>997</v>
      </c>
      <c r="I5" s="33">
        <v>994</v>
      </c>
      <c r="J5" s="33" t="s">
        <v>65</v>
      </c>
      <c r="K5" s="33">
        <v>1</v>
      </c>
      <c r="L5" s="33">
        <v>1</v>
      </c>
    </row>
    <row r="6" spans="1:12" x14ac:dyDescent="0.25">
      <c r="A6" s="33">
        <v>1</v>
      </c>
      <c r="B6" s="33">
        <v>12</v>
      </c>
      <c r="C6" s="33" t="s">
        <v>76</v>
      </c>
      <c r="D6" s="33">
        <v>1222</v>
      </c>
      <c r="E6" s="33" t="s">
        <v>19</v>
      </c>
      <c r="F6" s="33" t="s">
        <v>77</v>
      </c>
      <c r="G6" s="33" t="s">
        <v>78</v>
      </c>
      <c r="H6" s="33">
        <v>997</v>
      </c>
      <c r="I6" s="33">
        <v>994</v>
      </c>
      <c r="J6" s="33" t="s">
        <v>65</v>
      </c>
      <c r="K6" s="33">
        <v>1</v>
      </c>
      <c r="L6" s="33">
        <v>1</v>
      </c>
    </row>
    <row r="7" spans="1:12" x14ac:dyDescent="0.25">
      <c r="A7" s="33">
        <v>2</v>
      </c>
      <c r="B7" s="33">
        <v>12</v>
      </c>
      <c r="C7" s="33" t="s">
        <v>76</v>
      </c>
      <c r="D7" s="33">
        <v>123</v>
      </c>
      <c r="E7" s="33" t="s">
        <v>20</v>
      </c>
      <c r="F7" s="33" t="s">
        <v>77</v>
      </c>
      <c r="G7" s="33" t="s">
        <v>78</v>
      </c>
      <c r="H7" s="33">
        <v>997</v>
      </c>
      <c r="I7" s="33">
        <v>994</v>
      </c>
      <c r="J7" s="33" t="s">
        <v>65</v>
      </c>
      <c r="K7" s="33">
        <v>3</v>
      </c>
      <c r="L7" s="33">
        <v>3</v>
      </c>
    </row>
    <row r="8" spans="1:12" x14ac:dyDescent="0.25">
      <c r="A8" s="33">
        <v>3</v>
      </c>
      <c r="B8" s="33">
        <v>12</v>
      </c>
      <c r="C8" s="33" t="s">
        <v>76</v>
      </c>
      <c r="D8" s="33">
        <v>1241</v>
      </c>
      <c r="E8" s="33" t="s">
        <v>25</v>
      </c>
      <c r="F8" s="33" t="s">
        <v>77</v>
      </c>
      <c r="G8" s="33" t="s">
        <v>78</v>
      </c>
      <c r="H8" s="33">
        <v>997</v>
      </c>
      <c r="I8" s="33">
        <v>994</v>
      </c>
      <c r="J8" s="33" t="s">
        <v>65</v>
      </c>
      <c r="K8" s="33">
        <v>1</v>
      </c>
      <c r="L8" s="33">
        <v>1</v>
      </c>
    </row>
    <row r="9" spans="1:12" x14ac:dyDescent="0.25">
      <c r="A9" s="33">
        <v>4</v>
      </c>
      <c r="B9" s="33">
        <v>12</v>
      </c>
      <c r="C9" s="33" t="s">
        <v>76</v>
      </c>
      <c r="D9" s="33">
        <v>1251</v>
      </c>
      <c r="E9" s="33" t="s">
        <v>21</v>
      </c>
      <c r="F9" s="33" t="s">
        <v>77</v>
      </c>
      <c r="G9" s="33" t="s">
        <v>78</v>
      </c>
      <c r="H9" s="33">
        <v>997</v>
      </c>
      <c r="I9" s="33">
        <v>994</v>
      </c>
      <c r="J9" s="33" t="s">
        <v>65</v>
      </c>
      <c r="K9" s="33">
        <v>21</v>
      </c>
      <c r="L9" s="33">
        <v>21</v>
      </c>
    </row>
    <row r="10" spans="1:12" x14ac:dyDescent="0.25">
      <c r="A10" s="33">
        <v>5</v>
      </c>
      <c r="B10" s="33">
        <v>12</v>
      </c>
      <c r="C10" s="33" t="s">
        <v>76</v>
      </c>
      <c r="D10" s="33">
        <v>1264</v>
      </c>
      <c r="E10" s="33" t="s">
        <v>22</v>
      </c>
      <c r="F10" s="33" t="s">
        <v>77</v>
      </c>
      <c r="G10" s="33" t="s">
        <v>78</v>
      </c>
      <c r="H10" s="33">
        <v>997</v>
      </c>
      <c r="I10" s="33">
        <v>994</v>
      </c>
      <c r="J10" s="33" t="s">
        <v>65</v>
      </c>
      <c r="K10" s="33">
        <v>1</v>
      </c>
      <c r="L10" s="33">
        <v>1</v>
      </c>
    </row>
    <row r="11" spans="1:12" x14ac:dyDescent="0.25">
      <c r="A11" s="33">
        <v>6</v>
      </c>
      <c r="B11" s="33">
        <v>12</v>
      </c>
      <c r="C11" s="33" t="s">
        <v>76</v>
      </c>
      <c r="D11" s="33">
        <v>127</v>
      </c>
      <c r="E11" s="33" t="s">
        <v>23</v>
      </c>
      <c r="F11" s="33" t="s">
        <v>77</v>
      </c>
      <c r="G11" s="33" t="s">
        <v>78</v>
      </c>
      <c r="H11" s="33">
        <v>997</v>
      </c>
      <c r="I11" s="33">
        <v>1</v>
      </c>
      <c r="J11" s="33" t="s">
        <v>65</v>
      </c>
      <c r="K11" s="33">
        <v>13</v>
      </c>
      <c r="L11" s="33">
        <v>13</v>
      </c>
    </row>
    <row r="12" spans="1:12" x14ac:dyDescent="0.25">
      <c r="A12" s="33">
        <v>7</v>
      </c>
      <c r="B12" s="33">
        <v>12</v>
      </c>
      <c r="C12" s="33" t="s">
        <v>76</v>
      </c>
      <c r="D12" s="33">
        <v>127</v>
      </c>
      <c r="E12" s="33" t="s">
        <v>23</v>
      </c>
      <c r="F12" s="33" t="s">
        <v>77</v>
      </c>
      <c r="G12" s="33" t="s">
        <v>78</v>
      </c>
      <c r="H12" s="33">
        <v>997</v>
      </c>
      <c r="I12" s="33">
        <v>994</v>
      </c>
      <c r="J12" s="33" t="s">
        <v>65</v>
      </c>
      <c r="K12" s="33">
        <v>1</v>
      </c>
      <c r="L12" s="33">
        <v>1</v>
      </c>
    </row>
    <row r="13" spans="1:12" x14ac:dyDescent="0.25">
      <c r="A13" s="33">
        <v>8</v>
      </c>
      <c r="B13" s="33">
        <v>12</v>
      </c>
      <c r="C13" s="33" t="s">
        <v>76</v>
      </c>
      <c r="D13" s="33">
        <v>1280</v>
      </c>
      <c r="E13" s="33" t="s">
        <v>24</v>
      </c>
      <c r="F13" s="33" t="s">
        <v>77</v>
      </c>
      <c r="G13" s="33" t="s">
        <v>78</v>
      </c>
      <c r="H13" s="33">
        <v>997</v>
      </c>
      <c r="I13" s="33">
        <v>994</v>
      </c>
      <c r="J13" s="33" t="s">
        <v>65</v>
      </c>
      <c r="K13" s="33">
        <v>2</v>
      </c>
      <c r="L13" s="33">
        <v>2</v>
      </c>
    </row>
    <row r="14" spans="1:12" x14ac:dyDescent="0.25">
      <c r="A14" s="33">
        <v>9</v>
      </c>
      <c r="B14" s="33">
        <v>11</v>
      </c>
      <c r="C14" s="33" t="s">
        <v>16</v>
      </c>
      <c r="D14" s="33">
        <v>997</v>
      </c>
      <c r="E14" s="33" t="s">
        <v>65</v>
      </c>
      <c r="F14" s="33" t="s">
        <v>77</v>
      </c>
      <c r="G14" s="33" t="s">
        <v>78</v>
      </c>
      <c r="H14" s="33">
        <v>997</v>
      </c>
      <c r="I14" s="33">
        <v>1</v>
      </c>
      <c r="J14" s="33" t="s">
        <v>65</v>
      </c>
      <c r="K14" s="33">
        <v>316</v>
      </c>
      <c r="L14" s="33">
        <v>316</v>
      </c>
    </row>
    <row r="15" spans="1:12" x14ac:dyDescent="0.25">
      <c r="A15" s="33">
        <v>10</v>
      </c>
      <c r="B15" s="33">
        <v>11</v>
      </c>
      <c r="C15" s="33" t="s">
        <v>16</v>
      </c>
      <c r="D15" s="33">
        <v>997</v>
      </c>
      <c r="E15" s="33" t="s">
        <v>65</v>
      </c>
      <c r="F15" s="33" t="s">
        <v>77</v>
      </c>
      <c r="G15" s="33" t="s">
        <v>78</v>
      </c>
      <c r="H15" s="33">
        <v>997</v>
      </c>
      <c r="I15" s="33">
        <v>994</v>
      </c>
      <c r="J15" s="33" t="s">
        <v>65</v>
      </c>
      <c r="K15" s="33">
        <v>1972</v>
      </c>
      <c r="L15" s="33">
        <v>1972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79</v>
      </c>
    </row>
    <row r="4" spans="1:12" x14ac:dyDescent="0.25">
      <c r="A4" s="32" t="s">
        <v>51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55</v>
      </c>
      <c r="H4" s="32" t="s">
        <v>56</v>
      </c>
      <c r="I4" s="32" t="s">
        <v>73</v>
      </c>
      <c r="J4" s="32" t="s">
        <v>74</v>
      </c>
      <c r="K4" s="32" t="s">
        <v>57</v>
      </c>
      <c r="L4" s="32" t="s">
        <v>80</v>
      </c>
    </row>
    <row r="5" spans="1:12" x14ac:dyDescent="0.25">
      <c r="A5" s="33">
        <v>0</v>
      </c>
      <c r="B5" s="33">
        <v>211</v>
      </c>
      <c r="C5" s="33" t="s">
        <v>81</v>
      </c>
      <c r="D5" s="33">
        <v>21120</v>
      </c>
      <c r="E5" s="33" t="s">
        <v>27</v>
      </c>
      <c r="F5" s="33" t="s">
        <v>77</v>
      </c>
      <c r="G5" s="33" t="s">
        <v>65</v>
      </c>
      <c r="H5" s="33">
        <v>997</v>
      </c>
      <c r="I5" s="33">
        <v>994</v>
      </c>
      <c r="J5" s="33" t="s">
        <v>65</v>
      </c>
      <c r="K5" s="33">
        <v>65</v>
      </c>
      <c r="L5" s="33">
        <v>17.357820912400001</v>
      </c>
    </row>
    <row r="6" spans="1:12" x14ac:dyDescent="0.25">
      <c r="A6" s="33">
        <v>1</v>
      </c>
      <c r="B6" s="33">
        <v>211</v>
      </c>
      <c r="C6" s="33" t="s">
        <v>81</v>
      </c>
      <c r="D6" s="33">
        <v>21122</v>
      </c>
      <c r="E6" s="33" t="s">
        <v>29</v>
      </c>
      <c r="F6" s="33" t="s">
        <v>77</v>
      </c>
      <c r="G6" s="33" t="s">
        <v>65</v>
      </c>
      <c r="H6" s="33">
        <v>997</v>
      </c>
      <c r="I6" s="33">
        <v>994</v>
      </c>
      <c r="J6" s="33" t="s">
        <v>65</v>
      </c>
      <c r="K6" s="33">
        <v>139</v>
      </c>
      <c r="L6" s="33">
        <v>23.2433437832</v>
      </c>
    </row>
    <row r="7" spans="1:12" x14ac:dyDescent="0.25">
      <c r="A7" s="33">
        <v>2</v>
      </c>
      <c r="B7" s="33">
        <v>211</v>
      </c>
      <c r="C7" s="33" t="s">
        <v>81</v>
      </c>
      <c r="D7" s="33">
        <v>21124</v>
      </c>
      <c r="E7" s="33" t="s">
        <v>30</v>
      </c>
      <c r="F7" s="33" t="s">
        <v>77</v>
      </c>
      <c r="G7" s="33" t="s">
        <v>65</v>
      </c>
      <c r="H7" s="33">
        <v>997</v>
      </c>
      <c r="I7" s="33">
        <v>994</v>
      </c>
      <c r="J7" s="33" t="s">
        <v>65</v>
      </c>
      <c r="K7" s="33">
        <v>38</v>
      </c>
      <c r="L7" s="33">
        <v>23.2294893995</v>
      </c>
    </row>
    <row r="8" spans="1:12" x14ac:dyDescent="0.25">
      <c r="A8" s="33">
        <v>3</v>
      </c>
      <c r="B8" s="33">
        <v>212</v>
      </c>
      <c r="C8" s="33" t="s">
        <v>82</v>
      </c>
      <c r="D8" s="33">
        <v>2121</v>
      </c>
      <c r="E8" s="33" t="s">
        <v>31</v>
      </c>
      <c r="F8" s="33" t="s">
        <v>77</v>
      </c>
      <c r="G8" s="33" t="s">
        <v>65</v>
      </c>
      <c r="H8" s="33">
        <v>997</v>
      </c>
      <c r="I8" s="33">
        <v>994</v>
      </c>
      <c r="J8" s="33" t="s">
        <v>65</v>
      </c>
      <c r="K8" s="33">
        <v>9</v>
      </c>
      <c r="L8" s="33">
        <v>4.8417163309999998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83</v>
      </c>
    </row>
    <row r="4" spans="1:12" x14ac:dyDescent="0.25">
      <c r="A4" s="32" t="s">
        <v>51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55</v>
      </c>
      <c r="H4" s="32" t="s">
        <v>56</v>
      </c>
      <c r="I4" s="32" t="s">
        <v>73</v>
      </c>
      <c r="J4" s="32" t="s">
        <v>74</v>
      </c>
      <c r="K4" s="32" t="s">
        <v>57</v>
      </c>
      <c r="L4" s="32" t="s">
        <v>80</v>
      </c>
    </row>
    <row r="5" spans="1:12" x14ac:dyDescent="0.25">
      <c r="A5" s="33">
        <v>0</v>
      </c>
      <c r="B5" s="33">
        <v>211</v>
      </c>
      <c r="C5" s="33" t="s">
        <v>81</v>
      </c>
      <c r="D5" s="33">
        <v>21120</v>
      </c>
      <c r="E5" s="33" t="s">
        <v>27</v>
      </c>
      <c r="F5" s="33" t="s">
        <v>77</v>
      </c>
      <c r="G5" s="33" t="s">
        <v>65</v>
      </c>
      <c r="H5" s="33">
        <v>997</v>
      </c>
      <c r="I5" s="33">
        <v>994</v>
      </c>
      <c r="J5" s="33" t="s">
        <v>65</v>
      </c>
      <c r="K5" s="33">
        <v>2</v>
      </c>
      <c r="L5" s="33">
        <v>0.1866768748</v>
      </c>
    </row>
    <row r="6" spans="1:12" x14ac:dyDescent="0.25">
      <c r="A6" s="33">
        <v>1</v>
      </c>
      <c r="B6" s="33">
        <v>211</v>
      </c>
      <c r="C6" s="33" t="s">
        <v>81</v>
      </c>
      <c r="D6" s="33">
        <v>21124</v>
      </c>
      <c r="E6" s="33" t="s">
        <v>30</v>
      </c>
      <c r="F6" s="33" t="s">
        <v>77</v>
      </c>
      <c r="G6" s="33" t="s">
        <v>65</v>
      </c>
      <c r="H6" s="33">
        <v>997</v>
      </c>
      <c r="I6" s="33">
        <v>994</v>
      </c>
      <c r="J6" s="33" t="s">
        <v>65</v>
      </c>
      <c r="K6" s="33">
        <v>1</v>
      </c>
      <c r="L6" s="33">
        <v>0.2355248362</v>
      </c>
    </row>
    <row r="7" spans="1:12" x14ac:dyDescent="0.25">
      <c r="A7" s="33">
        <v>2</v>
      </c>
      <c r="B7" s="33">
        <v>212</v>
      </c>
      <c r="C7" s="33" t="s">
        <v>82</v>
      </c>
      <c r="D7" s="33">
        <v>2121</v>
      </c>
      <c r="E7" s="33" t="s">
        <v>31</v>
      </c>
      <c r="F7" s="33" t="s">
        <v>77</v>
      </c>
      <c r="G7" s="33" t="s">
        <v>65</v>
      </c>
      <c r="H7" s="33">
        <v>997</v>
      </c>
      <c r="I7" s="33">
        <v>994</v>
      </c>
      <c r="J7" s="33" t="s">
        <v>65</v>
      </c>
      <c r="K7" s="33">
        <v>1</v>
      </c>
      <c r="L7" s="33">
        <v>0.1439113082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84</v>
      </c>
    </row>
    <row r="4" spans="1:12" x14ac:dyDescent="0.25">
      <c r="A4" s="32" t="s">
        <v>51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55</v>
      </c>
      <c r="H4" s="32" t="s">
        <v>56</v>
      </c>
      <c r="I4" s="32" t="s">
        <v>73</v>
      </c>
      <c r="J4" s="32" t="s">
        <v>74</v>
      </c>
      <c r="K4" s="32" t="s">
        <v>57</v>
      </c>
      <c r="L4" s="32" t="s">
        <v>58</v>
      </c>
    </row>
    <row r="5" spans="1:12" x14ac:dyDescent="0.25">
      <c r="A5" s="33">
        <v>0</v>
      </c>
      <c r="B5" s="33">
        <v>24</v>
      </c>
      <c r="C5" s="33" t="s">
        <v>85</v>
      </c>
      <c r="D5" s="33">
        <v>241</v>
      </c>
      <c r="E5" s="33" t="s">
        <v>33</v>
      </c>
      <c r="F5" s="33" t="s">
        <v>77</v>
      </c>
      <c r="G5" s="33" t="s">
        <v>65</v>
      </c>
      <c r="H5" s="33">
        <v>997</v>
      </c>
      <c r="I5" s="33">
        <v>994</v>
      </c>
      <c r="J5" s="33" t="s">
        <v>65</v>
      </c>
      <c r="K5" s="33">
        <v>9</v>
      </c>
      <c r="L5" s="33">
        <v>2.7469829214999999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86</v>
      </c>
    </row>
    <row r="4" spans="1:12" x14ac:dyDescent="0.25">
      <c r="A4" s="32" t="s">
        <v>51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55</v>
      </c>
      <c r="H4" s="32" t="s">
        <v>56</v>
      </c>
      <c r="I4" s="32" t="s">
        <v>73</v>
      </c>
      <c r="J4" s="32" t="s">
        <v>74</v>
      </c>
      <c r="K4" s="32" t="s">
        <v>57</v>
      </c>
      <c r="L4" s="32" t="s">
        <v>58</v>
      </c>
    </row>
    <row r="5" spans="1:12" x14ac:dyDescent="0.25">
      <c r="A5" s="33">
        <v>0</v>
      </c>
      <c r="B5" s="33">
        <v>2</v>
      </c>
      <c r="C5" s="33" t="s">
        <v>87</v>
      </c>
      <c r="D5" s="33">
        <v>24</v>
      </c>
      <c r="E5" s="33" t="s">
        <v>88</v>
      </c>
      <c r="F5" s="33" t="s">
        <v>89</v>
      </c>
      <c r="G5" s="33" t="s">
        <v>65</v>
      </c>
      <c r="H5" s="33">
        <v>997</v>
      </c>
      <c r="I5" s="33">
        <v>982</v>
      </c>
      <c r="J5" s="33" t="s">
        <v>65</v>
      </c>
      <c r="K5" s="33">
        <v>19</v>
      </c>
      <c r="L5" s="33">
        <v>116.25551538800001</v>
      </c>
    </row>
    <row r="6" spans="1:12" x14ac:dyDescent="0.25">
      <c r="A6" s="33">
        <v>1</v>
      </c>
      <c r="B6" s="33">
        <v>3</v>
      </c>
      <c r="C6" s="33" t="s">
        <v>90</v>
      </c>
      <c r="D6" s="33">
        <v>31</v>
      </c>
      <c r="E6" s="33" t="s">
        <v>91</v>
      </c>
      <c r="F6" s="33" t="s">
        <v>89</v>
      </c>
      <c r="G6" s="33" t="s">
        <v>65</v>
      </c>
      <c r="H6" s="33">
        <v>997</v>
      </c>
      <c r="I6" s="33">
        <v>982</v>
      </c>
      <c r="J6" s="33" t="s">
        <v>65</v>
      </c>
      <c r="K6" s="33">
        <v>160</v>
      </c>
      <c r="L6" s="33">
        <v>1284.1560322800001</v>
      </c>
    </row>
    <row r="7" spans="1:12" x14ac:dyDescent="0.25">
      <c r="A7" s="33">
        <v>2</v>
      </c>
      <c r="B7" s="33">
        <v>3</v>
      </c>
      <c r="C7" s="33" t="s">
        <v>90</v>
      </c>
      <c r="D7" s="33">
        <v>32</v>
      </c>
      <c r="E7" s="33" t="s">
        <v>38</v>
      </c>
      <c r="F7" s="33" t="s">
        <v>89</v>
      </c>
      <c r="G7" s="33" t="s">
        <v>65</v>
      </c>
      <c r="H7" s="33">
        <v>997</v>
      </c>
      <c r="I7" s="33">
        <v>982</v>
      </c>
      <c r="J7" s="33" t="s">
        <v>65</v>
      </c>
      <c r="K7" s="33">
        <v>52</v>
      </c>
      <c r="L7" s="33">
        <v>90.650045546200005</v>
      </c>
    </row>
    <row r="8" spans="1:12" x14ac:dyDescent="0.25">
      <c r="A8" s="33">
        <v>3</v>
      </c>
      <c r="B8" s="33">
        <v>4</v>
      </c>
      <c r="C8" s="33" t="s">
        <v>92</v>
      </c>
      <c r="D8" s="33">
        <v>41</v>
      </c>
      <c r="E8" s="33" t="s">
        <v>93</v>
      </c>
      <c r="F8" s="33" t="s">
        <v>89</v>
      </c>
      <c r="G8" s="33" t="s">
        <v>65</v>
      </c>
      <c r="H8" s="33">
        <v>997</v>
      </c>
      <c r="I8" s="33">
        <v>982</v>
      </c>
      <c r="J8" s="33" t="s">
        <v>65</v>
      </c>
      <c r="K8" s="33">
        <v>50</v>
      </c>
      <c r="L8" s="33">
        <v>147.70814088200001</v>
      </c>
    </row>
    <row r="9" spans="1:12" x14ac:dyDescent="0.25">
      <c r="A9" s="33">
        <v>4</v>
      </c>
      <c r="B9" s="33">
        <v>998</v>
      </c>
      <c r="C9" s="33" t="s">
        <v>36</v>
      </c>
      <c r="D9" s="33">
        <v>998</v>
      </c>
      <c r="E9" s="33" t="s">
        <v>36</v>
      </c>
      <c r="F9" s="33" t="s">
        <v>89</v>
      </c>
      <c r="G9" s="33" t="s">
        <v>65</v>
      </c>
      <c r="H9" s="33">
        <v>997</v>
      </c>
      <c r="I9" s="33">
        <v>982</v>
      </c>
      <c r="J9" s="33" t="s">
        <v>65</v>
      </c>
      <c r="K9" s="33">
        <v>36</v>
      </c>
      <c r="L9" s="33">
        <v>185.59846531400001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94</v>
      </c>
    </row>
    <row r="4" spans="1:12" x14ac:dyDescent="0.25">
      <c r="A4" s="32" t="s">
        <v>51</v>
      </c>
      <c r="B4" s="32" t="s">
        <v>68</v>
      </c>
      <c r="C4" s="32" t="s">
        <v>69</v>
      </c>
      <c r="D4" s="32" t="s">
        <v>70</v>
      </c>
      <c r="E4" s="32" t="s">
        <v>71</v>
      </c>
      <c r="F4" s="32" t="s">
        <v>72</v>
      </c>
      <c r="G4" s="32" t="s">
        <v>55</v>
      </c>
      <c r="H4" s="32" t="s">
        <v>56</v>
      </c>
      <c r="I4" s="32" t="s">
        <v>73</v>
      </c>
      <c r="J4" s="32" t="s">
        <v>74</v>
      </c>
      <c r="K4" s="32" t="s">
        <v>57</v>
      </c>
      <c r="L4" s="32" t="s">
        <v>58</v>
      </c>
    </row>
    <row r="5" spans="1:12" x14ac:dyDescent="0.25">
      <c r="A5" s="33">
        <v>0</v>
      </c>
      <c r="B5" s="33">
        <v>2</v>
      </c>
      <c r="C5" s="33" t="s">
        <v>87</v>
      </c>
      <c r="D5" s="33">
        <v>24</v>
      </c>
      <c r="E5" s="33" t="s">
        <v>88</v>
      </c>
      <c r="F5" s="33" t="s">
        <v>89</v>
      </c>
      <c r="G5" s="33" t="s">
        <v>65</v>
      </c>
      <c r="H5" s="33">
        <v>997</v>
      </c>
      <c r="I5" s="33">
        <v>982</v>
      </c>
      <c r="J5" s="33" t="s">
        <v>65</v>
      </c>
      <c r="K5" s="33">
        <v>11</v>
      </c>
      <c r="L5" s="33">
        <v>14.6876591698</v>
      </c>
    </row>
    <row r="6" spans="1:12" x14ac:dyDescent="0.25">
      <c r="A6" s="33">
        <v>1</v>
      </c>
      <c r="B6" s="33">
        <v>3</v>
      </c>
      <c r="C6" s="33" t="s">
        <v>90</v>
      </c>
      <c r="D6" s="33">
        <v>31</v>
      </c>
      <c r="E6" s="33" t="s">
        <v>91</v>
      </c>
      <c r="F6" s="33" t="s">
        <v>89</v>
      </c>
      <c r="G6" s="33" t="s">
        <v>65</v>
      </c>
      <c r="H6" s="33">
        <v>997</v>
      </c>
      <c r="I6" s="33">
        <v>982</v>
      </c>
      <c r="J6" s="33" t="s">
        <v>65</v>
      </c>
      <c r="K6" s="33">
        <v>43</v>
      </c>
      <c r="L6" s="33">
        <v>25.562168258100002</v>
      </c>
    </row>
    <row r="7" spans="1:12" x14ac:dyDescent="0.25">
      <c r="A7" s="33">
        <v>2</v>
      </c>
      <c r="B7" s="33">
        <v>3</v>
      </c>
      <c r="C7" s="33" t="s">
        <v>90</v>
      </c>
      <c r="D7" s="33">
        <v>32</v>
      </c>
      <c r="E7" s="33" t="s">
        <v>38</v>
      </c>
      <c r="F7" s="33" t="s">
        <v>89</v>
      </c>
      <c r="G7" s="33" t="s">
        <v>65</v>
      </c>
      <c r="H7" s="33">
        <v>997</v>
      </c>
      <c r="I7" s="33">
        <v>982</v>
      </c>
      <c r="J7" s="33" t="s">
        <v>65</v>
      </c>
      <c r="K7" s="33">
        <v>35</v>
      </c>
      <c r="L7" s="33">
        <v>18.717702287400002</v>
      </c>
    </row>
    <row r="8" spans="1:12" x14ac:dyDescent="0.25">
      <c r="A8" s="33">
        <v>3</v>
      </c>
      <c r="B8" s="33">
        <v>4</v>
      </c>
      <c r="C8" s="33" t="s">
        <v>92</v>
      </c>
      <c r="D8" s="33">
        <v>41</v>
      </c>
      <c r="E8" s="33" t="s">
        <v>93</v>
      </c>
      <c r="F8" s="33" t="s">
        <v>89</v>
      </c>
      <c r="G8" s="33" t="s">
        <v>65</v>
      </c>
      <c r="H8" s="33">
        <v>997</v>
      </c>
      <c r="I8" s="33">
        <v>982</v>
      </c>
      <c r="J8" s="33" t="s">
        <v>65</v>
      </c>
      <c r="K8" s="33">
        <v>45</v>
      </c>
      <c r="L8" s="33">
        <v>60.508369104400003</v>
      </c>
    </row>
    <row r="9" spans="1:12" x14ac:dyDescent="0.25">
      <c r="A9" s="33">
        <v>4</v>
      </c>
      <c r="B9" s="33">
        <v>998</v>
      </c>
      <c r="C9" s="33" t="s">
        <v>36</v>
      </c>
      <c r="D9" s="33">
        <v>998</v>
      </c>
      <c r="E9" s="33" t="s">
        <v>36</v>
      </c>
      <c r="F9" s="33" t="s">
        <v>89</v>
      </c>
      <c r="G9" s="33" t="s">
        <v>65</v>
      </c>
      <c r="H9" s="33">
        <v>997</v>
      </c>
      <c r="I9" s="33">
        <v>982</v>
      </c>
      <c r="J9" s="33" t="s">
        <v>65</v>
      </c>
      <c r="K9" s="33">
        <v>25</v>
      </c>
      <c r="L9" s="33">
        <v>58.548944296999998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Info_Delineation</vt:lpstr>
      <vt:lpstr>Delineation</vt:lpstr>
      <vt:lpstr>_observedEventA_v1_aoi</vt:lpstr>
      <vt:lpstr>_waterExtentA_v1_aoi</vt:lpstr>
      <vt:lpstr>_perWaterExtentA_v1_aoi</vt:lpstr>
      <vt:lpstr>_builtUpP_v1_aoi</vt:lpstr>
      <vt:lpstr>_transportationL_v1_aoi</vt:lpstr>
      <vt:lpstr>_transportationL_v1_aff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2024-05-04T17:39:17Z</dcterms:modified>
</cp:coreProperties>
</file>