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E:\Vir\EMSR720_AIO01_GRA\03MAPS\output\EMSR720\AOI01\GRA_PRODUCT\EMSR720_AOI01_GRA_PRODUCT_v1\"/>
    </mc:Choice>
  </mc:AlternateContent>
  <xr:revisionPtr revIDLastSave="0" documentId="13_ncr:1_{1029961A-19F4-4AB2-B9D3-B04F250B6C4F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fo_Grading" sheetId="1" r:id="rId1"/>
    <sheet name="Grading" sheetId="2" r:id="rId2"/>
    <sheet name="_observedEventA_v1_aoi" sheetId="3" r:id="rId3"/>
    <sheet name="_builtUpP_m_v1_aoi" sheetId="4" r:id="rId4"/>
    <sheet name="_builtUpP_m_v1_aff" sheetId="5" r:id="rId5"/>
    <sheet name="_transportationL_m_v1_aoi" sheetId="6" r:id="rId6"/>
    <sheet name="_transportationL_m_v1_aff" sheetId="7" r:id="rId7"/>
    <sheet name="_facilitiesA_m_v1_aoi" sheetId="8" r:id="rId8"/>
    <sheet name="_facilitiesA_m_v1_aff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2" l="1"/>
  <c r="B36" i="2"/>
</calcChain>
</file>

<file path=xl/sharedStrings.xml><?xml version="1.0" encoding="utf-8"?>
<sst xmlns="http://schemas.openxmlformats.org/spreadsheetml/2006/main" count="554" uniqueCount="100">
  <si>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</si>
  <si>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</si>
  <si>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</si>
  <si>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</si>
  <si>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</si>
  <si>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EMSR720 AOI: 01 Guapore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</si>
  <si>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</si>
  <si>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</si>
  <si>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</si>
  <si>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</si>
  <si>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</si>
  <si>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</si>
  <si>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</si>
  <si>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</si>
  <si>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Landslide</t>
  </si>
  <si>
    <t>Estimated population</t>
  </si>
  <si>
    <t>Number of inhabitants</t>
  </si>
  <si>
    <t>Built-up</t>
  </si>
  <si>
    <t>Residential Buildings</t>
  </si>
  <si>
    <t>No.</t>
  </si>
  <si>
    <t>Institutional</t>
  </si>
  <si>
    <t>Police station</t>
  </si>
  <si>
    <t>Wholesale and retail trade buildings</t>
  </si>
  <si>
    <t>Industrial buildings</t>
  </si>
  <si>
    <t>Hospital or institutional care buildings</t>
  </si>
  <si>
    <t>Other non-residential buildings</t>
  </si>
  <si>
    <t>Cemetery</t>
  </si>
  <si>
    <t>Communication buildings, stations, terminals and associated buildings</t>
  </si>
  <si>
    <t>Transportation</t>
  </si>
  <si>
    <t>Primary Road</t>
  </si>
  <si>
    <t>km</t>
  </si>
  <si>
    <t>Local Road</t>
  </si>
  <si>
    <t>Cart Track</t>
  </si>
  <si>
    <t>No Driveway</t>
  </si>
  <si>
    <t>Long-distance railways</t>
  </si>
  <si>
    <t>Facilities</t>
  </si>
  <si>
    <t>Sport and recreation constructions</t>
  </si>
  <si>
    <t>Land use</t>
  </si>
  <si>
    <t xml:space="preserve">Forests </t>
  </si>
  <si>
    <t xml:space="preserve">Heterogeneous agricultural areas </t>
  </si>
  <si>
    <t xml:space="preserve">Inland wetlands </t>
  </si>
  <si>
    <t>Shrub and/or herbaceous vegetation association</t>
  </si>
  <si>
    <t>Other</t>
  </si>
  <si>
    <t>* Presence of damage proxies and proximitywith destroyed/damaged asset</t>
  </si>
  <si>
    <t>** Sum of all damage classes</t>
  </si>
  <si>
    <t>Disclaimer:</t>
  </si>
  <si>
    <t>Access to the portal</t>
  </si>
  <si>
    <t>Full disclaimer and other helpful informationavailable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</si>
  <si>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</si>
  <si>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</si>
  <si>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</si>
  <si>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</si>
  <si>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</si>
  <si>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</si>
  <si>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</si>
  <si>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</si>
  <si>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</si>
  <si>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</si>
  <si>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</si>
  <si>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</si>
  <si>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</si>
  <si>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</si>
  <si>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</si>
  <si>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</si>
  <si>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</si>
  <si>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 trace</t>
  </si>
  <si>
    <t>Flooded area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</si>
  <si>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</si>
  <si>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</si>
  <si>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</si>
  <si>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</si>
  <si>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</si>
  <si>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</si>
  <si>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</si>
  <si>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</si>
  <si>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</si>
  <si>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</si>
  <si>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</si>
  <si>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</si>
  <si>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Possibly damaged</t>
  </si>
  <si>
    <t>No visible damage</t>
  </si>
  <si>
    <t>Non-residential Buildings</t>
  </si>
  <si>
    <t>_builtUpP_m_v1_aff</t>
  </si>
  <si>
    <t>_transportationL_m_v1_aoi</t>
  </si>
  <si>
    <t>Length</t>
  </si>
  <si>
    <t>Highways, Streets and Roads</t>
  </si>
  <si>
    <t>Railways</t>
  </si>
  <si>
    <t>_transportationL_m_v1_aff</t>
  </si>
  <si>
    <t>_facilitiesA_m_v1_aoi</t>
  </si>
  <si>
    <t>Other Civil Engineering Works</t>
  </si>
  <si>
    <t>_facilitiesA_m_v1_aff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</si>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</sst>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7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/>
    <xf numFmtId="165" fontId="13" fillId="0" borderId="0" xfId="0" applyNumberFormat="1" applyFont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vertical="center"/>
    </xf>
    <xf numFmtId="0" fontId="10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 wrapText="1"/>
    </xf>
    <xf numFmtId="165" fontId="13" fillId="0" borderId="5" xfId="0" applyNumberFormat="1" applyFont="1" applyBorder="1" applyAlignment="1">
      <alignment horizontal="center" vertical="center" wrapText="1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4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10" fillId="0" borderId="1" xfId="0" applyFont="1" applyBorder="1" applyAlignment="1">
      <alignment horizontal="right" vertical="center" wrapText="1"/>
    </xf>
  </cellXfs>
  <cellStyles count="5">
    <cellStyle name="Excel Built-in Normal" xfId="1" xr:uid="{00000000-0005-0000-0000-000001000000}"/>
    <cellStyle name="Hipervínculo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baseColWidth="10" defaultRowHeight="15"/>
  <cols>
    <col min="2" max="2" width="154.7109375" bestFit="1" customWidth="1"/>
  </cols>
  <sheetData>
    <row r="1" spans="2:2">
      <c r="B1" s="14"/>
    </row>
    <row r="2" spans="2:2" ht="20.25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6" t="s">
        <v>4</v>
      </c>
    </row>
    <row r="7" spans="2:2">
      <c r="B7" s="14"/>
    </row>
    <row r="8" spans="2:2">
      <c r="B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4"/>
  <sheetViews>
    <sheetView showGridLines="0" tabSelected="1" zoomScale="70" zoomScaleNormal="70" workbookViewId="0">
      <selection activeCell="U26" sqref="U26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3"/>
      <c r="B1" s="35" t="s">
        <v>5</v>
      </c>
    </row>
    <row r="3" spans="1:11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>
      <c r="B4" s="12"/>
      <c r="C4" s="69" t="s">
        <v>7</v>
      </c>
      <c r="D4" s="68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1">
      <c r="B5" s="22" t="s">
        <v>65</v>
      </c>
      <c r="C5" s="22"/>
      <c r="D5" s="23" t="s">
        <v>13</v>
      </c>
      <c r="E5" s="63"/>
      <c r="F5" s="64"/>
      <c r="G5" s="65"/>
      <c r="H5" s="22"/>
      <c r="I5" s="24">
        <v>767.75004767999997</v>
      </c>
    </row>
    <row r="6" spans="1:11">
      <c r="B6" s="22" t="s">
        <v>66</v>
      </c>
      <c r="C6" s="22"/>
      <c r="D6" s="23" t="s">
        <v>13</v>
      </c>
      <c r="E6" s="63"/>
      <c r="F6" s="64"/>
      <c r="G6" s="65"/>
      <c r="H6" s="22"/>
      <c r="I6" s="24">
        <v>133.22516953799999</v>
      </c>
    </row>
    <row r="7" spans="1:11">
      <c r="B7" s="22" t="s">
        <v>14</v>
      </c>
      <c r="C7" s="22"/>
      <c r="D7" s="23" t="s">
        <v>13</v>
      </c>
      <c r="E7" s="63"/>
      <c r="F7" s="64"/>
      <c r="G7" s="65"/>
      <c r="H7" s="22"/>
      <c r="I7" s="24">
        <v>47.189684060700003</v>
      </c>
    </row>
    <row r="8" spans="1:11">
      <c r="B8" s="18" t="s">
        <v>15</v>
      </c>
      <c r="C8" s="19" t="s">
        <v>16</v>
      </c>
      <c r="D8" s="19"/>
      <c r="E8" s="66"/>
      <c r="F8" s="67"/>
      <c r="G8" s="68"/>
      <c r="H8" s="60">
        <v>2200</v>
      </c>
      <c r="I8" s="60">
        <v>5100</v>
      </c>
      <c r="J8" s="2"/>
      <c r="K8" s="2"/>
    </row>
    <row r="9" spans="1:11">
      <c r="B9" s="31" t="s">
        <v>17</v>
      </c>
      <c r="C9" s="36" t="s">
        <v>18</v>
      </c>
      <c r="D9" s="32" t="s">
        <v>19</v>
      </c>
      <c r="E9" s="37">
        <v>172</v>
      </c>
      <c r="F9" s="37">
        <v>19</v>
      </c>
      <c r="G9" s="37">
        <v>53</v>
      </c>
      <c r="H9" s="37">
        <v>244</v>
      </c>
      <c r="I9" s="37">
        <v>2570</v>
      </c>
    </row>
    <row r="10" spans="1:11">
      <c r="B10" s="38"/>
      <c r="C10" s="39" t="s">
        <v>20</v>
      </c>
      <c r="D10" s="40" t="s">
        <v>19</v>
      </c>
      <c r="E10" s="41">
        <v>0</v>
      </c>
      <c r="F10" s="41">
        <v>0</v>
      </c>
      <c r="G10" s="41">
        <v>0</v>
      </c>
      <c r="H10" s="41">
        <v>0</v>
      </c>
      <c r="I10" s="41">
        <v>1</v>
      </c>
    </row>
    <row r="11" spans="1:11">
      <c r="B11" s="38"/>
      <c r="C11" s="42" t="s">
        <v>21</v>
      </c>
      <c r="D11" s="40" t="s">
        <v>19</v>
      </c>
      <c r="E11" s="41">
        <v>0</v>
      </c>
      <c r="F11" s="41">
        <v>0</v>
      </c>
      <c r="G11" s="41">
        <v>0</v>
      </c>
      <c r="H11" s="41">
        <v>0</v>
      </c>
      <c r="I11" s="41">
        <v>1</v>
      </c>
    </row>
    <row r="12" spans="1:11">
      <c r="B12" s="38"/>
      <c r="C12" s="42" t="s">
        <v>22</v>
      </c>
      <c r="D12" s="40" t="s">
        <v>19</v>
      </c>
      <c r="E12" s="41">
        <v>0</v>
      </c>
      <c r="F12" s="41">
        <v>0</v>
      </c>
      <c r="G12" s="41">
        <v>0</v>
      </c>
      <c r="H12" s="41">
        <v>0</v>
      </c>
      <c r="I12" s="41">
        <v>3</v>
      </c>
    </row>
    <row r="13" spans="1:11">
      <c r="B13" s="38"/>
      <c r="C13" s="42" t="s">
        <v>23</v>
      </c>
      <c r="D13" s="40" t="s">
        <v>19</v>
      </c>
      <c r="E13" s="41">
        <v>0</v>
      </c>
      <c r="F13" s="41">
        <v>0</v>
      </c>
      <c r="G13" s="41">
        <v>1</v>
      </c>
      <c r="H13" s="41">
        <v>1</v>
      </c>
      <c r="I13" s="41">
        <v>21</v>
      </c>
    </row>
    <row r="14" spans="1:11">
      <c r="B14" s="38"/>
      <c r="C14" s="42" t="s">
        <v>24</v>
      </c>
      <c r="D14" s="40" t="s">
        <v>19</v>
      </c>
      <c r="E14" s="41">
        <v>0</v>
      </c>
      <c r="F14" s="41">
        <v>0</v>
      </c>
      <c r="G14" s="41">
        <v>0</v>
      </c>
      <c r="H14" s="41">
        <v>0</v>
      </c>
      <c r="I14" s="41">
        <v>1</v>
      </c>
    </row>
    <row r="15" spans="1:11">
      <c r="B15" s="38"/>
      <c r="C15" s="42" t="s">
        <v>25</v>
      </c>
      <c r="D15" s="40" t="s">
        <v>19</v>
      </c>
      <c r="E15" s="41">
        <v>0</v>
      </c>
      <c r="F15" s="41">
        <v>2</v>
      </c>
      <c r="G15" s="41">
        <v>8</v>
      </c>
      <c r="H15" s="41">
        <v>10</v>
      </c>
      <c r="I15" s="41">
        <v>26</v>
      </c>
    </row>
    <row r="16" spans="1:11">
      <c r="B16" s="38"/>
      <c r="C16" s="42" t="s">
        <v>26</v>
      </c>
      <c r="D16" s="40" t="s">
        <v>19</v>
      </c>
      <c r="E16" s="41">
        <v>0</v>
      </c>
      <c r="F16" s="41">
        <v>1</v>
      </c>
      <c r="G16" s="41">
        <v>0</v>
      </c>
      <c r="H16" s="41">
        <v>1</v>
      </c>
      <c r="I16" s="41">
        <v>2</v>
      </c>
    </row>
    <row r="17" spans="1:10">
      <c r="B17" s="43"/>
      <c r="C17" s="44" t="s">
        <v>27</v>
      </c>
      <c r="D17" s="45" t="s">
        <v>19</v>
      </c>
      <c r="E17" s="46">
        <v>0</v>
      </c>
      <c r="F17" s="46">
        <v>0</v>
      </c>
      <c r="G17" s="46">
        <v>0</v>
      </c>
      <c r="H17" s="46">
        <v>0</v>
      </c>
      <c r="I17" s="46">
        <v>1</v>
      </c>
    </row>
    <row r="18" spans="1:10">
      <c r="B18" s="31" t="s">
        <v>28</v>
      </c>
      <c r="C18" s="47" t="s">
        <v>29</v>
      </c>
      <c r="D18" s="32" t="s">
        <v>30</v>
      </c>
      <c r="E18" s="33">
        <v>0</v>
      </c>
      <c r="F18" s="33">
        <v>0</v>
      </c>
      <c r="G18" s="33">
        <v>4.7270757510000001</v>
      </c>
      <c r="H18" s="33">
        <v>4.7270757510000001</v>
      </c>
      <c r="I18" s="33">
        <v>21.581885563699998</v>
      </c>
    </row>
    <row r="19" spans="1:10">
      <c r="B19" s="38"/>
      <c r="C19" s="42" t="s">
        <v>31</v>
      </c>
      <c r="D19" s="40" t="s">
        <v>30</v>
      </c>
      <c r="E19" s="48">
        <v>1.5738776161000001</v>
      </c>
      <c r="F19" s="48">
        <v>4.0669659193000003</v>
      </c>
      <c r="G19" s="48">
        <v>9.2815999354999992</v>
      </c>
      <c r="H19" s="48">
        <v>14.922443470899999</v>
      </c>
      <c r="I19" s="48">
        <v>29.780009598700001</v>
      </c>
    </row>
    <row r="20" spans="1:10">
      <c r="B20" s="38"/>
      <c r="C20" s="42" t="s">
        <v>32</v>
      </c>
      <c r="D20" s="40" t="s">
        <v>30</v>
      </c>
      <c r="E20" s="48">
        <v>4.4520349911999997</v>
      </c>
      <c r="F20" s="48">
        <v>5.1361905837000004</v>
      </c>
      <c r="G20" s="48">
        <v>7.3239437122000002</v>
      </c>
      <c r="H20" s="48">
        <v>16.912169287099999</v>
      </c>
      <c r="I20" s="48">
        <v>51.671654143200001</v>
      </c>
    </row>
    <row r="21" spans="1:10">
      <c r="B21" s="38"/>
      <c r="C21" s="42" t="s">
        <v>33</v>
      </c>
      <c r="D21" s="40" t="s">
        <v>30</v>
      </c>
      <c r="E21" s="48">
        <v>0</v>
      </c>
      <c r="F21" s="48">
        <v>0.35195279060000001</v>
      </c>
      <c r="G21" s="48">
        <v>0.94693650829999998</v>
      </c>
      <c r="H21" s="48">
        <v>1.2988892989</v>
      </c>
      <c r="I21" s="48">
        <v>1.2988892989</v>
      </c>
    </row>
    <row r="22" spans="1:10">
      <c r="B22" s="43"/>
      <c r="C22" s="44" t="s">
        <v>34</v>
      </c>
      <c r="D22" s="45" t="s">
        <v>30</v>
      </c>
      <c r="E22" s="49">
        <v>0</v>
      </c>
      <c r="F22" s="49">
        <v>0</v>
      </c>
      <c r="G22" s="49">
        <v>0</v>
      </c>
      <c r="H22" s="49">
        <v>0</v>
      </c>
      <c r="I22" s="49">
        <v>10.039823911799999</v>
      </c>
    </row>
    <row r="23" spans="1:10">
      <c r="B23" s="50" t="s">
        <v>35</v>
      </c>
      <c r="C23" s="51" t="s">
        <v>36</v>
      </c>
      <c r="D23" s="52" t="s">
        <v>13</v>
      </c>
      <c r="E23" s="53">
        <v>0</v>
      </c>
      <c r="F23" s="53">
        <v>0.73763214160000001</v>
      </c>
      <c r="G23" s="53">
        <v>0</v>
      </c>
      <c r="H23" s="53">
        <v>0.73763214160000001</v>
      </c>
      <c r="I23" s="53">
        <v>2.7469829215999999</v>
      </c>
    </row>
    <row r="24" spans="1:10">
      <c r="B24" s="54" t="s">
        <v>37</v>
      </c>
      <c r="C24" s="55" t="s">
        <v>38</v>
      </c>
      <c r="D24" s="32" t="s">
        <v>13</v>
      </c>
      <c r="E24" s="33"/>
      <c r="F24" s="33"/>
      <c r="G24" s="33"/>
      <c r="H24" s="33">
        <v>425.26688546999998</v>
      </c>
      <c r="I24" s="33">
        <v>3046.7820740699999</v>
      </c>
    </row>
    <row r="25" spans="1:10">
      <c r="B25" s="56"/>
      <c r="C25" s="57" t="s">
        <v>39</v>
      </c>
      <c r="D25" s="40" t="s">
        <v>13</v>
      </c>
      <c r="E25" s="48"/>
      <c r="F25" s="48"/>
      <c r="G25" s="48"/>
      <c r="H25" s="48">
        <v>259.558717618</v>
      </c>
      <c r="I25" s="48">
        <v>365.21741415499997</v>
      </c>
    </row>
    <row r="26" spans="1:10">
      <c r="B26" s="56"/>
      <c r="C26" s="57" t="s">
        <v>40</v>
      </c>
      <c r="D26" s="40" t="s">
        <v>13</v>
      </c>
      <c r="E26" s="48"/>
      <c r="F26" s="48"/>
      <c r="G26" s="48"/>
      <c r="H26" s="48">
        <v>120.73088583400001</v>
      </c>
      <c r="I26" s="48">
        <v>174.13248554</v>
      </c>
    </row>
    <row r="27" spans="1:10">
      <c r="B27" s="56"/>
      <c r="C27" s="57" t="s">
        <v>41</v>
      </c>
      <c r="D27" s="40" t="s">
        <v>13</v>
      </c>
      <c r="E27" s="48"/>
      <c r="F27" s="48"/>
      <c r="G27" s="48"/>
      <c r="H27" s="48">
        <v>72.885891476300003</v>
      </c>
      <c r="I27" s="48">
        <v>112.665356144</v>
      </c>
    </row>
    <row r="28" spans="1:10">
      <c r="B28" s="58"/>
      <c r="C28" s="59" t="s">
        <v>42</v>
      </c>
      <c r="D28" s="45" t="s">
        <v>13</v>
      </c>
      <c r="E28" s="49"/>
      <c r="F28" s="49"/>
      <c r="G28" s="49"/>
      <c r="H28" s="49">
        <v>69.722556414500005</v>
      </c>
      <c r="I28" s="49">
        <v>461.60682827599999</v>
      </c>
    </row>
    <row r="29" spans="1:10">
      <c r="A29" s="25"/>
      <c r="B29" s="3"/>
      <c r="C29" s="5"/>
      <c r="D29" s="4"/>
      <c r="E29" s="21"/>
      <c r="F29" s="21"/>
      <c r="G29" s="21"/>
      <c r="J29" s="26"/>
    </row>
    <row r="30" spans="1:10">
      <c r="A30" s="25"/>
      <c r="B30" s="21" t="s">
        <v>43</v>
      </c>
      <c r="C30" s="5"/>
      <c r="D30" s="4"/>
      <c r="E30" s="21"/>
      <c r="F30" s="21"/>
      <c r="G30" s="21"/>
      <c r="J30" s="26"/>
    </row>
    <row r="31" spans="1:10">
      <c r="A31" s="25"/>
      <c r="B31" s="27" t="s">
        <v>44</v>
      </c>
      <c r="C31" s="28"/>
      <c r="D31" s="29"/>
      <c r="E31" s="27"/>
      <c r="F31" s="27"/>
      <c r="G31" s="27"/>
      <c r="H31" s="30"/>
      <c r="I31" s="30"/>
      <c r="J31" s="26"/>
    </row>
    <row r="32" spans="1:10">
      <c r="B32" s="3"/>
      <c r="C32" s="5"/>
      <c r="D32" s="4"/>
      <c r="E32" s="21"/>
      <c r="F32" s="21"/>
      <c r="G32" s="21"/>
    </row>
    <row r="33" spans="2:8">
      <c r="B33" s="3"/>
      <c r="C33" s="5"/>
      <c r="D33" s="4"/>
      <c r="E33" s="21"/>
      <c r="F33" s="21"/>
      <c r="G33" s="21"/>
    </row>
    <row r="34" spans="2:8">
      <c r="B34" s="61" t="s">
        <v>45</v>
      </c>
      <c r="C34" s="5"/>
      <c r="D34" s="4"/>
      <c r="E34" s="21"/>
      <c r="F34" s="21"/>
      <c r="G34" s="21"/>
      <c r="H34" s="21" t="s">
        <v>46</v>
      </c>
    </row>
    <row r="35" spans="2:8">
      <c r="B35" s="21" t="s">
        <v>47</v>
      </c>
      <c r="C35" s="5"/>
      <c r="D35" s="4"/>
      <c r="E35" s="21"/>
      <c r="F35" s="21"/>
      <c r="G35" s="21"/>
    </row>
    <row r="36" spans="2:8" ht="15.75">
      <c r="B36" s="6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6" s="5"/>
      <c r="D36" s="4"/>
      <c r="E36" s="21"/>
      <c r="F36" s="21"/>
      <c r="G36" s="21"/>
    </row>
    <row r="37" spans="2:8">
      <c r="B37" s="21" t="str">
        <f>CONCATENATE(CHAR(169)," European Union / Copernicus Emergency Management Service")</f>
        <v>© European Union / Copernicus Emergency Management Service</v>
      </c>
      <c r="C37" s="5"/>
      <c r="D37" s="4"/>
      <c r="E37" s="21"/>
      <c r="F37" s="21"/>
      <c r="G37" s="21"/>
    </row>
    <row r="38" spans="2:8">
      <c r="B38" s="3"/>
      <c r="C38" s="5"/>
      <c r="D38" s="4"/>
      <c r="E38" s="21"/>
      <c r="F38" s="21"/>
      <c r="G38" s="21"/>
    </row>
    <row r="39" spans="2:8">
      <c r="B39" s="3"/>
      <c r="C39" s="5"/>
      <c r="D39" s="4"/>
      <c r="E39" s="21"/>
      <c r="F39" s="21"/>
      <c r="G39" s="21"/>
    </row>
    <row r="40" spans="2:8">
      <c r="B40" s="61" t="s">
        <v>48</v>
      </c>
      <c r="C40" s="5"/>
      <c r="D40" s="4"/>
      <c r="E40" s="21"/>
      <c r="F40" s="21"/>
      <c r="G40" s="21"/>
    </row>
    <row r="41" spans="2:8">
      <c r="B41" s="21" t="s">
        <v>49</v>
      </c>
      <c r="C41" s="5"/>
      <c r="D41" s="4"/>
      <c r="E41" s="21"/>
      <c r="F41" s="21"/>
      <c r="G41" s="21"/>
    </row>
    <row r="42" spans="2:8">
      <c r="B42" s="21" t="s">
        <v>50</v>
      </c>
      <c r="C42" s="6"/>
      <c r="D42" s="4"/>
      <c r="E42" s="21"/>
      <c r="F42" s="21"/>
      <c r="G42" s="21"/>
    </row>
    <row r="43" spans="2:8">
      <c r="B43" s="21" t="s">
        <v>51</v>
      </c>
      <c r="C43" s="6"/>
      <c r="D43" s="4"/>
      <c r="E43" s="21"/>
      <c r="F43" s="21"/>
      <c r="G43" s="21"/>
    </row>
    <row r="44" spans="2:8">
      <c r="B44" s="21" t="s">
        <v>52</v>
      </c>
      <c r="C44" s="6"/>
      <c r="D44" s="4"/>
      <c r="E44" s="21"/>
      <c r="F44" s="21"/>
      <c r="G44" s="21"/>
    </row>
    <row r="45" spans="2:8">
      <c r="B45" s="3"/>
      <c r="C45" s="6"/>
      <c r="D45" s="4"/>
      <c r="E45" s="21"/>
      <c r="F45" s="21"/>
      <c r="G45" s="21"/>
    </row>
    <row r="46" spans="2:8">
      <c r="B46" s="3"/>
      <c r="C46" s="6"/>
      <c r="D46" s="4"/>
      <c r="E46" s="21"/>
      <c r="F46" s="21"/>
      <c r="G46" s="21"/>
    </row>
    <row r="47" spans="2:8">
      <c r="B47" s="3"/>
      <c r="C47" s="6"/>
      <c r="D47" s="4"/>
      <c r="E47" s="21"/>
      <c r="F47" s="21"/>
      <c r="G47" s="21"/>
    </row>
    <row r="48" spans="2:8">
      <c r="B48" s="3"/>
      <c r="C48" s="6"/>
      <c r="D48" s="4"/>
      <c r="E48" s="21"/>
      <c r="F48" s="21"/>
      <c r="G48" s="21"/>
    </row>
    <row r="49" spans="2:7">
      <c r="B49" s="3"/>
      <c r="C49" s="6"/>
      <c r="D49" s="4"/>
      <c r="E49" s="21"/>
      <c r="F49" s="21"/>
      <c r="G49" s="21"/>
    </row>
    <row r="50" spans="2:7">
      <c r="B50" s="3"/>
      <c r="C50" s="6"/>
      <c r="D50" s="4"/>
      <c r="E50" s="21"/>
      <c r="F50" s="21"/>
      <c r="G50" s="21"/>
    </row>
    <row r="51" spans="2:7">
      <c r="B51" s="3"/>
      <c r="C51" s="6"/>
      <c r="D51" s="4"/>
      <c r="E51" s="21"/>
      <c r="F51" s="21"/>
      <c r="G51" s="21"/>
    </row>
    <row r="52" spans="2:7">
      <c r="B52" s="3"/>
      <c r="C52" s="6"/>
      <c r="D52" s="4"/>
      <c r="E52" s="21"/>
      <c r="F52" s="21"/>
      <c r="G52" s="21"/>
    </row>
    <row r="53" spans="2:7">
      <c r="B53" s="3"/>
      <c r="C53" s="6"/>
      <c r="D53" s="4"/>
      <c r="E53" s="21"/>
      <c r="F53" s="21"/>
      <c r="G53" s="21"/>
    </row>
    <row r="54" spans="2:7">
      <c r="E54" s="21"/>
      <c r="F54" s="21"/>
      <c r="G54" s="21"/>
    </row>
  </sheetData>
  <mergeCells count="5">
    <mergeCell ref="E5:G5"/>
    <mergeCell ref="E8:G8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9.140625" defaultRowHeight="15"/>
  <cols>
    <col min="1" max="1" width="5" customWidth="1"/>
    <col min="2" max="2" width="16" customWidth="1"/>
    <col min="3" max="3" width="15" customWidth="1"/>
    <col min="4" max="4" width="22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4" t="s">
        <v>5</v>
      </c>
    </row>
    <row r="2" spans="1:8">
      <c r="B2" s="34" t="s">
        <v>53</v>
      </c>
    </row>
    <row r="4" spans="1:8">
      <c r="A4" s="20" t="s">
        <v>54</v>
      </c>
      <c r="B4" s="20" t="s">
        <v>55</v>
      </c>
      <c r="C4" s="20" t="s">
        <v>56</v>
      </c>
      <c r="D4" s="20" t="s">
        <v>57</v>
      </c>
      <c r="E4" s="20" t="s">
        <v>58</v>
      </c>
      <c r="F4" s="20" t="s">
        <v>59</v>
      </c>
      <c r="G4" s="20" t="s">
        <v>60</v>
      </c>
      <c r="H4" s="20" t="s">
        <v>61</v>
      </c>
    </row>
    <row r="5" spans="1:8">
      <c r="A5" s="21">
        <v>0</v>
      </c>
      <c r="B5" s="21" t="s">
        <v>62</v>
      </c>
      <c r="C5" s="21" t="s">
        <v>63</v>
      </c>
      <c r="D5" s="21" t="s">
        <v>64</v>
      </c>
      <c r="E5" s="21" t="s">
        <v>65</v>
      </c>
      <c r="F5" s="21">
        <v>5</v>
      </c>
      <c r="G5" s="21">
        <v>36</v>
      </c>
      <c r="H5" s="21">
        <v>767.75004767999997</v>
      </c>
    </row>
    <row r="6" spans="1:8">
      <c r="A6" s="21">
        <v>1</v>
      </c>
      <c r="B6" s="21" t="s">
        <v>62</v>
      </c>
      <c r="C6" s="21" t="s">
        <v>63</v>
      </c>
      <c r="D6" s="21" t="s">
        <v>64</v>
      </c>
      <c r="E6" s="21" t="s">
        <v>66</v>
      </c>
      <c r="F6" s="21">
        <v>5</v>
      </c>
      <c r="G6" s="21">
        <v>80</v>
      </c>
      <c r="H6" s="21">
        <v>133.22516953799999</v>
      </c>
    </row>
    <row r="7" spans="1:8">
      <c r="A7" s="21">
        <v>2</v>
      </c>
      <c r="B7" s="21" t="s">
        <v>14</v>
      </c>
      <c r="C7" s="21" t="s">
        <v>67</v>
      </c>
      <c r="D7" s="21" t="s">
        <v>64</v>
      </c>
      <c r="E7" s="21" t="s">
        <v>68</v>
      </c>
      <c r="F7" s="21">
        <v>5</v>
      </c>
      <c r="G7" s="21">
        <v>52</v>
      </c>
      <c r="H7" s="21">
        <v>47.189684060700003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21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4" t="s">
        <v>5</v>
      </c>
    </row>
    <row r="2" spans="1:12">
      <c r="B2" s="34" t="s">
        <v>69</v>
      </c>
    </row>
    <row r="4" spans="1:12">
      <c r="A4" s="20" t="s">
        <v>54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58</v>
      </c>
      <c r="H4" s="20" t="s">
        <v>59</v>
      </c>
      <c r="I4" s="20" t="s">
        <v>75</v>
      </c>
      <c r="J4" s="20" t="s">
        <v>76</v>
      </c>
      <c r="K4" s="20" t="s">
        <v>60</v>
      </c>
      <c r="L4" s="20" t="s">
        <v>77</v>
      </c>
    </row>
    <row r="5" spans="1:12">
      <c r="A5" s="21">
        <v>0</v>
      </c>
      <c r="B5" s="21">
        <v>11</v>
      </c>
      <c r="C5" s="21" t="s">
        <v>18</v>
      </c>
      <c r="D5" s="21">
        <v>997</v>
      </c>
      <c r="E5" s="21" t="s">
        <v>68</v>
      </c>
      <c r="F5" s="21" t="s">
        <v>9</v>
      </c>
      <c r="G5" s="21" t="s">
        <v>78</v>
      </c>
      <c r="H5" s="21">
        <v>5</v>
      </c>
      <c r="I5" s="21">
        <v>994</v>
      </c>
      <c r="J5" s="21" t="s">
        <v>68</v>
      </c>
      <c r="K5" s="21">
        <v>19</v>
      </c>
      <c r="L5" s="21">
        <v>19</v>
      </c>
    </row>
    <row r="6" spans="1:12">
      <c r="A6" s="21">
        <v>1</v>
      </c>
      <c r="B6" s="21">
        <v>11</v>
      </c>
      <c r="C6" s="21" t="s">
        <v>18</v>
      </c>
      <c r="D6" s="21">
        <v>997</v>
      </c>
      <c r="E6" s="21" t="s">
        <v>68</v>
      </c>
      <c r="F6" s="21" t="s">
        <v>8</v>
      </c>
      <c r="G6" s="21" t="s">
        <v>78</v>
      </c>
      <c r="H6" s="21">
        <v>5</v>
      </c>
      <c r="I6" s="21">
        <v>994</v>
      </c>
      <c r="J6" s="21" t="s">
        <v>68</v>
      </c>
      <c r="K6" s="21">
        <v>172</v>
      </c>
      <c r="L6" s="21">
        <v>172</v>
      </c>
    </row>
    <row r="7" spans="1:12">
      <c r="A7" s="21">
        <v>2</v>
      </c>
      <c r="B7" s="21">
        <v>11</v>
      </c>
      <c r="C7" s="21" t="s">
        <v>18</v>
      </c>
      <c r="D7" s="21">
        <v>997</v>
      </c>
      <c r="E7" s="21" t="s">
        <v>68</v>
      </c>
      <c r="F7" s="21" t="s">
        <v>79</v>
      </c>
      <c r="G7" s="21" t="s">
        <v>78</v>
      </c>
      <c r="H7" s="21">
        <v>5</v>
      </c>
      <c r="I7" s="21">
        <v>994</v>
      </c>
      <c r="J7" s="21" t="s">
        <v>68</v>
      </c>
      <c r="K7" s="21">
        <v>53</v>
      </c>
      <c r="L7" s="21">
        <v>53</v>
      </c>
    </row>
    <row r="8" spans="1:12">
      <c r="A8" s="21">
        <v>3</v>
      </c>
      <c r="B8" s="21">
        <v>11</v>
      </c>
      <c r="C8" s="21" t="s">
        <v>18</v>
      </c>
      <c r="D8" s="21">
        <v>997</v>
      </c>
      <c r="E8" s="21" t="s">
        <v>68</v>
      </c>
      <c r="F8" s="21" t="s">
        <v>80</v>
      </c>
      <c r="G8" s="21" t="s">
        <v>78</v>
      </c>
      <c r="H8" s="21">
        <v>997</v>
      </c>
      <c r="I8" s="21">
        <v>994</v>
      </c>
      <c r="J8" s="21" t="s">
        <v>68</v>
      </c>
      <c r="K8" s="21">
        <v>154</v>
      </c>
      <c r="L8" s="21">
        <v>154</v>
      </c>
    </row>
    <row r="9" spans="1:12">
      <c r="A9" s="21">
        <v>4</v>
      </c>
      <c r="B9" s="21">
        <v>11</v>
      </c>
      <c r="C9" s="21" t="s">
        <v>18</v>
      </c>
      <c r="D9" s="21">
        <v>997</v>
      </c>
      <c r="E9" s="21" t="s">
        <v>68</v>
      </c>
      <c r="F9" s="21" t="s">
        <v>80</v>
      </c>
      <c r="G9" s="21" t="s">
        <v>78</v>
      </c>
      <c r="H9" s="21">
        <v>997</v>
      </c>
      <c r="I9" s="21">
        <v>994</v>
      </c>
      <c r="J9" s="21" t="s">
        <v>68</v>
      </c>
      <c r="K9" s="21">
        <v>2172</v>
      </c>
      <c r="L9" s="21">
        <v>2172</v>
      </c>
    </row>
    <row r="10" spans="1:12">
      <c r="A10" s="21">
        <v>5</v>
      </c>
      <c r="B10" s="21">
        <v>12</v>
      </c>
      <c r="C10" s="21" t="s">
        <v>81</v>
      </c>
      <c r="D10" s="21">
        <v>1221</v>
      </c>
      <c r="E10" s="21" t="s">
        <v>20</v>
      </c>
      <c r="F10" s="21" t="s">
        <v>80</v>
      </c>
      <c r="G10" s="21" t="s">
        <v>78</v>
      </c>
      <c r="H10" s="21">
        <v>997</v>
      </c>
      <c r="I10" s="21">
        <v>994</v>
      </c>
      <c r="J10" s="21" t="s">
        <v>68</v>
      </c>
      <c r="K10" s="21">
        <v>1</v>
      </c>
      <c r="L10" s="21">
        <v>1</v>
      </c>
    </row>
    <row r="11" spans="1:12">
      <c r="A11" s="21">
        <v>6</v>
      </c>
      <c r="B11" s="21">
        <v>12</v>
      </c>
      <c r="C11" s="21" t="s">
        <v>81</v>
      </c>
      <c r="D11" s="21">
        <v>1222</v>
      </c>
      <c r="E11" s="21" t="s">
        <v>21</v>
      </c>
      <c r="F11" s="21" t="s">
        <v>80</v>
      </c>
      <c r="G11" s="21" t="s">
        <v>78</v>
      </c>
      <c r="H11" s="21">
        <v>997</v>
      </c>
      <c r="I11" s="21">
        <v>994</v>
      </c>
      <c r="J11" s="21" t="s">
        <v>68</v>
      </c>
      <c r="K11" s="21">
        <v>1</v>
      </c>
      <c r="L11" s="21">
        <v>1</v>
      </c>
    </row>
    <row r="12" spans="1:12">
      <c r="A12" s="21">
        <v>7</v>
      </c>
      <c r="B12" s="21">
        <v>12</v>
      </c>
      <c r="C12" s="21" t="s">
        <v>81</v>
      </c>
      <c r="D12" s="21">
        <v>123</v>
      </c>
      <c r="E12" s="21" t="s">
        <v>22</v>
      </c>
      <c r="F12" s="21" t="s">
        <v>80</v>
      </c>
      <c r="G12" s="21" t="s">
        <v>78</v>
      </c>
      <c r="H12" s="21">
        <v>997</v>
      </c>
      <c r="I12" s="21">
        <v>994</v>
      </c>
      <c r="J12" s="21" t="s">
        <v>68</v>
      </c>
      <c r="K12" s="21">
        <v>3</v>
      </c>
      <c r="L12" s="21">
        <v>3</v>
      </c>
    </row>
    <row r="13" spans="1:12">
      <c r="A13" s="21">
        <v>8</v>
      </c>
      <c r="B13" s="21">
        <v>12</v>
      </c>
      <c r="C13" s="21" t="s">
        <v>81</v>
      </c>
      <c r="D13" s="21">
        <v>1241</v>
      </c>
      <c r="E13" s="21" t="s">
        <v>27</v>
      </c>
      <c r="F13" s="21" t="s">
        <v>80</v>
      </c>
      <c r="G13" s="21" t="s">
        <v>78</v>
      </c>
      <c r="H13" s="21">
        <v>997</v>
      </c>
      <c r="I13" s="21">
        <v>994</v>
      </c>
      <c r="J13" s="21" t="s">
        <v>68</v>
      </c>
      <c r="K13" s="21">
        <v>1</v>
      </c>
      <c r="L13" s="21">
        <v>1</v>
      </c>
    </row>
    <row r="14" spans="1:12">
      <c r="A14" s="21">
        <v>9</v>
      </c>
      <c r="B14" s="21">
        <v>12</v>
      </c>
      <c r="C14" s="21" t="s">
        <v>81</v>
      </c>
      <c r="D14" s="21">
        <v>1251</v>
      </c>
      <c r="E14" s="21" t="s">
        <v>23</v>
      </c>
      <c r="F14" s="21" t="s">
        <v>79</v>
      </c>
      <c r="G14" s="21" t="s">
        <v>78</v>
      </c>
      <c r="H14" s="21">
        <v>5</v>
      </c>
      <c r="I14" s="21">
        <v>994</v>
      </c>
      <c r="J14" s="21" t="s">
        <v>68</v>
      </c>
      <c r="K14" s="21">
        <v>1</v>
      </c>
      <c r="L14" s="21">
        <v>1</v>
      </c>
    </row>
    <row r="15" spans="1:12">
      <c r="A15" s="21">
        <v>10</v>
      </c>
      <c r="B15" s="21">
        <v>12</v>
      </c>
      <c r="C15" s="21" t="s">
        <v>81</v>
      </c>
      <c r="D15" s="21">
        <v>1251</v>
      </c>
      <c r="E15" s="21" t="s">
        <v>23</v>
      </c>
      <c r="F15" s="21" t="s">
        <v>80</v>
      </c>
      <c r="G15" s="21" t="s">
        <v>78</v>
      </c>
      <c r="H15" s="21">
        <v>997</v>
      </c>
      <c r="I15" s="21">
        <v>994</v>
      </c>
      <c r="J15" s="21" t="s">
        <v>68</v>
      </c>
      <c r="K15" s="21">
        <v>20</v>
      </c>
      <c r="L15" s="21">
        <v>20</v>
      </c>
    </row>
    <row r="16" spans="1:12">
      <c r="A16" s="21">
        <v>11</v>
      </c>
      <c r="B16" s="21">
        <v>12</v>
      </c>
      <c r="C16" s="21" t="s">
        <v>81</v>
      </c>
      <c r="D16" s="21">
        <v>1264</v>
      </c>
      <c r="E16" s="21" t="s">
        <v>24</v>
      </c>
      <c r="F16" s="21" t="s">
        <v>80</v>
      </c>
      <c r="G16" s="21" t="s">
        <v>78</v>
      </c>
      <c r="H16" s="21">
        <v>997</v>
      </c>
      <c r="I16" s="21">
        <v>994</v>
      </c>
      <c r="J16" s="21" t="s">
        <v>68</v>
      </c>
      <c r="K16" s="21">
        <v>1</v>
      </c>
      <c r="L16" s="21">
        <v>1</v>
      </c>
    </row>
    <row r="17" spans="1:12">
      <c r="A17" s="21">
        <v>12</v>
      </c>
      <c r="B17" s="21">
        <v>12</v>
      </c>
      <c r="C17" s="21" t="s">
        <v>81</v>
      </c>
      <c r="D17" s="21">
        <v>127</v>
      </c>
      <c r="E17" s="21" t="s">
        <v>25</v>
      </c>
      <c r="F17" s="21" t="s">
        <v>9</v>
      </c>
      <c r="G17" s="21" t="s">
        <v>78</v>
      </c>
      <c r="H17" s="21">
        <v>5</v>
      </c>
      <c r="I17" s="21">
        <v>994</v>
      </c>
      <c r="J17" s="21" t="s">
        <v>68</v>
      </c>
      <c r="K17" s="21">
        <v>2</v>
      </c>
      <c r="L17" s="21">
        <v>2</v>
      </c>
    </row>
    <row r="18" spans="1:12">
      <c r="A18" s="21">
        <v>13</v>
      </c>
      <c r="B18" s="21">
        <v>12</v>
      </c>
      <c r="C18" s="21" t="s">
        <v>81</v>
      </c>
      <c r="D18" s="21">
        <v>127</v>
      </c>
      <c r="E18" s="21" t="s">
        <v>25</v>
      </c>
      <c r="F18" s="21" t="s">
        <v>79</v>
      </c>
      <c r="G18" s="21" t="s">
        <v>78</v>
      </c>
      <c r="H18" s="21">
        <v>5</v>
      </c>
      <c r="I18" s="21">
        <v>994</v>
      </c>
      <c r="J18" s="21" t="s">
        <v>68</v>
      </c>
      <c r="K18" s="21">
        <v>8</v>
      </c>
      <c r="L18" s="21">
        <v>8</v>
      </c>
    </row>
    <row r="19" spans="1:12">
      <c r="A19" s="21">
        <v>14</v>
      </c>
      <c r="B19" s="21">
        <v>12</v>
      </c>
      <c r="C19" s="21" t="s">
        <v>81</v>
      </c>
      <c r="D19" s="21">
        <v>127</v>
      </c>
      <c r="E19" s="21" t="s">
        <v>25</v>
      </c>
      <c r="F19" s="21" t="s">
        <v>80</v>
      </c>
      <c r="G19" s="21" t="s">
        <v>78</v>
      </c>
      <c r="H19" s="21">
        <v>997</v>
      </c>
      <c r="I19" s="21">
        <v>994</v>
      </c>
      <c r="J19" s="21" t="s">
        <v>68</v>
      </c>
      <c r="K19" s="21">
        <v>16</v>
      </c>
      <c r="L19" s="21">
        <v>16</v>
      </c>
    </row>
    <row r="20" spans="1:12">
      <c r="A20" s="21">
        <v>15</v>
      </c>
      <c r="B20" s="21">
        <v>12</v>
      </c>
      <c r="C20" s="21" t="s">
        <v>81</v>
      </c>
      <c r="D20" s="21">
        <v>1280</v>
      </c>
      <c r="E20" s="21" t="s">
        <v>26</v>
      </c>
      <c r="F20" s="21" t="s">
        <v>9</v>
      </c>
      <c r="G20" s="21" t="s">
        <v>78</v>
      </c>
      <c r="H20" s="21">
        <v>5</v>
      </c>
      <c r="I20" s="21">
        <v>994</v>
      </c>
      <c r="J20" s="21" t="s">
        <v>68</v>
      </c>
      <c r="K20" s="21">
        <v>1</v>
      </c>
      <c r="L20" s="21">
        <v>1</v>
      </c>
    </row>
    <row r="21" spans="1:12">
      <c r="A21" s="21">
        <v>16</v>
      </c>
      <c r="B21" s="21">
        <v>12</v>
      </c>
      <c r="C21" s="21" t="s">
        <v>81</v>
      </c>
      <c r="D21" s="21">
        <v>1280</v>
      </c>
      <c r="E21" s="21" t="s">
        <v>26</v>
      </c>
      <c r="F21" s="21" t="s">
        <v>80</v>
      </c>
      <c r="G21" s="21" t="s">
        <v>78</v>
      </c>
      <c r="H21" s="21">
        <v>997</v>
      </c>
      <c r="I21" s="21">
        <v>994</v>
      </c>
      <c r="J21" s="21" t="s">
        <v>68</v>
      </c>
      <c r="K21" s="21">
        <v>1</v>
      </c>
      <c r="L21" s="21">
        <v>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3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4" t="s">
        <v>5</v>
      </c>
    </row>
    <row r="2" spans="1:12">
      <c r="B2" s="34" t="s">
        <v>82</v>
      </c>
    </row>
    <row r="4" spans="1:12">
      <c r="A4" s="20" t="s">
        <v>54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58</v>
      </c>
      <c r="H4" s="20" t="s">
        <v>59</v>
      </c>
      <c r="I4" s="20" t="s">
        <v>75</v>
      </c>
      <c r="J4" s="20" t="s">
        <v>76</v>
      </c>
      <c r="K4" s="20" t="s">
        <v>60</v>
      </c>
      <c r="L4" s="20" t="s">
        <v>77</v>
      </c>
    </row>
    <row r="5" spans="1:12">
      <c r="A5" s="21">
        <v>0</v>
      </c>
      <c r="B5" s="21">
        <v>11</v>
      </c>
      <c r="C5" s="21" t="s">
        <v>18</v>
      </c>
      <c r="D5" s="21">
        <v>997</v>
      </c>
      <c r="E5" s="21" t="s">
        <v>68</v>
      </c>
      <c r="F5" s="21" t="s">
        <v>9</v>
      </c>
      <c r="G5" s="21" t="s">
        <v>78</v>
      </c>
      <c r="H5" s="21">
        <v>5</v>
      </c>
      <c r="I5" s="21">
        <v>994</v>
      </c>
      <c r="J5" s="21" t="s">
        <v>68</v>
      </c>
      <c r="K5" s="21">
        <v>17</v>
      </c>
      <c r="L5" s="21">
        <v>17</v>
      </c>
    </row>
    <row r="6" spans="1:12">
      <c r="A6" s="21">
        <v>1</v>
      </c>
      <c r="B6" s="21">
        <v>11</v>
      </c>
      <c r="C6" s="21" t="s">
        <v>18</v>
      </c>
      <c r="D6" s="21">
        <v>997</v>
      </c>
      <c r="E6" s="21" t="s">
        <v>68</v>
      </c>
      <c r="F6" s="21" t="s">
        <v>8</v>
      </c>
      <c r="G6" s="21" t="s">
        <v>78</v>
      </c>
      <c r="H6" s="21">
        <v>5</v>
      </c>
      <c r="I6" s="21">
        <v>994</v>
      </c>
      <c r="J6" s="21" t="s">
        <v>68</v>
      </c>
      <c r="K6" s="21">
        <v>159</v>
      </c>
      <c r="L6" s="21">
        <v>159</v>
      </c>
    </row>
    <row r="7" spans="1:12">
      <c r="A7" s="21">
        <v>2</v>
      </c>
      <c r="B7" s="21">
        <v>11</v>
      </c>
      <c r="C7" s="21" t="s">
        <v>18</v>
      </c>
      <c r="D7" s="21">
        <v>997</v>
      </c>
      <c r="E7" s="21" t="s">
        <v>68</v>
      </c>
      <c r="F7" s="21" t="s">
        <v>79</v>
      </c>
      <c r="G7" s="21" t="s">
        <v>78</v>
      </c>
      <c r="H7" s="21">
        <v>5</v>
      </c>
      <c r="I7" s="21">
        <v>994</v>
      </c>
      <c r="J7" s="21" t="s">
        <v>68</v>
      </c>
      <c r="K7" s="21">
        <v>31</v>
      </c>
      <c r="L7" s="21">
        <v>31</v>
      </c>
    </row>
    <row r="8" spans="1:12">
      <c r="A8" s="21">
        <v>3</v>
      </c>
      <c r="B8" s="21">
        <v>11</v>
      </c>
      <c r="C8" s="21" t="s">
        <v>18</v>
      </c>
      <c r="D8" s="21">
        <v>997</v>
      </c>
      <c r="E8" s="21" t="s">
        <v>68</v>
      </c>
      <c r="F8" s="21" t="s">
        <v>80</v>
      </c>
      <c r="G8" s="21" t="s">
        <v>78</v>
      </c>
      <c r="H8" s="21">
        <v>997</v>
      </c>
      <c r="I8" s="21">
        <v>994</v>
      </c>
      <c r="J8" s="21" t="s">
        <v>68</v>
      </c>
      <c r="K8" s="21">
        <v>4</v>
      </c>
      <c r="L8" s="21">
        <v>4</v>
      </c>
    </row>
    <row r="9" spans="1:12">
      <c r="A9" s="21">
        <v>4</v>
      </c>
      <c r="B9" s="21">
        <v>11</v>
      </c>
      <c r="C9" s="21" t="s">
        <v>18</v>
      </c>
      <c r="D9" s="21">
        <v>997</v>
      </c>
      <c r="E9" s="21" t="s">
        <v>68</v>
      </c>
      <c r="F9" s="21" t="s">
        <v>80</v>
      </c>
      <c r="G9" s="21" t="s">
        <v>78</v>
      </c>
      <c r="H9" s="21">
        <v>997</v>
      </c>
      <c r="I9" s="21">
        <v>994</v>
      </c>
      <c r="J9" s="21" t="s">
        <v>68</v>
      </c>
      <c r="K9" s="21">
        <v>718</v>
      </c>
      <c r="L9" s="21">
        <v>718</v>
      </c>
    </row>
    <row r="10" spans="1:12">
      <c r="A10" s="21">
        <v>5</v>
      </c>
      <c r="B10" s="21">
        <v>12</v>
      </c>
      <c r="C10" s="21" t="s">
        <v>81</v>
      </c>
      <c r="D10" s="21">
        <v>1221</v>
      </c>
      <c r="E10" s="21" t="s">
        <v>20</v>
      </c>
      <c r="F10" s="21" t="s">
        <v>80</v>
      </c>
      <c r="G10" s="21" t="s">
        <v>78</v>
      </c>
      <c r="H10" s="21">
        <v>997</v>
      </c>
      <c r="I10" s="21">
        <v>994</v>
      </c>
      <c r="J10" s="21" t="s">
        <v>68</v>
      </c>
      <c r="K10" s="21">
        <v>1</v>
      </c>
      <c r="L10" s="21">
        <v>1</v>
      </c>
    </row>
    <row r="11" spans="1:12">
      <c r="A11" s="21">
        <v>6</v>
      </c>
      <c r="B11" s="21">
        <v>12</v>
      </c>
      <c r="C11" s="21" t="s">
        <v>81</v>
      </c>
      <c r="D11" s="21">
        <v>123</v>
      </c>
      <c r="E11" s="21" t="s">
        <v>22</v>
      </c>
      <c r="F11" s="21" t="s">
        <v>80</v>
      </c>
      <c r="G11" s="21" t="s">
        <v>78</v>
      </c>
      <c r="H11" s="21">
        <v>997</v>
      </c>
      <c r="I11" s="21">
        <v>994</v>
      </c>
      <c r="J11" s="21" t="s">
        <v>68</v>
      </c>
      <c r="K11" s="21">
        <v>2</v>
      </c>
      <c r="L11" s="21">
        <v>2</v>
      </c>
    </row>
    <row r="12" spans="1:12">
      <c r="A12" s="21">
        <v>7</v>
      </c>
      <c r="B12" s="21">
        <v>12</v>
      </c>
      <c r="C12" s="21" t="s">
        <v>81</v>
      </c>
      <c r="D12" s="21">
        <v>1251</v>
      </c>
      <c r="E12" s="21" t="s">
        <v>23</v>
      </c>
      <c r="F12" s="21" t="s">
        <v>80</v>
      </c>
      <c r="G12" s="21" t="s">
        <v>78</v>
      </c>
      <c r="H12" s="21">
        <v>997</v>
      </c>
      <c r="I12" s="21">
        <v>994</v>
      </c>
      <c r="J12" s="21" t="s">
        <v>68</v>
      </c>
      <c r="K12" s="21">
        <v>8</v>
      </c>
      <c r="L12" s="21">
        <v>8</v>
      </c>
    </row>
    <row r="13" spans="1:12">
      <c r="A13" s="21">
        <v>8</v>
      </c>
      <c r="B13" s="21">
        <v>12</v>
      </c>
      <c r="C13" s="21" t="s">
        <v>81</v>
      </c>
      <c r="D13" s="21">
        <v>127</v>
      </c>
      <c r="E13" s="21" t="s">
        <v>25</v>
      </c>
      <c r="F13" s="21" t="s">
        <v>9</v>
      </c>
      <c r="G13" s="21" t="s">
        <v>78</v>
      </c>
      <c r="H13" s="21">
        <v>5</v>
      </c>
      <c r="I13" s="21">
        <v>994</v>
      </c>
      <c r="J13" s="21" t="s">
        <v>68</v>
      </c>
      <c r="K13" s="21">
        <v>1</v>
      </c>
      <c r="L13" s="21">
        <v>1</v>
      </c>
    </row>
    <row r="14" spans="1:12">
      <c r="A14" s="21">
        <v>9</v>
      </c>
      <c r="B14" s="21">
        <v>12</v>
      </c>
      <c r="C14" s="21" t="s">
        <v>81</v>
      </c>
      <c r="D14" s="21">
        <v>127</v>
      </c>
      <c r="E14" s="21" t="s">
        <v>25</v>
      </c>
      <c r="F14" s="21" t="s">
        <v>79</v>
      </c>
      <c r="G14" s="21" t="s">
        <v>78</v>
      </c>
      <c r="H14" s="21">
        <v>5</v>
      </c>
      <c r="I14" s="21">
        <v>994</v>
      </c>
      <c r="J14" s="21" t="s">
        <v>68</v>
      </c>
      <c r="K14" s="21">
        <v>8</v>
      </c>
      <c r="L14" s="21">
        <v>8</v>
      </c>
    </row>
    <row r="15" spans="1:12">
      <c r="A15" s="21">
        <v>10</v>
      </c>
      <c r="B15" s="21">
        <v>12</v>
      </c>
      <c r="C15" s="21" t="s">
        <v>81</v>
      </c>
      <c r="D15" s="21">
        <v>127</v>
      </c>
      <c r="E15" s="21" t="s">
        <v>25</v>
      </c>
      <c r="F15" s="21" t="s">
        <v>80</v>
      </c>
      <c r="G15" s="21" t="s">
        <v>78</v>
      </c>
      <c r="H15" s="21">
        <v>997</v>
      </c>
      <c r="I15" s="21">
        <v>994</v>
      </c>
      <c r="J15" s="21" t="s">
        <v>68</v>
      </c>
      <c r="K15" s="21">
        <v>6</v>
      </c>
      <c r="L15" s="21">
        <v>6</v>
      </c>
    </row>
    <row r="16" spans="1:12">
      <c r="A16" s="21">
        <v>11</v>
      </c>
      <c r="B16" s="21">
        <v>12</v>
      </c>
      <c r="C16" s="21" t="s">
        <v>81</v>
      </c>
      <c r="D16" s="21">
        <v>1280</v>
      </c>
      <c r="E16" s="21" t="s">
        <v>26</v>
      </c>
      <c r="F16" s="21" t="s">
        <v>9</v>
      </c>
      <c r="G16" s="21" t="s">
        <v>78</v>
      </c>
      <c r="H16" s="21">
        <v>5</v>
      </c>
      <c r="I16" s="21">
        <v>994</v>
      </c>
      <c r="J16" s="21" t="s">
        <v>68</v>
      </c>
      <c r="K16" s="21">
        <v>1</v>
      </c>
      <c r="L16" s="21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4" t="s">
        <v>5</v>
      </c>
    </row>
    <row r="2" spans="1:12">
      <c r="B2" s="34" t="s">
        <v>83</v>
      </c>
    </row>
    <row r="4" spans="1:12">
      <c r="A4" s="20" t="s">
        <v>54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58</v>
      </c>
      <c r="H4" s="20" t="s">
        <v>59</v>
      </c>
      <c r="I4" s="20" t="s">
        <v>75</v>
      </c>
      <c r="J4" s="20" t="s">
        <v>76</v>
      </c>
      <c r="K4" s="20" t="s">
        <v>60</v>
      </c>
      <c r="L4" s="20" t="s">
        <v>84</v>
      </c>
    </row>
    <row r="5" spans="1:12">
      <c r="A5" s="21">
        <v>0</v>
      </c>
      <c r="B5" s="21">
        <v>211</v>
      </c>
      <c r="C5" s="21" t="s">
        <v>85</v>
      </c>
      <c r="D5" s="21">
        <v>21120</v>
      </c>
      <c r="E5" s="21" t="s">
        <v>29</v>
      </c>
      <c r="F5" s="21" t="s">
        <v>79</v>
      </c>
      <c r="G5" s="21" t="s">
        <v>68</v>
      </c>
      <c r="H5" s="21">
        <v>5</v>
      </c>
      <c r="I5" s="21">
        <v>994</v>
      </c>
      <c r="J5" s="21" t="s">
        <v>68</v>
      </c>
      <c r="K5" s="21">
        <v>20</v>
      </c>
      <c r="L5" s="21">
        <v>4.7270757510000001</v>
      </c>
    </row>
    <row r="6" spans="1:12">
      <c r="A6" s="21">
        <v>1</v>
      </c>
      <c r="B6" s="21">
        <v>211</v>
      </c>
      <c r="C6" s="21" t="s">
        <v>85</v>
      </c>
      <c r="D6" s="21">
        <v>21120</v>
      </c>
      <c r="E6" s="21" t="s">
        <v>29</v>
      </c>
      <c r="F6" s="21" t="s">
        <v>80</v>
      </c>
      <c r="G6" s="21" t="s">
        <v>68</v>
      </c>
      <c r="H6" s="21">
        <v>997</v>
      </c>
      <c r="I6" s="21">
        <v>994</v>
      </c>
      <c r="J6" s="21" t="s">
        <v>68</v>
      </c>
      <c r="K6" s="21">
        <v>46</v>
      </c>
      <c r="L6" s="21">
        <v>16.854809812700001</v>
      </c>
    </row>
    <row r="7" spans="1:12">
      <c r="A7" s="21">
        <v>2</v>
      </c>
      <c r="B7" s="21">
        <v>211</v>
      </c>
      <c r="C7" s="21" t="s">
        <v>85</v>
      </c>
      <c r="D7" s="21">
        <v>21122</v>
      </c>
      <c r="E7" s="21" t="s">
        <v>31</v>
      </c>
      <c r="F7" s="21" t="s">
        <v>9</v>
      </c>
      <c r="G7" s="21" t="s">
        <v>68</v>
      </c>
      <c r="H7" s="21">
        <v>5</v>
      </c>
      <c r="I7" s="21">
        <v>994</v>
      </c>
      <c r="J7" s="21" t="s">
        <v>68</v>
      </c>
      <c r="K7" s="21">
        <v>14</v>
      </c>
      <c r="L7" s="21">
        <v>4.0669659193000003</v>
      </c>
    </row>
    <row r="8" spans="1:12">
      <c r="A8" s="21">
        <v>3</v>
      </c>
      <c r="B8" s="21">
        <v>211</v>
      </c>
      <c r="C8" s="21" t="s">
        <v>85</v>
      </c>
      <c r="D8" s="21">
        <v>21122</v>
      </c>
      <c r="E8" s="21" t="s">
        <v>31</v>
      </c>
      <c r="F8" s="21" t="s">
        <v>8</v>
      </c>
      <c r="G8" s="21" t="s">
        <v>68</v>
      </c>
      <c r="H8" s="21">
        <v>5</v>
      </c>
      <c r="I8" s="21">
        <v>994</v>
      </c>
      <c r="J8" s="21" t="s">
        <v>68</v>
      </c>
      <c r="K8" s="21">
        <v>5</v>
      </c>
      <c r="L8" s="21">
        <v>1.5738776161000001</v>
      </c>
    </row>
    <row r="9" spans="1:12">
      <c r="A9" s="21">
        <v>4</v>
      </c>
      <c r="B9" s="21">
        <v>211</v>
      </c>
      <c r="C9" s="21" t="s">
        <v>85</v>
      </c>
      <c r="D9" s="21">
        <v>21122</v>
      </c>
      <c r="E9" s="21" t="s">
        <v>31</v>
      </c>
      <c r="F9" s="21" t="s">
        <v>79</v>
      </c>
      <c r="G9" s="21" t="s">
        <v>68</v>
      </c>
      <c r="H9" s="21">
        <v>5</v>
      </c>
      <c r="I9" s="21">
        <v>994</v>
      </c>
      <c r="J9" s="21" t="s">
        <v>68</v>
      </c>
      <c r="K9" s="21">
        <v>44</v>
      </c>
      <c r="L9" s="21">
        <v>9.2815999354999992</v>
      </c>
    </row>
    <row r="10" spans="1:12">
      <c r="A10" s="21">
        <v>5</v>
      </c>
      <c r="B10" s="21">
        <v>211</v>
      </c>
      <c r="C10" s="21" t="s">
        <v>85</v>
      </c>
      <c r="D10" s="21">
        <v>21122</v>
      </c>
      <c r="E10" s="21" t="s">
        <v>31</v>
      </c>
      <c r="F10" s="21" t="s">
        <v>80</v>
      </c>
      <c r="G10" s="21" t="s">
        <v>68</v>
      </c>
      <c r="H10" s="21">
        <v>997</v>
      </c>
      <c r="I10" s="21">
        <v>994</v>
      </c>
      <c r="J10" s="21" t="s">
        <v>68</v>
      </c>
      <c r="K10" s="21">
        <v>95</v>
      </c>
      <c r="L10" s="21">
        <v>14.8575661278</v>
      </c>
    </row>
    <row r="11" spans="1:12">
      <c r="A11" s="21">
        <v>6</v>
      </c>
      <c r="B11" s="21">
        <v>211</v>
      </c>
      <c r="C11" s="21" t="s">
        <v>85</v>
      </c>
      <c r="D11" s="21">
        <v>21123</v>
      </c>
      <c r="E11" s="21" t="s">
        <v>33</v>
      </c>
      <c r="F11" s="21" t="s">
        <v>9</v>
      </c>
      <c r="G11" s="21" t="s">
        <v>68</v>
      </c>
      <c r="H11" s="21">
        <v>5</v>
      </c>
      <c r="I11" s="21">
        <v>994</v>
      </c>
      <c r="J11" s="21" t="s">
        <v>68</v>
      </c>
      <c r="K11" s="21">
        <v>4</v>
      </c>
      <c r="L11" s="21">
        <v>0.35195279060000001</v>
      </c>
    </row>
    <row r="12" spans="1:12">
      <c r="A12" s="21">
        <v>7</v>
      </c>
      <c r="B12" s="21">
        <v>211</v>
      </c>
      <c r="C12" s="21" t="s">
        <v>85</v>
      </c>
      <c r="D12" s="21">
        <v>21123</v>
      </c>
      <c r="E12" s="21" t="s">
        <v>33</v>
      </c>
      <c r="F12" s="21" t="s">
        <v>79</v>
      </c>
      <c r="G12" s="21" t="s">
        <v>68</v>
      </c>
      <c r="H12" s="21">
        <v>5</v>
      </c>
      <c r="I12" s="21">
        <v>994</v>
      </c>
      <c r="J12" s="21" t="s">
        <v>68</v>
      </c>
      <c r="K12" s="21">
        <v>3</v>
      </c>
      <c r="L12" s="21">
        <v>0.94693650829999998</v>
      </c>
    </row>
    <row r="13" spans="1:12">
      <c r="A13" s="21">
        <v>8</v>
      </c>
      <c r="B13" s="21">
        <v>211</v>
      </c>
      <c r="C13" s="21" t="s">
        <v>85</v>
      </c>
      <c r="D13" s="21">
        <v>21124</v>
      </c>
      <c r="E13" s="21" t="s">
        <v>32</v>
      </c>
      <c r="F13" s="21" t="s">
        <v>9</v>
      </c>
      <c r="G13" s="21" t="s">
        <v>68</v>
      </c>
      <c r="H13" s="21">
        <v>5</v>
      </c>
      <c r="I13" s="21">
        <v>994</v>
      </c>
      <c r="J13" s="21" t="s">
        <v>68</v>
      </c>
      <c r="K13" s="21">
        <v>12</v>
      </c>
      <c r="L13" s="21">
        <v>5.1361905837000004</v>
      </c>
    </row>
    <row r="14" spans="1:12">
      <c r="A14" s="21">
        <v>9</v>
      </c>
      <c r="B14" s="21">
        <v>211</v>
      </c>
      <c r="C14" s="21" t="s">
        <v>85</v>
      </c>
      <c r="D14" s="21">
        <v>21124</v>
      </c>
      <c r="E14" s="21" t="s">
        <v>32</v>
      </c>
      <c r="F14" s="21" t="s">
        <v>8</v>
      </c>
      <c r="G14" s="21" t="s">
        <v>68</v>
      </c>
      <c r="H14" s="21">
        <v>5</v>
      </c>
      <c r="I14" s="21">
        <v>994</v>
      </c>
      <c r="J14" s="21" t="s">
        <v>68</v>
      </c>
      <c r="K14" s="21">
        <v>17</v>
      </c>
      <c r="L14" s="21">
        <v>4.4520349911999997</v>
      </c>
    </row>
    <row r="15" spans="1:12">
      <c r="A15" s="21">
        <v>10</v>
      </c>
      <c r="B15" s="21">
        <v>211</v>
      </c>
      <c r="C15" s="21" t="s">
        <v>85</v>
      </c>
      <c r="D15" s="21">
        <v>21124</v>
      </c>
      <c r="E15" s="21" t="s">
        <v>32</v>
      </c>
      <c r="F15" s="21" t="s">
        <v>79</v>
      </c>
      <c r="G15" s="21" t="s">
        <v>68</v>
      </c>
      <c r="H15" s="21">
        <v>5</v>
      </c>
      <c r="I15" s="21">
        <v>994</v>
      </c>
      <c r="J15" s="21" t="s">
        <v>68</v>
      </c>
      <c r="K15" s="21">
        <v>15</v>
      </c>
      <c r="L15" s="21">
        <v>7.3239437122000002</v>
      </c>
    </row>
    <row r="16" spans="1:12">
      <c r="A16" s="21">
        <v>11</v>
      </c>
      <c r="B16" s="21">
        <v>211</v>
      </c>
      <c r="C16" s="21" t="s">
        <v>85</v>
      </c>
      <c r="D16" s="21">
        <v>21124</v>
      </c>
      <c r="E16" s="21" t="s">
        <v>32</v>
      </c>
      <c r="F16" s="21" t="s">
        <v>80</v>
      </c>
      <c r="G16" s="21" t="s">
        <v>68</v>
      </c>
      <c r="H16" s="21">
        <v>997</v>
      </c>
      <c r="I16" s="21">
        <v>994</v>
      </c>
      <c r="J16" s="21" t="s">
        <v>68</v>
      </c>
      <c r="K16" s="21">
        <v>33</v>
      </c>
      <c r="L16" s="21">
        <v>34.759484856100002</v>
      </c>
    </row>
    <row r="17" spans="1:12">
      <c r="A17" s="21">
        <v>12</v>
      </c>
      <c r="B17" s="21">
        <v>212</v>
      </c>
      <c r="C17" s="21" t="s">
        <v>86</v>
      </c>
      <c r="D17" s="21">
        <v>2121</v>
      </c>
      <c r="E17" s="21" t="s">
        <v>34</v>
      </c>
      <c r="F17" s="21" t="s">
        <v>80</v>
      </c>
      <c r="G17" s="21" t="s">
        <v>68</v>
      </c>
      <c r="H17" s="21">
        <v>997</v>
      </c>
      <c r="I17" s="21">
        <v>994</v>
      </c>
      <c r="J17" s="21" t="s">
        <v>68</v>
      </c>
      <c r="K17" s="21">
        <v>9</v>
      </c>
      <c r="L17" s="21">
        <v>10.039823911799999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4" t="s">
        <v>5</v>
      </c>
    </row>
    <row r="2" spans="1:12">
      <c r="B2" s="34" t="s">
        <v>87</v>
      </c>
    </row>
    <row r="4" spans="1:12">
      <c r="A4" s="20" t="s">
        <v>54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58</v>
      </c>
      <c r="H4" s="20" t="s">
        <v>59</v>
      </c>
      <c r="I4" s="20" t="s">
        <v>75</v>
      </c>
      <c r="J4" s="20" t="s">
        <v>76</v>
      </c>
      <c r="K4" s="20" t="s">
        <v>60</v>
      </c>
      <c r="L4" s="20" t="s">
        <v>84</v>
      </c>
    </row>
    <row r="5" spans="1:12">
      <c r="A5" s="21">
        <v>0</v>
      </c>
      <c r="B5" s="21">
        <v>211</v>
      </c>
      <c r="C5" s="21" t="s">
        <v>85</v>
      </c>
      <c r="D5" s="21">
        <v>21120</v>
      </c>
      <c r="E5" s="21" t="s">
        <v>29</v>
      </c>
      <c r="F5" s="21" t="s">
        <v>79</v>
      </c>
      <c r="G5" s="21" t="s">
        <v>68</v>
      </c>
      <c r="H5" s="21">
        <v>5</v>
      </c>
      <c r="I5" s="21">
        <v>994</v>
      </c>
      <c r="J5" s="21" t="s">
        <v>68</v>
      </c>
      <c r="K5" s="21">
        <v>19</v>
      </c>
      <c r="L5" s="21">
        <v>3.4160343264000002</v>
      </c>
    </row>
    <row r="6" spans="1:12">
      <c r="A6" s="21">
        <v>1</v>
      </c>
      <c r="B6" s="21">
        <v>211</v>
      </c>
      <c r="C6" s="21" t="s">
        <v>85</v>
      </c>
      <c r="D6" s="21">
        <v>21120</v>
      </c>
      <c r="E6" s="21" t="s">
        <v>29</v>
      </c>
      <c r="F6" s="21" t="s">
        <v>80</v>
      </c>
      <c r="G6" s="21" t="s">
        <v>68</v>
      </c>
      <c r="H6" s="21">
        <v>997</v>
      </c>
      <c r="I6" s="21">
        <v>994</v>
      </c>
      <c r="J6" s="21" t="s">
        <v>68</v>
      </c>
      <c r="K6" s="21">
        <v>22</v>
      </c>
      <c r="L6" s="21">
        <v>3.329948463</v>
      </c>
    </row>
    <row r="7" spans="1:12">
      <c r="A7" s="21">
        <v>2</v>
      </c>
      <c r="B7" s="21">
        <v>211</v>
      </c>
      <c r="C7" s="21" t="s">
        <v>85</v>
      </c>
      <c r="D7" s="21">
        <v>21122</v>
      </c>
      <c r="E7" s="21" t="s">
        <v>31</v>
      </c>
      <c r="F7" s="21" t="s">
        <v>9</v>
      </c>
      <c r="G7" s="21" t="s">
        <v>68</v>
      </c>
      <c r="H7" s="21">
        <v>5</v>
      </c>
      <c r="I7" s="21">
        <v>994</v>
      </c>
      <c r="J7" s="21" t="s">
        <v>68</v>
      </c>
      <c r="K7" s="21">
        <v>14</v>
      </c>
      <c r="L7" s="21">
        <v>3.2760143625999998</v>
      </c>
    </row>
    <row r="8" spans="1:12">
      <c r="A8" s="21">
        <v>3</v>
      </c>
      <c r="B8" s="21">
        <v>211</v>
      </c>
      <c r="C8" s="21" t="s">
        <v>85</v>
      </c>
      <c r="D8" s="21">
        <v>21122</v>
      </c>
      <c r="E8" s="21" t="s">
        <v>31</v>
      </c>
      <c r="F8" s="21" t="s">
        <v>8</v>
      </c>
      <c r="G8" s="21" t="s">
        <v>68</v>
      </c>
      <c r="H8" s="21">
        <v>5</v>
      </c>
      <c r="I8" s="21">
        <v>994</v>
      </c>
      <c r="J8" s="21" t="s">
        <v>68</v>
      </c>
      <c r="K8" s="21">
        <v>4</v>
      </c>
      <c r="L8" s="21">
        <v>1.3797353113999999</v>
      </c>
    </row>
    <row r="9" spans="1:12">
      <c r="A9" s="21">
        <v>4</v>
      </c>
      <c r="B9" s="21">
        <v>211</v>
      </c>
      <c r="C9" s="21" t="s">
        <v>85</v>
      </c>
      <c r="D9" s="21">
        <v>21122</v>
      </c>
      <c r="E9" s="21" t="s">
        <v>31</v>
      </c>
      <c r="F9" s="21" t="s">
        <v>79</v>
      </c>
      <c r="G9" s="21" t="s">
        <v>68</v>
      </c>
      <c r="H9" s="21">
        <v>5</v>
      </c>
      <c r="I9" s="21">
        <v>994</v>
      </c>
      <c r="J9" s="21" t="s">
        <v>68</v>
      </c>
      <c r="K9" s="21">
        <v>35</v>
      </c>
      <c r="L9" s="21">
        <v>7.2157060305999998</v>
      </c>
    </row>
    <row r="10" spans="1:12">
      <c r="A10" s="21">
        <v>5</v>
      </c>
      <c r="B10" s="21">
        <v>211</v>
      </c>
      <c r="C10" s="21" t="s">
        <v>85</v>
      </c>
      <c r="D10" s="21">
        <v>21122</v>
      </c>
      <c r="E10" s="21" t="s">
        <v>31</v>
      </c>
      <c r="F10" s="21" t="s">
        <v>80</v>
      </c>
      <c r="G10" s="21" t="s">
        <v>68</v>
      </c>
      <c r="H10" s="21">
        <v>997</v>
      </c>
      <c r="I10" s="21">
        <v>994</v>
      </c>
      <c r="J10" s="21" t="s">
        <v>68</v>
      </c>
      <c r="K10" s="21">
        <v>19</v>
      </c>
      <c r="L10" s="21">
        <v>1.0100007872000001</v>
      </c>
    </row>
    <row r="11" spans="1:12">
      <c r="A11" s="21">
        <v>6</v>
      </c>
      <c r="B11" s="21">
        <v>211</v>
      </c>
      <c r="C11" s="21" t="s">
        <v>85</v>
      </c>
      <c r="D11" s="21">
        <v>21123</v>
      </c>
      <c r="E11" s="21" t="s">
        <v>33</v>
      </c>
      <c r="F11" s="21" t="s">
        <v>9</v>
      </c>
      <c r="G11" s="21" t="s">
        <v>68</v>
      </c>
      <c r="H11" s="21">
        <v>5</v>
      </c>
      <c r="I11" s="21">
        <v>994</v>
      </c>
      <c r="J11" s="21" t="s">
        <v>68</v>
      </c>
      <c r="K11" s="21">
        <v>4</v>
      </c>
      <c r="L11" s="21">
        <v>0.24125912490000001</v>
      </c>
    </row>
    <row r="12" spans="1:12">
      <c r="A12" s="21">
        <v>7</v>
      </c>
      <c r="B12" s="21">
        <v>211</v>
      </c>
      <c r="C12" s="21" t="s">
        <v>85</v>
      </c>
      <c r="D12" s="21">
        <v>21123</v>
      </c>
      <c r="E12" s="21" t="s">
        <v>33</v>
      </c>
      <c r="F12" s="21" t="s">
        <v>79</v>
      </c>
      <c r="G12" s="21" t="s">
        <v>68</v>
      </c>
      <c r="H12" s="21">
        <v>5</v>
      </c>
      <c r="I12" s="21">
        <v>994</v>
      </c>
      <c r="J12" s="21" t="s">
        <v>68</v>
      </c>
      <c r="K12" s="21">
        <v>3</v>
      </c>
      <c r="L12" s="21">
        <v>0.61073005650000001</v>
      </c>
    </row>
    <row r="13" spans="1:12">
      <c r="A13" s="21">
        <v>8</v>
      </c>
      <c r="B13" s="21">
        <v>211</v>
      </c>
      <c r="C13" s="21" t="s">
        <v>85</v>
      </c>
      <c r="D13" s="21">
        <v>21124</v>
      </c>
      <c r="E13" s="21" t="s">
        <v>32</v>
      </c>
      <c r="F13" s="21" t="s">
        <v>9</v>
      </c>
      <c r="G13" s="21" t="s">
        <v>68</v>
      </c>
      <c r="H13" s="21">
        <v>5</v>
      </c>
      <c r="I13" s="21">
        <v>994</v>
      </c>
      <c r="J13" s="21" t="s">
        <v>68</v>
      </c>
      <c r="K13" s="21">
        <v>11</v>
      </c>
      <c r="L13" s="21">
        <v>3.7209406174000001</v>
      </c>
    </row>
    <row r="14" spans="1:12">
      <c r="A14" s="21">
        <v>9</v>
      </c>
      <c r="B14" s="21">
        <v>211</v>
      </c>
      <c r="C14" s="21" t="s">
        <v>85</v>
      </c>
      <c r="D14" s="21">
        <v>21124</v>
      </c>
      <c r="E14" s="21" t="s">
        <v>32</v>
      </c>
      <c r="F14" s="21" t="s">
        <v>8</v>
      </c>
      <c r="G14" s="21" t="s">
        <v>68</v>
      </c>
      <c r="H14" s="21">
        <v>5</v>
      </c>
      <c r="I14" s="21">
        <v>994</v>
      </c>
      <c r="J14" s="21" t="s">
        <v>68</v>
      </c>
      <c r="K14" s="21">
        <v>14</v>
      </c>
      <c r="L14" s="21">
        <v>3.7983933722000001</v>
      </c>
    </row>
    <row r="15" spans="1:12">
      <c r="A15" s="21">
        <v>10</v>
      </c>
      <c r="B15" s="21">
        <v>211</v>
      </c>
      <c r="C15" s="21" t="s">
        <v>85</v>
      </c>
      <c r="D15" s="21">
        <v>21124</v>
      </c>
      <c r="E15" s="21" t="s">
        <v>32</v>
      </c>
      <c r="F15" s="21" t="s">
        <v>79</v>
      </c>
      <c r="G15" s="21" t="s">
        <v>68</v>
      </c>
      <c r="H15" s="21">
        <v>5</v>
      </c>
      <c r="I15" s="21">
        <v>994</v>
      </c>
      <c r="J15" s="21" t="s">
        <v>68</v>
      </c>
      <c r="K15" s="21">
        <v>11</v>
      </c>
      <c r="L15" s="21">
        <v>4.1304239962000002</v>
      </c>
    </row>
    <row r="16" spans="1:12">
      <c r="A16" s="21">
        <v>11</v>
      </c>
      <c r="B16" s="21">
        <v>211</v>
      </c>
      <c r="C16" s="21" t="s">
        <v>85</v>
      </c>
      <c r="D16" s="21">
        <v>21124</v>
      </c>
      <c r="E16" s="21" t="s">
        <v>32</v>
      </c>
      <c r="F16" s="21" t="s">
        <v>80</v>
      </c>
      <c r="G16" s="21" t="s">
        <v>68</v>
      </c>
      <c r="H16" s="21">
        <v>997</v>
      </c>
      <c r="I16" s="21">
        <v>994</v>
      </c>
      <c r="J16" s="21" t="s">
        <v>68</v>
      </c>
      <c r="K16" s="21">
        <v>7</v>
      </c>
      <c r="L16" s="21">
        <v>1.9309875553</v>
      </c>
    </row>
    <row r="17" spans="1:12">
      <c r="A17" s="21">
        <v>12</v>
      </c>
      <c r="B17" s="21">
        <v>212</v>
      </c>
      <c r="C17" s="21" t="s">
        <v>86</v>
      </c>
      <c r="D17" s="21">
        <v>2121</v>
      </c>
      <c r="E17" s="21" t="s">
        <v>34</v>
      </c>
      <c r="F17" s="21" t="s">
        <v>80</v>
      </c>
      <c r="G17" s="21" t="s">
        <v>68</v>
      </c>
      <c r="H17" s="21">
        <v>997</v>
      </c>
      <c r="I17" s="21">
        <v>994</v>
      </c>
      <c r="J17" s="21" t="s">
        <v>68</v>
      </c>
      <c r="K17" s="21">
        <v>2</v>
      </c>
      <c r="L17" s="21">
        <v>0.49973578270000002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4" t="s">
        <v>5</v>
      </c>
    </row>
    <row r="2" spans="1:12">
      <c r="B2" s="34" t="s">
        <v>88</v>
      </c>
    </row>
    <row r="4" spans="1:12">
      <c r="A4" s="20" t="s">
        <v>54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58</v>
      </c>
      <c r="H4" s="20" t="s">
        <v>59</v>
      </c>
      <c r="I4" s="20" t="s">
        <v>75</v>
      </c>
      <c r="J4" s="20" t="s">
        <v>76</v>
      </c>
      <c r="K4" s="20" t="s">
        <v>60</v>
      </c>
      <c r="L4" s="20" t="s">
        <v>61</v>
      </c>
    </row>
    <row r="5" spans="1:12">
      <c r="A5" s="21">
        <v>0</v>
      </c>
      <c r="B5" s="21">
        <v>24</v>
      </c>
      <c r="C5" s="21" t="s">
        <v>89</v>
      </c>
      <c r="D5" s="21">
        <v>241</v>
      </c>
      <c r="E5" s="21" t="s">
        <v>36</v>
      </c>
      <c r="F5" s="21" t="s">
        <v>9</v>
      </c>
      <c r="G5" s="21" t="s">
        <v>68</v>
      </c>
      <c r="H5" s="21">
        <v>5</v>
      </c>
      <c r="I5" s="21">
        <v>994</v>
      </c>
      <c r="J5" s="21" t="s">
        <v>68</v>
      </c>
      <c r="K5" s="21">
        <v>1</v>
      </c>
      <c r="L5" s="21">
        <v>0.73763214160000001</v>
      </c>
    </row>
    <row r="6" spans="1:12">
      <c r="A6" s="21">
        <v>1</v>
      </c>
      <c r="B6" s="21">
        <v>24</v>
      </c>
      <c r="C6" s="21" t="s">
        <v>89</v>
      </c>
      <c r="D6" s="21">
        <v>241</v>
      </c>
      <c r="E6" s="21" t="s">
        <v>36</v>
      </c>
      <c r="F6" s="21" t="s">
        <v>80</v>
      </c>
      <c r="G6" s="21" t="s">
        <v>68</v>
      </c>
      <c r="H6" s="21">
        <v>997</v>
      </c>
      <c r="I6" s="21">
        <v>994</v>
      </c>
      <c r="J6" s="21" t="s">
        <v>68</v>
      </c>
      <c r="K6" s="21">
        <v>8</v>
      </c>
      <c r="L6" s="21">
        <v>2.0093507800000001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4" t="s">
        <v>5</v>
      </c>
    </row>
    <row r="2" spans="1:12">
      <c r="B2" s="34" t="s">
        <v>90</v>
      </c>
    </row>
    <row r="4" spans="1:12">
      <c r="A4" s="20" t="s">
        <v>54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58</v>
      </c>
      <c r="H4" s="20" t="s">
        <v>59</v>
      </c>
      <c r="I4" s="20" t="s">
        <v>75</v>
      </c>
      <c r="J4" s="20" t="s">
        <v>76</v>
      </c>
      <c r="K4" s="20" t="s">
        <v>60</v>
      </c>
      <c r="L4" s="20" t="s">
        <v>61</v>
      </c>
    </row>
    <row r="5" spans="1:12">
      <c r="A5" s="21">
        <v>0</v>
      </c>
      <c r="B5" s="21">
        <v>24</v>
      </c>
      <c r="C5" s="21" t="s">
        <v>89</v>
      </c>
      <c r="D5" s="21">
        <v>241</v>
      </c>
      <c r="E5" s="21" t="s">
        <v>36</v>
      </c>
      <c r="F5" s="21" t="s">
        <v>9</v>
      </c>
      <c r="G5" s="21" t="s">
        <v>68</v>
      </c>
      <c r="H5" s="21">
        <v>5</v>
      </c>
      <c r="I5" s="21">
        <v>994</v>
      </c>
      <c r="J5" s="21" t="s">
        <v>68</v>
      </c>
      <c r="K5" s="21">
        <v>1</v>
      </c>
      <c r="L5" s="21">
        <v>0.7376321415</v>
      </c>
    </row>
    <row r="6" spans="1:12">
      <c r="A6" s="21">
        <v>1</v>
      </c>
      <c r="B6" s="21">
        <v>24</v>
      </c>
      <c r="C6" s="21" t="s">
        <v>89</v>
      </c>
      <c r="D6" s="21">
        <v>241</v>
      </c>
      <c r="E6" s="21" t="s">
        <v>36</v>
      </c>
      <c r="F6" s="21" t="s">
        <v>80</v>
      </c>
      <c r="G6" s="21" t="s">
        <v>68</v>
      </c>
      <c r="H6" s="21">
        <v>997</v>
      </c>
      <c r="I6" s="21">
        <v>994</v>
      </c>
      <c r="J6" s="21" t="s">
        <v>68</v>
      </c>
      <c r="K6" s="21">
        <v>2</v>
      </c>
      <c r="L6" s="21">
        <v>0.34124529370000001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4" t="s">
        <v>5</v>
      </c>
    </row>
    <row r="2" spans="1:12">
      <c r="B2" s="34" t="s">
        <v>91</v>
      </c>
    </row>
    <row r="4" spans="1:12">
      <c r="A4" s="20" t="s">
        <v>54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58</v>
      </c>
      <c r="H4" s="20" t="s">
        <v>59</v>
      </c>
      <c r="I4" s="20" t="s">
        <v>75</v>
      </c>
      <c r="J4" s="20" t="s">
        <v>76</v>
      </c>
      <c r="K4" s="20" t="s">
        <v>60</v>
      </c>
      <c r="L4" s="20" t="s">
        <v>61</v>
      </c>
    </row>
    <row r="5" spans="1:12">
      <c r="A5" s="21">
        <v>0</v>
      </c>
      <c r="B5" s="21">
        <v>2</v>
      </c>
      <c r="C5" s="21" t="s">
        <v>92</v>
      </c>
      <c r="D5" s="21">
        <v>24</v>
      </c>
      <c r="E5" s="21" t="s">
        <v>93</v>
      </c>
      <c r="F5" s="21" t="s">
        <v>94</v>
      </c>
      <c r="G5" s="21" t="s">
        <v>68</v>
      </c>
      <c r="H5" s="21">
        <v>997</v>
      </c>
      <c r="I5" s="21">
        <v>982</v>
      </c>
      <c r="J5" s="21" t="s">
        <v>68</v>
      </c>
      <c r="K5" s="21">
        <v>44</v>
      </c>
      <c r="L5" s="21">
        <v>365.21741415499997</v>
      </c>
    </row>
    <row r="6" spans="1:12">
      <c r="A6" s="21">
        <v>1</v>
      </c>
      <c r="B6" s="21">
        <v>3</v>
      </c>
      <c r="C6" s="21" t="s">
        <v>95</v>
      </c>
      <c r="D6" s="21">
        <v>31</v>
      </c>
      <c r="E6" s="21" t="s">
        <v>96</v>
      </c>
      <c r="F6" s="21" t="s">
        <v>94</v>
      </c>
      <c r="G6" s="21" t="s">
        <v>68</v>
      </c>
      <c r="H6" s="21">
        <v>997</v>
      </c>
      <c r="I6" s="21">
        <v>982</v>
      </c>
      <c r="J6" s="21" t="s">
        <v>68</v>
      </c>
      <c r="K6" s="21">
        <v>270</v>
      </c>
      <c r="L6" s="21">
        <v>3046.7820740699999</v>
      </c>
    </row>
    <row r="7" spans="1:12">
      <c r="A7" s="21">
        <v>2</v>
      </c>
      <c r="B7" s="21">
        <v>3</v>
      </c>
      <c r="C7" s="21" t="s">
        <v>95</v>
      </c>
      <c r="D7" s="21">
        <v>32</v>
      </c>
      <c r="E7" s="21" t="s">
        <v>41</v>
      </c>
      <c r="F7" s="21" t="s">
        <v>94</v>
      </c>
      <c r="G7" s="21" t="s">
        <v>68</v>
      </c>
      <c r="H7" s="21">
        <v>997</v>
      </c>
      <c r="I7" s="21">
        <v>982</v>
      </c>
      <c r="J7" s="21" t="s">
        <v>68</v>
      </c>
      <c r="K7" s="21">
        <v>73</v>
      </c>
      <c r="L7" s="21">
        <v>112.665356144</v>
      </c>
    </row>
    <row r="8" spans="1:12">
      <c r="A8" s="21">
        <v>3</v>
      </c>
      <c r="B8" s="21">
        <v>4</v>
      </c>
      <c r="C8" s="21" t="s">
        <v>97</v>
      </c>
      <c r="D8" s="21">
        <v>41</v>
      </c>
      <c r="E8" s="21" t="s">
        <v>98</v>
      </c>
      <c r="F8" s="21" t="s">
        <v>94</v>
      </c>
      <c r="G8" s="21" t="s">
        <v>68</v>
      </c>
      <c r="H8" s="21">
        <v>997</v>
      </c>
      <c r="I8" s="21">
        <v>982</v>
      </c>
      <c r="J8" s="21" t="s">
        <v>68</v>
      </c>
      <c r="K8" s="21">
        <v>105</v>
      </c>
      <c r="L8" s="21">
        <v>174.13248554</v>
      </c>
    </row>
    <row r="9" spans="1:12">
      <c r="A9" s="21">
        <v>4</v>
      </c>
      <c r="B9" s="21">
        <v>998</v>
      </c>
      <c r="C9" s="21" t="s">
        <v>42</v>
      </c>
      <c r="D9" s="21">
        <v>998</v>
      </c>
      <c r="E9" s="21" t="s">
        <v>42</v>
      </c>
      <c r="F9" s="21" t="s">
        <v>94</v>
      </c>
      <c r="G9" s="21" t="s">
        <v>68</v>
      </c>
      <c r="H9" s="21">
        <v>997</v>
      </c>
      <c r="I9" s="21">
        <v>982</v>
      </c>
      <c r="J9" s="21" t="s">
        <v>68</v>
      </c>
      <c r="K9" s="21">
        <v>90</v>
      </c>
      <c r="L9" s="21">
        <v>461.60682827599999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4" t="s">
        <v>5</v>
      </c>
    </row>
    <row r="2" spans="1:12">
      <c r="B2" s="34" t="s">
        <v>99</v>
      </c>
    </row>
    <row r="4" spans="1:12">
      <c r="A4" s="20" t="s">
        <v>54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58</v>
      </c>
      <c r="H4" s="20" t="s">
        <v>59</v>
      </c>
      <c r="I4" s="20" t="s">
        <v>75</v>
      </c>
      <c r="J4" s="20" t="s">
        <v>76</v>
      </c>
      <c r="K4" s="20" t="s">
        <v>60</v>
      </c>
      <c r="L4" s="20" t="s">
        <v>61</v>
      </c>
    </row>
    <row r="5" spans="1:12">
      <c r="A5" s="21">
        <v>0</v>
      </c>
      <c r="B5" s="21">
        <v>2</v>
      </c>
      <c r="C5" s="21" t="s">
        <v>92</v>
      </c>
      <c r="D5" s="21">
        <v>24</v>
      </c>
      <c r="E5" s="21" t="s">
        <v>93</v>
      </c>
      <c r="F5" s="21" t="s">
        <v>94</v>
      </c>
      <c r="G5" s="21" t="s">
        <v>68</v>
      </c>
      <c r="H5" s="21">
        <v>997</v>
      </c>
      <c r="I5" s="21">
        <v>982</v>
      </c>
      <c r="J5" s="21" t="s">
        <v>68</v>
      </c>
      <c r="K5" s="21">
        <v>38</v>
      </c>
      <c r="L5" s="21">
        <v>259.558717618</v>
      </c>
    </row>
    <row r="6" spans="1:12">
      <c r="A6" s="21">
        <v>1</v>
      </c>
      <c r="B6" s="21">
        <v>3</v>
      </c>
      <c r="C6" s="21" t="s">
        <v>95</v>
      </c>
      <c r="D6" s="21">
        <v>31</v>
      </c>
      <c r="E6" s="21" t="s">
        <v>96</v>
      </c>
      <c r="F6" s="21" t="s">
        <v>94</v>
      </c>
      <c r="G6" s="21" t="s">
        <v>68</v>
      </c>
      <c r="H6" s="21">
        <v>997</v>
      </c>
      <c r="I6" s="21">
        <v>982</v>
      </c>
      <c r="J6" s="21" t="s">
        <v>68</v>
      </c>
      <c r="K6" s="21">
        <v>174</v>
      </c>
      <c r="L6" s="21">
        <v>425.26688546999998</v>
      </c>
    </row>
    <row r="7" spans="1:12">
      <c r="A7" s="21">
        <v>2</v>
      </c>
      <c r="B7" s="21">
        <v>3</v>
      </c>
      <c r="C7" s="21" t="s">
        <v>95</v>
      </c>
      <c r="D7" s="21">
        <v>32</v>
      </c>
      <c r="E7" s="21" t="s">
        <v>41</v>
      </c>
      <c r="F7" s="21" t="s">
        <v>94</v>
      </c>
      <c r="G7" s="21" t="s">
        <v>68</v>
      </c>
      <c r="H7" s="21">
        <v>997</v>
      </c>
      <c r="I7" s="21">
        <v>982</v>
      </c>
      <c r="J7" s="21" t="s">
        <v>68</v>
      </c>
      <c r="K7" s="21">
        <v>64</v>
      </c>
      <c r="L7" s="21">
        <v>72.885891476300003</v>
      </c>
    </row>
    <row r="8" spans="1:12">
      <c r="A8" s="21">
        <v>3</v>
      </c>
      <c r="B8" s="21">
        <v>4</v>
      </c>
      <c r="C8" s="21" t="s">
        <v>97</v>
      </c>
      <c r="D8" s="21">
        <v>41</v>
      </c>
      <c r="E8" s="21" t="s">
        <v>98</v>
      </c>
      <c r="F8" s="21" t="s">
        <v>94</v>
      </c>
      <c r="G8" s="21" t="s">
        <v>68</v>
      </c>
      <c r="H8" s="21">
        <v>997</v>
      </c>
      <c r="I8" s="21">
        <v>982</v>
      </c>
      <c r="J8" s="21" t="s">
        <v>68</v>
      </c>
      <c r="K8" s="21">
        <v>101</v>
      </c>
      <c r="L8" s="21">
        <v>120.73088583400001</v>
      </c>
    </row>
    <row r="9" spans="1:12">
      <c r="A9" s="21">
        <v>4</v>
      </c>
      <c r="B9" s="21">
        <v>998</v>
      </c>
      <c r="C9" s="21" t="s">
        <v>42</v>
      </c>
      <c r="D9" s="21">
        <v>998</v>
      </c>
      <c r="E9" s="21" t="s">
        <v>42</v>
      </c>
      <c r="F9" s="21" t="s">
        <v>94</v>
      </c>
      <c r="G9" s="21" t="s">
        <v>68</v>
      </c>
      <c r="H9" s="21">
        <v>997</v>
      </c>
      <c r="I9" s="21">
        <v>982</v>
      </c>
      <c r="J9" s="21" t="s">
        <v>68</v>
      </c>
      <c r="K9" s="21">
        <v>74</v>
      </c>
      <c r="L9" s="21">
        <v>69.722556414500005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2024-05-07T21:40:24Z</dcterms:modified>
</cp:coreProperties>
</file>