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activations\EMSR720\09GDB\DEL_PRODUCT\FCT\EMSR720_AOI02_DEL_PRODUCT_v1\20240505_B\"/>
    </mc:Choice>
  </mc:AlternateContent>
  <xr:revisionPtr revIDLastSave="0" documentId="13_ncr:1_{F532F64B-8606-465C-A206-7316A8420C3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_observedEventA_v1_aoi" sheetId="3" r:id="rId3"/>
    <sheet name="_waterExtentA_v1_aoi" sheetId="4" r:id="rId4"/>
    <sheet name="_perWaterExtentA_v1_aoi" sheetId="5" r:id="rId5"/>
    <sheet name="_builtUpP_v1_aoi" sheetId="6" r:id="rId6"/>
    <sheet name="_builtUpP_v1_aff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2" l="1"/>
  <c r="B37" i="2"/>
</calcChain>
</file>

<file path=xl/sharedStrings.xml><?xml version="1.0" encoding="utf-8"?>
<sst xmlns="http://schemas.openxmlformats.org/spreadsheetml/2006/main" count="414" uniqueCount="102">
  <si>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</si>
  <si>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</si>
  <si>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</si>
  <si>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</si>
  <si>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incomplete,as the features are directly derived from OSM and not further refined.</t>
  </si>
  <si>
    <t>EMSR720 AOI: 02 Encantado Delineation</t>
  </si>
  <si>
    <t>Consequences within the AOI</t>
  </si>
  <si>
    <t xml:space="preserve">Unit of measurement </t>
  </si>
  <si>
    <t>Affected</t>
  </si>
  <si>
    <t>Total in AOI</t>
  </si>
  <si>
    <t>ha</t>
  </si>
  <si>
    <t>Water Extent**</t>
  </si>
  <si>
    <t>Permanent Water</t>
  </si>
  <si>
    <t>Estimated population</t>
  </si>
  <si>
    <t>Number of inhabitants</t>
  </si>
  <si>
    <t>Built-up</t>
  </si>
  <si>
    <t>Residential Buildings</t>
  </si>
  <si>
    <t>No.</t>
  </si>
  <si>
    <t>Office buildings</t>
  </si>
  <si>
    <t>Police station</t>
  </si>
  <si>
    <t>Wholesale and retail trade buildings</t>
  </si>
  <si>
    <t>Industrial buildings</t>
  </si>
  <si>
    <t>Reservoirs, silos and warehouses</t>
  </si>
  <si>
    <t>Hospital or institutional care buildings</t>
  </si>
  <si>
    <t>Buildings used as places of worship and for religious activities</t>
  </si>
  <si>
    <t>Communication buildings, stations, terminals and associated buildings</t>
  </si>
  <si>
    <t>Unclassified</t>
  </si>
  <si>
    <t>Transportation</t>
  </si>
  <si>
    <t>Primary Road</t>
  </si>
  <si>
    <t>km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</si>
  <si>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</si>
  <si>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</si>
  <si>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</si>
  <si>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</si>
  <si>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</si>
  <si>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</si>
  <si>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</si>
  <si>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>Other</t>
  </si>
  <si>
    <t xml:space="preserve">Inland wetlands </t>
  </si>
  <si>
    <t xml:space="preserve">Heterogeneous agricultural areas </t>
  </si>
  <si>
    <t xml:space="preserve">Forests </t>
  </si>
  <si>
    <t>Shrub and/or herbaceous vegetation association</t>
  </si>
  <si>
    <t>* Corresponds to the water observed in the mostrecent satellite imagery, excluding permanent water</t>
  </si>
  <si>
    <t>** Corresponds to the water observed in the most recentsatellite imagery, including permanent water</t>
  </si>
  <si>
    <t>Disclaimer:</t>
  </si>
  <si>
    <t>Access to the portal</t>
  </si>
  <si>
    <t>Full disclaimer and other helpful informationavailable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</si>
  <si>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</si>
  <si>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</si>
  <si>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</si>
  <si>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</si>
  <si>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</si>
  <si>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</si>
  <si>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</si>
  <si>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</si>
  <si>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</si>
  <si>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</si>
  <si>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</si>
  <si>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</si>
  <si>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</si>
  <si>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</si>
  <si>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</si>
  <si>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</si>
  <si>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</si>
  <si>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</si>
  <si>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_waterExtentA_v1_aoi</t>
  </si>
  <si>
    <t>Water Extent</t>
  </si>
  <si>
    <t>_perWaterExtentA_v1_aoi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</si>
  <si>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</si>
  <si>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</si>
  <si>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</si>
  <si>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</si>
  <si>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</si>
  <si>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</si>
  <si>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</si>
  <si>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</si>
  <si>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</si>
  <si>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</si>
  <si>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No visible damage</t>
  </si>
  <si>
    <t>Building point</t>
  </si>
  <si>
    <t>Non-residential Buildings</t>
  </si>
  <si>
    <t>_builtUpP_v1_aff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</si>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</sst>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6" fillId="0" borderId="0"/>
  </cellStyleXfs>
  <cellXfs count="7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/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right" vertical="center" wrapText="1"/>
    </xf>
    <xf numFmtId="165" fontId="14" fillId="0" borderId="0" xfId="0" applyNumberFormat="1" applyFont="1"/>
    <xf numFmtId="165" fontId="14" fillId="0" borderId="0" xfId="0" applyNumberFormat="1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1" fillId="0" borderId="9" xfId="0" applyFont="1" applyBorder="1" applyAlignment="1">
      <alignment horizontal="right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1" fillId="0" borderId="8" xfId="0" applyFont="1" applyBorder="1"/>
    <xf numFmtId="0" fontId="12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2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168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4"/>
    <xf numFmtId="0" fontId="14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Collegamento ipertestuale" xfId="4" builtinId="8"/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6" t="s">
        <v>1</v>
      </c>
    </row>
    <row r="4" spans="2:2">
      <c r="B4" s="26" t="s">
        <v>2</v>
      </c>
    </row>
    <row r="5" spans="2:2">
      <c r="B5" s="26" t="s">
        <v>3</v>
      </c>
    </row>
    <row r="6" spans="2:2">
      <c r="B6" s="27" t="s">
        <v>4</v>
      </c>
    </row>
    <row r="7" spans="2:2">
      <c r="B7" s="24"/>
    </row>
    <row r="8" spans="2:2">
      <c r="B8" s="17"/>
    </row>
    <row r="9" spans="2:2">
      <c r="B9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2"/>
  <sheetViews>
    <sheetView showGridLines="0" tabSelected="1" zoomScale="70" zoomScaleNormal="70" workbookViewId="0">
      <selection activeCell="J21" sqref="J21"/>
    </sheetView>
  </sheetViews>
  <sheetFormatPr defaultColWidth="9.140625" defaultRowHeight="15"/>
  <cols>
    <col min="1" max="1" width="9.140625" customWidth="1"/>
    <col min="2" max="2" width="28.140625" customWidth="1"/>
    <col min="3" max="3" width="57" style="16" customWidth="1"/>
    <col min="4" max="4" width="7.7109375" style="11" bestFit="1" customWidth="1"/>
    <col min="5" max="5" width="11" style="11" customWidth="1"/>
    <col min="6" max="6" width="11.42578125" style="10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2">
      <c r="A1" s="14"/>
      <c r="B1" s="39" t="s">
        <v>5</v>
      </c>
    </row>
    <row r="3" spans="1:12">
      <c r="B3" s="18" t="s">
        <v>6</v>
      </c>
      <c r="C3" s="19"/>
      <c r="D3" s="19"/>
      <c r="E3" s="19"/>
      <c r="F3" s="20"/>
      <c r="G3" s="2"/>
      <c r="H3" s="2"/>
      <c r="I3" s="12"/>
      <c r="J3" s="12"/>
      <c r="K3" s="12"/>
    </row>
    <row r="4" spans="1:12">
      <c r="B4" s="21"/>
      <c r="C4" s="70" t="s">
        <v>7</v>
      </c>
      <c r="D4" s="71"/>
      <c r="E4" s="28" t="s">
        <v>8</v>
      </c>
      <c r="F4" s="22" t="s">
        <v>9</v>
      </c>
      <c r="G4" s="2"/>
      <c r="H4" s="2"/>
      <c r="I4" s="7"/>
      <c r="J4" s="7"/>
      <c r="K4" s="4"/>
    </row>
    <row r="5" spans="1:12">
      <c r="B5" s="33" t="s">
        <v>64</v>
      </c>
      <c r="C5" s="33"/>
      <c r="D5" s="34" t="s">
        <v>10</v>
      </c>
      <c r="E5" s="33"/>
      <c r="F5" s="35">
        <v>160.386464862</v>
      </c>
    </row>
    <row r="6" spans="1:12">
      <c r="B6" s="33" t="s">
        <v>11</v>
      </c>
      <c r="C6" s="33"/>
      <c r="D6" s="34" t="s">
        <v>10</v>
      </c>
      <c r="E6" s="33"/>
      <c r="F6" s="35">
        <v>320.38408122700002</v>
      </c>
    </row>
    <row r="7" spans="1:12">
      <c r="B7" s="33" t="s">
        <v>12</v>
      </c>
      <c r="C7" s="33"/>
      <c r="D7" s="34" t="s">
        <v>10</v>
      </c>
      <c r="E7" s="33"/>
      <c r="F7" s="35">
        <v>159.997615505</v>
      </c>
    </row>
    <row r="8" spans="1:12">
      <c r="B8" s="23" t="s">
        <v>13</v>
      </c>
      <c r="C8" s="29" t="s">
        <v>14</v>
      </c>
      <c r="D8" s="30"/>
      <c r="E8" s="65">
        <v>60</v>
      </c>
      <c r="F8" s="64">
        <v>18000</v>
      </c>
      <c r="G8" s="2"/>
      <c r="H8" s="2"/>
      <c r="I8" s="3"/>
      <c r="J8" s="3"/>
      <c r="K8" s="6"/>
    </row>
    <row r="9" spans="1:12">
      <c r="B9" s="36" t="s">
        <v>15</v>
      </c>
      <c r="C9" s="40" t="s">
        <v>16</v>
      </c>
      <c r="D9" s="37" t="s">
        <v>17</v>
      </c>
      <c r="E9" s="41">
        <v>0</v>
      </c>
      <c r="F9" s="41">
        <v>232</v>
      </c>
    </row>
    <row r="10" spans="1:12">
      <c r="B10" s="42"/>
      <c r="C10" s="43" t="s">
        <v>18</v>
      </c>
      <c r="D10" s="44" t="s">
        <v>17</v>
      </c>
      <c r="E10" s="45">
        <v>0</v>
      </c>
      <c r="F10" s="45">
        <v>1</v>
      </c>
    </row>
    <row r="11" spans="1:12">
      <c r="B11" s="42"/>
      <c r="C11" s="43" t="s">
        <v>19</v>
      </c>
      <c r="D11" s="44" t="s">
        <v>17</v>
      </c>
      <c r="E11" s="45">
        <v>0</v>
      </c>
      <c r="F11" s="45">
        <v>1</v>
      </c>
    </row>
    <row r="12" spans="1:12">
      <c r="B12" s="42"/>
      <c r="C12" s="43" t="s">
        <v>20</v>
      </c>
      <c r="D12" s="44" t="s">
        <v>17</v>
      </c>
      <c r="E12" s="45">
        <v>0</v>
      </c>
      <c r="F12" s="45">
        <v>3</v>
      </c>
    </row>
    <row r="13" spans="1:12">
      <c r="B13" s="42"/>
      <c r="C13" s="43" t="s">
        <v>21</v>
      </c>
      <c r="D13" s="44" t="s">
        <v>17</v>
      </c>
      <c r="E13" s="45">
        <v>0</v>
      </c>
      <c r="F13" s="45">
        <v>18</v>
      </c>
    </row>
    <row r="14" spans="1:12">
      <c r="B14" s="42"/>
      <c r="C14" s="43" t="s">
        <v>22</v>
      </c>
      <c r="D14" s="44" t="s">
        <v>17</v>
      </c>
      <c r="E14" s="45">
        <v>0</v>
      </c>
      <c r="F14" s="45">
        <v>8</v>
      </c>
    </row>
    <row r="15" spans="1:12">
      <c r="B15" s="42"/>
      <c r="C15" s="43" t="s">
        <v>23</v>
      </c>
      <c r="D15" s="44" t="s">
        <v>17</v>
      </c>
      <c r="E15" s="45">
        <v>0</v>
      </c>
      <c r="F15" s="45">
        <v>1</v>
      </c>
    </row>
    <row r="16" spans="1:12">
      <c r="B16" s="42"/>
      <c r="C16" s="46" t="s">
        <v>24</v>
      </c>
      <c r="D16" s="44" t="s">
        <v>17</v>
      </c>
      <c r="E16" s="45">
        <v>0</v>
      </c>
      <c r="F16" s="45">
        <v>1</v>
      </c>
      <c r="I16" s="5"/>
      <c r="J16" s="8"/>
      <c r="K16" s="7"/>
      <c r="L16" s="6"/>
    </row>
    <row r="17" spans="2:6">
      <c r="B17" s="42"/>
      <c r="C17" s="43" t="s">
        <v>25</v>
      </c>
      <c r="D17" s="44" t="s">
        <v>17</v>
      </c>
      <c r="E17" s="45">
        <v>0</v>
      </c>
      <c r="F17" s="45">
        <v>3</v>
      </c>
    </row>
    <row r="18" spans="2:6">
      <c r="B18" s="47"/>
      <c r="C18" s="48" t="s">
        <v>26</v>
      </c>
      <c r="D18" s="49" t="s">
        <v>17</v>
      </c>
      <c r="E18" s="50">
        <v>4</v>
      </c>
      <c r="F18" s="50">
        <v>6675</v>
      </c>
    </row>
    <row r="19" spans="2:6">
      <c r="B19" s="36" t="s">
        <v>27</v>
      </c>
      <c r="C19" s="51" t="s">
        <v>28</v>
      </c>
      <c r="D19" s="37" t="s">
        <v>29</v>
      </c>
      <c r="E19" s="52">
        <v>2.3084433200000001E-2</v>
      </c>
      <c r="F19" s="52">
        <v>10.1983839893</v>
      </c>
    </row>
    <row r="20" spans="2:6">
      <c r="B20" s="42"/>
      <c r="C20" s="43" t="s">
        <v>30</v>
      </c>
      <c r="D20" s="44" t="s">
        <v>29</v>
      </c>
      <c r="E20" s="53">
        <v>1.5555883638000001</v>
      </c>
      <c r="F20" s="53">
        <v>120.37034419699999</v>
      </c>
    </row>
    <row r="21" spans="2:6">
      <c r="B21" s="42"/>
      <c r="C21" s="43" t="s">
        <v>31</v>
      </c>
      <c r="D21" s="44" t="s">
        <v>29</v>
      </c>
      <c r="E21" s="53">
        <v>0.97279226760000004</v>
      </c>
      <c r="F21" s="53">
        <v>32.984067098499999</v>
      </c>
    </row>
    <row r="22" spans="2:6">
      <c r="B22" s="47"/>
      <c r="C22" s="48" t="s">
        <v>32</v>
      </c>
      <c r="D22" s="49" t="s">
        <v>29</v>
      </c>
      <c r="E22" s="54">
        <v>0</v>
      </c>
      <c r="F22" s="54">
        <v>13.948721083400001</v>
      </c>
    </row>
    <row r="23" spans="2:6">
      <c r="B23" s="36" t="s">
        <v>33</v>
      </c>
      <c r="C23" s="51" t="s">
        <v>34</v>
      </c>
      <c r="D23" s="37" t="s">
        <v>10</v>
      </c>
      <c r="E23" s="52">
        <v>0.36773869310000001</v>
      </c>
      <c r="F23" s="52">
        <v>16.039238769000001</v>
      </c>
    </row>
    <row r="24" spans="2:6">
      <c r="B24" s="47"/>
      <c r="C24" s="48" t="s">
        <v>35</v>
      </c>
      <c r="D24" s="49" t="s">
        <v>29</v>
      </c>
      <c r="E24" s="54">
        <v>4.6333837900000001E-2</v>
      </c>
      <c r="F24" s="54">
        <v>3.0247024018999999</v>
      </c>
    </row>
    <row r="25" spans="2:6">
      <c r="B25" s="55" t="s">
        <v>36</v>
      </c>
      <c r="C25" s="56" t="s">
        <v>37</v>
      </c>
      <c r="D25" s="37" t="s">
        <v>10</v>
      </c>
      <c r="E25" s="52">
        <v>84.078794178999999</v>
      </c>
      <c r="F25" s="57">
        <v>583.278468815</v>
      </c>
    </row>
    <row r="26" spans="2:6">
      <c r="B26" s="58"/>
      <c r="C26" s="59" t="s">
        <v>38</v>
      </c>
      <c r="D26" s="44" t="s">
        <v>10</v>
      </c>
      <c r="E26" s="53">
        <v>75.360061008499997</v>
      </c>
      <c r="F26" s="60">
        <v>133.547289226</v>
      </c>
    </row>
    <row r="27" spans="2:6">
      <c r="B27" s="58"/>
      <c r="C27" s="59" t="s">
        <v>39</v>
      </c>
      <c r="D27" s="44" t="s">
        <v>10</v>
      </c>
      <c r="E27" s="53">
        <v>69.621884066700005</v>
      </c>
      <c r="F27" s="60">
        <v>340.08833358700002</v>
      </c>
    </row>
    <row r="28" spans="2:6">
      <c r="B28" s="58"/>
      <c r="C28" s="59" t="s">
        <v>40</v>
      </c>
      <c r="D28" s="44" t="s">
        <v>10</v>
      </c>
      <c r="E28" s="53">
        <v>55.297928255199999</v>
      </c>
      <c r="F28" s="60">
        <v>1724.4053070699999</v>
      </c>
    </row>
    <row r="29" spans="2:6">
      <c r="B29" s="61"/>
      <c r="C29" s="62" t="s">
        <v>41</v>
      </c>
      <c r="D29" s="49" t="s">
        <v>10</v>
      </c>
      <c r="E29" s="54">
        <v>36.025486334100002</v>
      </c>
      <c r="F29" s="63">
        <v>314.02333402300002</v>
      </c>
    </row>
    <row r="30" spans="2:6">
      <c r="B30" s="5"/>
      <c r="C30" s="13"/>
      <c r="D30" s="7"/>
      <c r="E30" s="7"/>
      <c r="F30" s="9"/>
    </row>
    <row r="31" spans="2:6">
      <c r="B31" s="66" t="s">
        <v>42</v>
      </c>
      <c r="C31" s="13"/>
      <c r="D31" s="7"/>
      <c r="E31" s="7"/>
      <c r="F31" s="9"/>
    </row>
    <row r="32" spans="2:6">
      <c r="B32" s="66" t="s">
        <v>43</v>
      </c>
      <c r="C32" s="13"/>
      <c r="D32" s="7"/>
      <c r="E32" s="7"/>
    </row>
    <row r="33" spans="2:5">
      <c r="B33" s="5"/>
      <c r="C33" s="13"/>
      <c r="D33" s="7"/>
      <c r="E33" s="7"/>
    </row>
    <row r="34" spans="2:5">
      <c r="B34" s="5"/>
      <c r="C34" s="13"/>
      <c r="D34" s="7"/>
      <c r="E34" s="7"/>
    </row>
    <row r="35" spans="2:5" ht="25.5">
      <c r="B35" s="67" t="s">
        <v>44</v>
      </c>
      <c r="C35" s="13"/>
      <c r="D35" s="7"/>
      <c r="E35" s="69" t="s">
        <v>45</v>
      </c>
    </row>
    <row r="36" spans="2:5">
      <c r="B36" s="32" t="s">
        <v>46</v>
      </c>
      <c r="C36" s="13"/>
      <c r="D36" s="7"/>
      <c r="E36" s="7"/>
    </row>
    <row r="37" spans="2:5" ht="15.75">
      <c r="B37" s="6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7" s="13"/>
      <c r="D37" s="7"/>
      <c r="E37" s="7"/>
    </row>
    <row r="38" spans="2:5">
      <c r="B38" s="32" t="str">
        <f>CONCATENATE(CHAR(169)," European Union / Copernicus Emergency Management Service")</f>
        <v>© European Union / Copernicus Emergency Management Service</v>
      </c>
      <c r="C38" s="13"/>
      <c r="D38" s="7"/>
      <c r="E38" s="7"/>
    </row>
    <row r="39" spans="2:5">
      <c r="B39" s="5"/>
      <c r="C39" s="13"/>
      <c r="D39" s="7"/>
      <c r="E39" s="7"/>
    </row>
    <row r="40" spans="2:5">
      <c r="B40" s="5"/>
      <c r="C40" s="13"/>
      <c r="D40" s="7"/>
      <c r="E40" s="7"/>
    </row>
    <row r="41" spans="2:5">
      <c r="B41" s="67" t="s">
        <v>47</v>
      </c>
      <c r="C41" s="15"/>
      <c r="D41" s="7"/>
      <c r="E41" s="7"/>
    </row>
    <row r="42" spans="2:5">
      <c r="B42" s="32" t="s">
        <v>48</v>
      </c>
      <c r="C42" s="15"/>
      <c r="D42" s="7"/>
      <c r="E42" s="7"/>
    </row>
    <row r="43" spans="2:5">
      <c r="B43" s="32" t="s">
        <v>49</v>
      </c>
      <c r="C43" s="15"/>
      <c r="D43" s="7"/>
      <c r="E43" s="7"/>
    </row>
    <row r="44" spans="2:5">
      <c r="B44" s="32" t="s">
        <v>50</v>
      </c>
      <c r="C44" s="15"/>
      <c r="D44" s="7"/>
      <c r="E44" s="7"/>
    </row>
    <row r="45" spans="2:5">
      <c r="B45" s="32" t="s">
        <v>51</v>
      </c>
      <c r="C45" s="15"/>
      <c r="D45" s="7"/>
      <c r="E45" s="7"/>
    </row>
    <row r="46" spans="2:5">
      <c r="B46" s="5"/>
      <c r="C46" s="15"/>
      <c r="D46" s="7"/>
      <c r="E46" s="7"/>
    </row>
    <row r="47" spans="2:5">
      <c r="B47" s="5"/>
      <c r="C47" s="15"/>
      <c r="D47" s="7"/>
      <c r="E47" s="7"/>
    </row>
    <row r="48" spans="2:5">
      <c r="B48" s="5"/>
      <c r="C48" s="15"/>
      <c r="D48" s="7"/>
      <c r="E48" s="7"/>
    </row>
    <row r="49" spans="2:5">
      <c r="B49" s="5"/>
      <c r="C49" s="15"/>
      <c r="D49" s="7"/>
      <c r="E49" s="7"/>
    </row>
    <row r="50" spans="2:5">
      <c r="B50" s="5"/>
      <c r="C50" s="15"/>
      <c r="D50" s="7"/>
      <c r="E50" s="7"/>
    </row>
    <row r="51" spans="2:5">
      <c r="B51" s="5"/>
      <c r="C51" s="15"/>
      <c r="D51" s="7"/>
      <c r="E51" s="7"/>
    </row>
    <row r="52" spans="2:5">
      <c r="B52" s="5"/>
      <c r="C52" s="15"/>
      <c r="D52" s="7"/>
      <c r="E52" s="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8" t="s">
        <v>5</v>
      </c>
    </row>
    <row r="2" spans="1:8">
      <c r="B2" s="38" t="s">
        <v>52</v>
      </c>
    </row>
    <row r="4" spans="1:8">
      <c r="A4" s="31" t="s">
        <v>53</v>
      </c>
      <c r="B4" s="31" t="s">
        <v>54</v>
      </c>
      <c r="C4" s="31" t="s">
        <v>55</v>
      </c>
      <c r="D4" s="31" t="s">
        <v>56</v>
      </c>
      <c r="E4" s="31" t="s">
        <v>57</v>
      </c>
      <c r="F4" s="31" t="s">
        <v>58</v>
      </c>
      <c r="G4" s="31" t="s">
        <v>59</v>
      </c>
      <c r="H4" s="31" t="s">
        <v>60</v>
      </c>
    </row>
    <row r="5" spans="1:8">
      <c r="A5" s="32">
        <v>0</v>
      </c>
      <c r="B5" s="32" t="s">
        <v>61</v>
      </c>
      <c r="C5" s="32" t="s">
        <v>62</v>
      </c>
      <c r="D5" s="32" t="s">
        <v>63</v>
      </c>
      <c r="E5" s="32" t="s">
        <v>64</v>
      </c>
      <c r="F5" s="32">
        <v>2</v>
      </c>
      <c r="G5" s="32">
        <v>251</v>
      </c>
      <c r="H5" s="32">
        <v>160.386464862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3" width="14" customWidth="1"/>
    <col min="4" max="4" width="27" customWidth="1"/>
    <col min="5" max="5" width="10" customWidth="1"/>
    <col min="6" max="6" width="12" customWidth="1"/>
    <col min="7" max="7" width="11" customWidth="1"/>
    <col min="8" max="8" width="6" customWidth="1"/>
  </cols>
  <sheetData>
    <row r="1" spans="1:8">
      <c r="B1" s="38" t="s">
        <v>5</v>
      </c>
    </row>
    <row r="2" spans="1:8">
      <c r="B2" s="38" t="s">
        <v>65</v>
      </c>
    </row>
    <row r="4" spans="1:8">
      <c r="A4" s="31" t="s">
        <v>53</v>
      </c>
      <c r="B4" s="31" t="s">
        <v>54</v>
      </c>
      <c r="C4" s="31" t="s">
        <v>55</v>
      </c>
      <c r="D4" s="31" t="s">
        <v>56</v>
      </c>
      <c r="E4" s="31" t="s">
        <v>57</v>
      </c>
      <c r="F4" s="31" t="s">
        <v>58</v>
      </c>
      <c r="G4" s="31" t="s">
        <v>59</v>
      </c>
      <c r="H4" s="31" t="s">
        <v>60</v>
      </c>
    </row>
    <row r="5" spans="1:8">
      <c r="A5" s="32">
        <v>0</v>
      </c>
      <c r="B5" s="32" t="s">
        <v>66</v>
      </c>
      <c r="C5" s="32" t="s">
        <v>66</v>
      </c>
      <c r="D5" s="32" t="s">
        <v>63</v>
      </c>
      <c r="E5" s="32"/>
      <c r="F5" s="32">
        <v>997</v>
      </c>
      <c r="G5" s="32">
        <v>239</v>
      </c>
      <c r="H5" s="32">
        <v>320.38408122700002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3" width="17" customWidth="1"/>
    <col min="4" max="4" width="27" customWidth="1"/>
    <col min="5" max="5" width="10" customWidth="1"/>
    <col min="6" max="6" width="12" customWidth="1"/>
    <col min="7" max="7" width="11" customWidth="1"/>
    <col min="8" max="8" width="6" customWidth="1"/>
  </cols>
  <sheetData>
    <row r="1" spans="1:8">
      <c r="B1" s="38" t="s">
        <v>5</v>
      </c>
    </row>
    <row r="2" spans="1:8">
      <c r="B2" s="38" t="s">
        <v>67</v>
      </c>
    </row>
    <row r="4" spans="1:8">
      <c r="A4" s="31" t="s">
        <v>53</v>
      </c>
      <c r="B4" s="31" t="s">
        <v>54</v>
      </c>
      <c r="C4" s="31" t="s">
        <v>55</v>
      </c>
      <c r="D4" s="31" t="s">
        <v>56</v>
      </c>
      <c r="E4" s="31" t="s">
        <v>57</v>
      </c>
      <c r="F4" s="31" t="s">
        <v>58</v>
      </c>
      <c r="G4" s="31" t="s">
        <v>59</v>
      </c>
      <c r="H4" s="31" t="s">
        <v>60</v>
      </c>
    </row>
    <row r="5" spans="1:8">
      <c r="A5" s="32">
        <v>0</v>
      </c>
      <c r="B5" s="32" t="s">
        <v>12</v>
      </c>
      <c r="C5" s="32" t="s">
        <v>12</v>
      </c>
      <c r="D5" s="32" t="s">
        <v>63</v>
      </c>
      <c r="E5" s="32"/>
      <c r="F5" s="32">
        <v>997</v>
      </c>
      <c r="G5" s="32">
        <v>21</v>
      </c>
      <c r="H5" s="32">
        <v>159.997615505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8" t="s">
        <v>5</v>
      </c>
    </row>
    <row r="2" spans="1:12">
      <c r="B2" s="38" t="s">
        <v>68</v>
      </c>
    </row>
    <row r="4" spans="1:12">
      <c r="A4" s="31" t="s">
        <v>53</v>
      </c>
      <c r="B4" s="31" t="s">
        <v>69</v>
      </c>
      <c r="C4" s="31" t="s">
        <v>70</v>
      </c>
      <c r="D4" s="31" t="s">
        <v>71</v>
      </c>
      <c r="E4" s="31" t="s">
        <v>72</v>
      </c>
      <c r="F4" s="31" t="s">
        <v>73</v>
      </c>
      <c r="G4" s="31" t="s">
        <v>57</v>
      </c>
      <c r="H4" s="31" t="s">
        <v>58</v>
      </c>
      <c r="I4" s="31" t="s">
        <v>74</v>
      </c>
      <c r="J4" s="31" t="s">
        <v>75</v>
      </c>
      <c r="K4" s="31" t="s">
        <v>59</v>
      </c>
      <c r="L4" s="31" t="s">
        <v>76</v>
      </c>
    </row>
    <row r="5" spans="1:12">
      <c r="A5" s="32">
        <v>0</v>
      </c>
      <c r="B5" s="32">
        <v>11</v>
      </c>
      <c r="C5" s="32" t="s">
        <v>16</v>
      </c>
      <c r="D5" s="32">
        <v>997</v>
      </c>
      <c r="E5" s="32" t="s">
        <v>77</v>
      </c>
      <c r="F5" s="32" t="s">
        <v>78</v>
      </c>
      <c r="G5" s="32" t="s">
        <v>79</v>
      </c>
      <c r="H5" s="32">
        <v>997</v>
      </c>
      <c r="I5" s="32">
        <v>994</v>
      </c>
      <c r="J5" s="32" t="s">
        <v>77</v>
      </c>
      <c r="K5" s="32">
        <v>232</v>
      </c>
      <c r="L5" s="32">
        <v>232</v>
      </c>
    </row>
    <row r="6" spans="1:12">
      <c r="A6" s="32">
        <v>1</v>
      </c>
      <c r="B6" s="32">
        <v>12</v>
      </c>
      <c r="C6" s="32" t="s">
        <v>80</v>
      </c>
      <c r="D6" s="32">
        <v>122</v>
      </c>
      <c r="E6" s="32" t="s">
        <v>18</v>
      </c>
      <c r="F6" s="32" t="s">
        <v>78</v>
      </c>
      <c r="G6" s="32" t="s">
        <v>79</v>
      </c>
      <c r="H6" s="32">
        <v>997</v>
      </c>
      <c r="I6" s="32">
        <v>994</v>
      </c>
      <c r="J6" s="32" t="s">
        <v>77</v>
      </c>
      <c r="K6" s="32">
        <v>1</v>
      </c>
      <c r="L6" s="32">
        <v>1</v>
      </c>
    </row>
    <row r="7" spans="1:12">
      <c r="A7" s="32">
        <v>2</v>
      </c>
      <c r="B7" s="32">
        <v>12</v>
      </c>
      <c r="C7" s="32" t="s">
        <v>80</v>
      </c>
      <c r="D7" s="32">
        <v>1222</v>
      </c>
      <c r="E7" s="32" t="s">
        <v>19</v>
      </c>
      <c r="F7" s="32" t="s">
        <v>78</v>
      </c>
      <c r="G7" s="32" t="s">
        <v>79</v>
      </c>
      <c r="H7" s="32">
        <v>997</v>
      </c>
      <c r="I7" s="32">
        <v>994</v>
      </c>
      <c r="J7" s="32" t="s">
        <v>77</v>
      </c>
      <c r="K7" s="32">
        <v>1</v>
      </c>
      <c r="L7" s="32">
        <v>1</v>
      </c>
    </row>
    <row r="8" spans="1:12">
      <c r="A8" s="32">
        <v>3</v>
      </c>
      <c r="B8" s="32">
        <v>12</v>
      </c>
      <c r="C8" s="32" t="s">
        <v>80</v>
      </c>
      <c r="D8" s="32">
        <v>123</v>
      </c>
      <c r="E8" s="32" t="s">
        <v>20</v>
      </c>
      <c r="F8" s="32" t="s">
        <v>78</v>
      </c>
      <c r="G8" s="32" t="s">
        <v>79</v>
      </c>
      <c r="H8" s="32">
        <v>997</v>
      </c>
      <c r="I8" s="32">
        <v>994</v>
      </c>
      <c r="J8" s="32" t="s">
        <v>77</v>
      </c>
      <c r="K8" s="32">
        <v>3</v>
      </c>
      <c r="L8" s="32">
        <v>3</v>
      </c>
    </row>
    <row r="9" spans="1:12">
      <c r="A9" s="32">
        <v>4</v>
      </c>
      <c r="B9" s="32">
        <v>12</v>
      </c>
      <c r="C9" s="32" t="s">
        <v>80</v>
      </c>
      <c r="D9" s="32">
        <v>1241</v>
      </c>
      <c r="E9" s="32" t="s">
        <v>25</v>
      </c>
      <c r="F9" s="32" t="s">
        <v>78</v>
      </c>
      <c r="G9" s="32" t="s">
        <v>79</v>
      </c>
      <c r="H9" s="32">
        <v>997</v>
      </c>
      <c r="I9" s="32">
        <v>994</v>
      </c>
      <c r="J9" s="32" t="s">
        <v>77</v>
      </c>
      <c r="K9" s="32">
        <v>3</v>
      </c>
      <c r="L9" s="32">
        <v>3</v>
      </c>
    </row>
    <row r="10" spans="1:12">
      <c r="A10" s="32">
        <v>5</v>
      </c>
      <c r="B10" s="32">
        <v>12</v>
      </c>
      <c r="C10" s="32" t="s">
        <v>80</v>
      </c>
      <c r="D10" s="32">
        <v>1251</v>
      </c>
      <c r="E10" s="32" t="s">
        <v>21</v>
      </c>
      <c r="F10" s="32" t="s">
        <v>78</v>
      </c>
      <c r="G10" s="32" t="s">
        <v>79</v>
      </c>
      <c r="H10" s="32">
        <v>997</v>
      </c>
      <c r="I10" s="32">
        <v>994</v>
      </c>
      <c r="J10" s="32" t="s">
        <v>77</v>
      </c>
      <c r="K10" s="32">
        <v>18</v>
      </c>
      <c r="L10" s="32">
        <v>18</v>
      </c>
    </row>
    <row r="11" spans="1:12">
      <c r="A11" s="32">
        <v>6</v>
      </c>
      <c r="B11" s="32">
        <v>12</v>
      </c>
      <c r="C11" s="32" t="s">
        <v>80</v>
      </c>
      <c r="D11" s="32">
        <v>1252</v>
      </c>
      <c r="E11" s="32" t="s">
        <v>22</v>
      </c>
      <c r="F11" s="32" t="s">
        <v>78</v>
      </c>
      <c r="G11" s="32" t="s">
        <v>79</v>
      </c>
      <c r="H11" s="32">
        <v>997</v>
      </c>
      <c r="I11" s="32">
        <v>994</v>
      </c>
      <c r="J11" s="32" t="s">
        <v>77</v>
      </c>
      <c r="K11" s="32">
        <v>8</v>
      </c>
      <c r="L11" s="32">
        <v>8</v>
      </c>
    </row>
    <row r="12" spans="1:12">
      <c r="A12" s="32">
        <v>7</v>
      </c>
      <c r="B12" s="32">
        <v>12</v>
      </c>
      <c r="C12" s="32" t="s">
        <v>80</v>
      </c>
      <c r="D12" s="32">
        <v>1264</v>
      </c>
      <c r="E12" s="32" t="s">
        <v>23</v>
      </c>
      <c r="F12" s="32" t="s">
        <v>78</v>
      </c>
      <c r="G12" s="32" t="s">
        <v>79</v>
      </c>
      <c r="H12" s="32">
        <v>997</v>
      </c>
      <c r="I12" s="32">
        <v>994</v>
      </c>
      <c r="J12" s="32" t="s">
        <v>77</v>
      </c>
      <c r="K12" s="32">
        <v>1</v>
      </c>
      <c r="L12" s="32">
        <v>1</v>
      </c>
    </row>
    <row r="13" spans="1:12">
      <c r="A13" s="32">
        <v>8</v>
      </c>
      <c r="B13" s="32">
        <v>12</v>
      </c>
      <c r="C13" s="32" t="s">
        <v>80</v>
      </c>
      <c r="D13" s="32">
        <v>1272</v>
      </c>
      <c r="E13" s="32" t="s">
        <v>24</v>
      </c>
      <c r="F13" s="32" t="s">
        <v>78</v>
      </c>
      <c r="G13" s="32" t="s">
        <v>79</v>
      </c>
      <c r="H13" s="32">
        <v>997</v>
      </c>
      <c r="I13" s="32">
        <v>994</v>
      </c>
      <c r="J13" s="32" t="s">
        <v>77</v>
      </c>
      <c r="K13" s="32">
        <v>1</v>
      </c>
      <c r="L13" s="32">
        <v>1</v>
      </c>
    </row>
    <row r="14" spans="1:12">
      <c r="A14" s="32">
        <v>9</v>
      </c>
      <c r="B14" s="32">
        <v>995</v>
      </c>
      <c r="C14" s="32" t="s">
        <v>26</v>
      </c>
      <c r="D14" s="32">
        <v>997</v>
      </c>
      <c r="E14" s="32" t="s">
        <v>77</v>
      </c>
      <c r="F14" s="32" t="s">
        <v>78</v>
      </c>
      <c r="G14" s="32" t="s">
        <v>79</v>
      </c>
      <c r="H14" s="32">
        <v>997</v>
      </c>
      <c r="I14" s="32">
        <v>994</v>
      </c>
      <c r="J14" s="32" t="s">
        <v>77</v>
      </c>
      <c r="K14" s="32">
        <v>6675</v>
      </c>
      <c r="L14" s="32">
        <v>6675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14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8" t="s">
        <v>5</v>
      </c>
    </row>
    <row r="2" spans="1:12">
      <c r="B2" s="38" t="s">
        <v>81</v>
      </c>
    </row>
    <row r="4" spans="1:12">
      <c r="A4" s="31" t="s">
        <v>53</v>
      </c>
      <c r="B4" s="31" t="s">
        <v>69</v>
      </c>
      <c r="C4" s="31" t="s">
        <v>70</v>
      </c>
      <c r="D4" s="31" t="s">
        <v>71</v>
      </c>
      <c r="E4" s="31" t="s">
        <v>72</v>
      </c>
      <c r="F4" s="31" t="s">
        <v>73</v>
      </c>
      <c r="G4" s="31" t="s">
        <v>57</v>
      </c>
      <c r="H4" s="31" t="s">
        <v>58</v>
      </c>
      <c r="I4" s="31" t="s">
        <v>74</v>
      </c>
      <c r="J4" s="31" t="s">
        <v>75</v>
      </c>
      <c r="K4" s="31" t="s">
        <v>59</v>
      </c>
      <c r="L4" s="31" t="s">
        <v>76</v>
      </c>
    </row>
    <row r="5" spans="1:12">
      <c r="A5" s="32">
        <v>0</v>
      </c>
      <c r="B5" s="32">
        <v>995</v>
      </c>
      <c r="C5" s="32" t="s">
        <v>26</v>
      </c>
      <c r="D5" s="32">
        <v>997</v>
      </c>
      <c r="E5" s="32" t="s">
        <v>77</v>
      </c>
      <c r="F5" s="32" t="s">
        <v>78</v>
      </c>
      <c r="G5" s="32" t="s">
        <v>79</v>
      </c>
      <c r="H5" s="32">
        <v>997</v>
      </c>
      <c r="I5" s="32">
        <v>994</v>
      </c>
      <c r="J5" s="32" t="s">
        <v>77</v>
      </c>
      <c r="K5" s="32">
        <v>4</v>
      </c>
      <c r="L5" s="32">
        <v>4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8" t="s">
        <v>5</v>
      </c>
    </row>
    <row r="2" spans="1:12">
      <c r="B2" s="38" t="s">
        <v>82</v>
      </c>
    </row>
    <row r="4" spans="1:12">
      <c r="A4" s="31" t="s">
        <v>53</v>
      </c>
      <c r="B4" s="31" t="s">
        <v>69</v>
      </c>
      <c r="C4" s="31" t="s">
        <v>70</v>
      </c>
      <c r="D4" s="31" t="s">
        <v>71</v>
      </c>
      <c r="E4" s="31" t="s">
        <v>72</v>
      </c>
      <c r="F4" s="31" t="s">
        <v>73</v>
      </c>
      <c r="G4" s="31" t="s">
        <v>57</v>
      </c>
      <c r="H4" s="31" t="s">
        <v>58</v>
      </c>
      <c r="I4" s="31" t="s">
        <v>74</v>
      </c>
      <c r="J4" s="31" t="s">
        <v>75</v>
      </c>
      <c r="K4" s="31" t="s">
        <v>59</v>
      </c>
      <c r="L4" s="31" t="s">
        <v>83</v>
      </c>
    </row>
    <row r="5" spans="1:12">
      <c r="A5" s="32">
        <v>0</v>
      </c>
      <c r="B5" s="32">
        <v>211</v>
      </c>
      <c r="C5" s="32" t="s">
        <v>84</v>
      </c>
      <c r="D5" s="32">
        <v>21120</v>
      </c>
      <c r="E5" s="32" t="s">
        <v>28</v>
      </c>
      <c r="F5" s="32" t="s">
        <v>78</v>
      </c>
      <c r="G5" s="32" t="s">
        <v>77</v>
      </c>
      <c r="H5" s="32">
        <v>997</v>
      </c>
      <c r="I5" s="32">
        <v>994</v>
      </c>
      <c r="J5" s="32" t="s">
        <v>77</v>
      </c>
      <c r="K5" s="32">
        <v>46</v>
      </c>
      <c r="L5" s="32">
        <v>10.1983839893</v>
      </c>
    </row>
    <row r="6" spans="1:12">
      <c r="A6" s="32">
        <v>1</v>
      </c>
      <c r="B6" s="32">
        <v>211</v>
      </c>
      <c r="C6" s="32" t="s">
        <v>84</v>
      </c>
      <c r="D6" s="32">
        <v>21122</v>
      </c>
      <c r="E6" s="32" t="s">
        <v>30</v>
      </c>
      <c r="F6" s="32" t="s">
        <v>78</v>
      </c>
      <c r="G6" s="32" t="s">
        <v>77</v>
      </c>
      <c r="H6" s="32">
        <v>997</v>
      </c>
      <c r="I6" s="32">
        <v>994</v>
      </c>
      <c r="J6" s="32" t="s">
        <v>77</v>
      </c>
      <c r="K6" s="32">
        <v>462</v>
      </c>
      <c r="L6" s="32">
        <v>120.37034419699999</v>
      </c>
    </row>
    <row r="7" spans="1:12">
      <c r="A7" s="32">
        <v>2</v>
      </c>
      <c r="B7" s="32">
        <v>211</v>
      </c>
      <c r="C7" s="32" t="s">
        <v>84</v>
      </c>
      <c r="D7" s="32">
        <v>21124</v>
      </c>
      <c r="E7" s="32" t="s">
        <v>31</v>
      </c>
      <c r="F7" s="32" t="s">
        <v>78</v>
      </c>
      <c r="G7" s="32" t="s">
        <v>77</v>
      </c>
      <c r="H7" s="32">
        <v>997</v>
      </c>
      <c r="I7" s="32">
        <v>994</v>
      </c>
      <c r="J7" s="32" t="s">
        <v>77</v>
      </c>
      <c r="K7" s="32">
        <v>65</v>
      </c>
      <c r="L7" s="32">
        <v>32.984067098499999</v>
      </c>
    </row>
    <row r="8" spans="1:12">
      <c r="A8" s="32">
        <v>3</v>
      </c>
      <c r="B8" s="32">
        <v>212</v>
      </c>
      <c r="C8" s="32" t="s">
        <v>85</v>
      </c>
      <c r="D8" s="32">
        <v>2121</v>
      </c>
      <c r="E8" s="32" t="s">
        <v>32</v>
      </c>
      <c r="F8" s="32" t="s">
        <v>78</v>
      </c>
      <c r="G8" s="32" t="s">
        <v>77</v>
      </c>
      <c r="H8" s="32">
        <v>997</v>
      </c>
      <c r="I8" s="32">
        <v>994</v>
      </c>
      <c r="J8" s="32" t="s">
        <v>77</v>
      </c>
      <c r="K8" s="32">
        <v>12</v>
      </c>
      <c r="L8" s="32">
        <v>13.948721083400001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8" t="s">
        <v>5</v>
      </c>
    </row>
    <row r="2" spans="1:12">
      <c r="B2" s="38" t="s">
        <v>86</v>
      </c>
    </row>
    <row r="4" spans="1:12">
      <c r="A4" s="31" t="s">
        <v>53</v>
      </c>
      <c r="B4" s="31" t="s">
        <v>69</v>
      </c>
      <c r="C4" s="31" t="s">
        <v>70</v>
      </c>
      <c r="D4" s="31" t="s">
        <v>71</v>
      </c>
      <c r="E4" s="31" t="s">
        <v>72</v>
      </c>
      <c r="F4" s="31" t="s">
        <v>73</v>
      </c>
      <c r="G4" s="31" t="s">
        <v>57</v>
      </c>
      <c r="H4" s="31" t="s">
        <v>58</v>
      </c>
      <c r="I4" s="31" t="s">
        <v>74</v>
      </c>
      <c r="J4" s="31" t="s">
        <v>75</v>
      </c>
      <c r="K4" s="31" t="s">
        <v>59</v>
      </c>
      <c r="L4" s="31" t="s">
        <v>83</v>
      </c>
    </row>
    <row r="5" spans="1:12">
      <c r="A5" s="32">
        <v>0</v>
      </c>
      <c r="B5" s="32">
        <v>211</v>
      </c>
      <c r="C5" s="32" t="s">
        <v>84</v>
      </c>
      <c r="D5" s="32">
        <v>21120</v>
      </c>
      <c r="E5" s="32" t="s">
        <v>28</v>
      </c>
      <c r="F5" s="32" t="s">
        <v>78</v>
      </c>
      <c r="G5" s="32" t="s">
        <v>77</v>
      </c>
      <c r="H5" s="32">
        <v>997</v>
      </c>
      <c r="I5" s="32">
        <v>994</v>
      </c>
      <c r="J5" s="32" t="s">
        <v>77</v>
      </c>
      <c r="K5" s="32">
        <v>1</v>
      </c>
      <c r="L5" s="32">
        <v>2.3084433200000001E-2</v>
      </c>
    </row>
    <row r="6" spans="1:12">
      <c r="A6" s="32">
        <v>1</v>
      </c>
      <c r="B6" s="32">
        <v>211</v>
      </c>
      <c r="C6" s="32" t="s">
        <v>84</v>
      </c>
      <c r="D6" s="32">
        <v>21122</v>
      </c>
      <c r="E6" s="32" t="s">
        <v>30</v>
      </c>
      <c r="F6" s="32" t="s">
        <v>78</v>
      </c>
      <c r="G6" s="32" t="s">
        <v>77</v>
      </c>
      <c r="H6" s="32">
        <v>997</v>
      </c>
      <c r="I6" s="32">
        <v>994</v>
      </c>
      <c r="J6" s="32" t="s">
        <v>77</v>
      </c>
      <c r="K6" s="32">
        <v>12</v>
      </c>
      <c r="L6" s="32">
        <v>1.5555883638000001</v>
      </c>
    </row>
    <row r="7" spans="1:12">
      <c r="A7" s="32">
        <v>2</v>
      </c>
      <c r="B7" s="32">
        <v>211</v>
      </c>
      <c r="C7" s="32" t="s">
        <v>84</v>
      </c>
      <c r="D7" s="32">
        <v>21124</v>
      </c>
      <c r="E7" s="32" t="s">
        <v>31</v>
      </c>
      <c r="F7" s="32" t="s">
        <v>78</v>
      </c>
      <c r="G7" s="32" t="s">
        <v>77</v>
      </c>
      <c r="H7" s="32">
        <v>997</v>
      </c>
      <c r="I7" s="32">
        <v>994</v>
      </c>
      <c r="J7" s="32" t="s">
        <v>77</v>
      </c>
      <c r="K7" s="32">
        <v>8</v>
      </c>
      <c r="L7" s="32">
        <v>0.97279226760000004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8" t="s">
        <v>5</v>
      </c>
    </row>
    <row r="2" spans="1:12">
      <c r="B2" s="38" t="s">
        <v>87</v>
      </c>
    </row>
    <row r="4" spans="1:12">
      <c r="A4" s="31" t="s">
        <v>53</v>
      </c>
      <c r="B4" s="31" t="s">
        <v>69</v>
      </c>
      <c r="C4" s="31" t="s">
        <v>70</v>
      </c>
      <c r="D4" s="31" t="s">
        <v>71</v>
      </c>
      <c r="E4" s="31" t="s">
        <v>72</v>
      </c>
      <c r="F4" s="31" t="s">
        <v>73</v>
      </c>
      <c r="G4" s="31" t="s">
        <v>57</v>
      </c>
      <c r="H4" s="31" t="s">
        <v>58</v>
      </c>
      <c r="I4" s="31" t="s">
        <v>74</v>
      </c>
      <c r="J4" s="31" t="s">
        <v>75</v>
      </c>
      <c r="K4" s="31" t="s">
        <v>59</v>
      </c>
      <c r="L4" s="31" t="s">
        <v>60</v>
      </c>
    </row>
    <row r="5" spans="1:12">
      <c r="A5" s="32">
        <v>0</v>
      </c>
      <c r="B5" s="32">
        <v>24</v>
      </c>
      <c r="C5" s="32" t="s">
        <v>88</v>
      </c>
      <c r="D5" s="32">
        <v>241</v>
      </c>
      <c r="E5" s="32" t="s">
        <v>34</v>
      </c>
      <c r="F5" s="32" t="s">
        <v>78</v>
      </c>
      <c r="G5" s="32" t="s">
        <v>77</v>
      </c>
      <c r="H5" s="32">
        <v>997</v>
      </c>
      <c r="I5" s="32">
        <v>994</v>
      </c>
      <c r="J5" s="32" t="s">
        <v>77</v>
      </c>
      <c r="K5" s="32">
        <v>10</v>
      </c>
      <c r="L5" s="32">
        <v>16.039238769000001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8" t="s">
        <v>5</v>
      </c>
    </row>
    <row r="2" spans="1:12">
      <c r="B2" s="38" t="s">
        <v>89</v>
      </c>
    </row>
    <row r="4" spans="1:12">
      <c r="A4" s="31" t="s">
        <v>53</v>
      </c>
      <c r="B4" s="31" t="s">
        <v>69</v>
      </c>
      <c r="C4" s="31" t="s">
        <v>70</v>
      </c>
      <c r="D4" s="31" t="s">
        <v>71</v>
      </c>
      <c r="E4" s="31" t="s">
        <v>72</v>
      </c>
      <c r="F4" s="31" t="s">
        <v>73</v>
      </c>
      <c r="G4" s="31" t="s">
        <v>57</v>
      </c>
      <c r="H4" s="31" t="s">
        <v>58</v>
      </c>
      <c r="I4" s="31" t="s">
        <v>74</v>
      </c>
      <c r="J4" s="31" t="s">
        <v>75</v>
      </c>
      <c r="K4" s="31" t="s">
        <v>59</v>
      </c>
      <c r="L4" s="31" t="s">
        <v>60</v>
      </c>
    </row>
    <row r="5" spans="1:12">
      <c r="A5" s="32">
        <v>0</v>
      </c>
      <c r="B5" s="32">
        <v>24</v>
      </c>
      <c r="C5" s="32" t="s">
        <v>88</v>
      </c>
      <c r="D5" s="32">
        <v>241</v>
      </c>
      <c r="E5" s="32" t="s">
        <v>34</v>
      </c>
      <c r="F5" s="32" t="s">
        <v>78</v>
      </c>
      <c r="G5" s="32" t="s">
        <v>77</v>
      </c>
      <c r="H5" s="32">
        <v>997</v>
      </c>
      <c r="I5" s="32">
        <v>994</v>
      </c>
      <c r="J5" s="32" t="s">
        <v>77</v>
      </c>
      <c r="K5" s="32">
        <v>1</v>
      </c>
      <c r="L5" s="32">
        <v>0.36773869310000001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8" t="s">
        <v>5</v>
      </c>
    </row>
    <row r="2" spans="1:12">
      <c r="B2" s="38" t="s">
        <v>90</v>
      </c>
    </row>
    <row r="4" spans="1:12">
      <c r="A4" s="31" t="s">
        <v>53</v>
      </c>
      <c r="B4" s="31" t="s">
        <v>69</v>
      </c>
      <c r="C4" s="31" t="s">
        <v>70</v>
      </c>
      <c r="D4" s="31" t="s">
        <v>71</v>
      </c>
      <c r="E4" s="31" t="s">
        <v>72</v>
      </c>
      <c r="F4" s="31" t="s">
        <v>73</v>
      </c>
      <c r="G4" s="31" t="s">
        <v>57</v>
      </c>
      <c r="H4" s="31" t="s">
        <v>58</v>
      </c>
      <c r="I4" s="31" t="s">
        <v>74</v>
      </c>
      <c r="J4" s="31" t="s">
        <v>75</v>
      </c>
      <c r="K4" s="31" t="s">
        <v>59</v>
      </c>
      <c r="L4" s="31" t="s">
        <v>83</v>
      </c>
    </row>
    <row r="5" spans="1:12">
      <c r="A5" s="32">
        <v>0</v>
      </c>
      <c r="B5" s="32">
        <v>22</v>
      </c>
      <c r="C5" s="32" t="s">
        <v>91</v>
      </c>
      <c r="D5" s="32">
        <v>221</v>
      </c>
      <c r="E5" s="32" t="s">
        <v>35</v>
      </c>
      <c r="F5" s="32" t="s">
        <v>78</v>
      </c>
      <c r="G5" s="32" t="s">
        <v>77</v>
      </c>
      <c r="H5" s="32">
        <v>997</v>
      </c>
      <c r="I5" s="32">
        <v>994</v>
      </c>
      <c r="J5" s="32" t="s">
        <v>77</v>
      </c>
      <c r="K5" s="32">
        <v>1</v>
      </c>
      <c r="L5" s="32">
        <v>3.0247024018999999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8" t="s">
        <v>5</v>
      </c>
    </row>
    <row r="2" spans="1:12">
      <c r="B2" s="38" t="s">
        <v>92</v>
      </c>
    </row>
    <row r="4" spans="1:12">
      <c r="A4" s="31" t="s">
        <v>53</v>
      </c>
      <c r="B4" s="31" t="s">
        <v>69</v>
      </c>
      <c r="C4" s="31" t="s">
        <v>70</v>
      </c>
      <c r="D4" s="31" t="s">
        <v>71</v>
      </c>
      <c r="E4" s="31" t="s">
        <v>72</v>
      </c>
      <c r="F4" s="31" t="s">
        <v>73</v>
      </c>
      <c r="G4" s="31" t="s">
        <v>57</v>
      </c>
      <c r="H4" s="31" t="s">
        <v>58</v>
      </c>
      <c r="I4" s="31" t="s">
        <v>74</v>
      </c>
      <c r="J4" s="31" t="s">
        <v>75</v>
      </c>
      <c r="K4" s="31" t="s">
        <v>59</v>
      </c>
      <c r="L4" s="31" t="s">
        <v>83</v>
      </c>
    </row>
    <row r="5" spans="1:12">
      <c r="A5" s="32">
        <v>0</v>
      </c>
      <c r="B5" s="32">
        <v>22</v>
      </c>
      <c r="C5" s="32" t="s">
        <v>91</v>
      </c>
      <c r="D5" s="32">
        <v>221</v>
      </c>
      <c r="E5" s="32" t="s">
        <v>35</v>
      </c>
      <c r="F5" s="32" t="s">
        <v>78</v>
      </c>
      <c r="G5" s="32" t="s">
        <v>77</v>
      </c>
      <c r="H5" s="32">
        <v>997</v>
      </c>
      <c r="I5" s="32">
        <v>994</v>
      </c>
      <c r="J5" s="32" t="s">
        <v>77</v>
      </c>
      <c r="K5" s="32">
        <v>1</v>
      </c>
      <c r="L5" s="32">
        <v>4.6333837900000001E-2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8" t="s">
        <v>5</v>
      </c>
    </row>
    <row r="2" spans="1:12">
      <c r="B2" s="38" t="s">
        <v>93</v>
      </c>
    </row>
    <row r="4" spans="1:12">
      <c r="A4" s="31" t="s">
        <v>53</v>
      </c>
      <c r="B4" s="31" t="s">
        <v>69</v>
      </c>
      <c r="C4" s="31" t="s">
        <v>70</v>
      </c>
      <c r="D4" s="31" t="s">
        <v>71</v>
      </c>
      <c r="E4" s="31" t="s">
        <v>72</v>
      </c>
      <c r="F4" s="31" t="s">
        <v>73</v>
      </c>
      <c r="G4" s="31" t="s">
        <v>57</v>
      </c>
      <c r="H4" s="31" t="s">
        <v>58</v>
      </c>
      <c r="I4" s="31" t="s">
        <v>74</v>
      </c>
      <c r="J4" s="31" t="s">
        <v>75</v>
      </c>
      <c r="K4" s="31" t="s">
        <v>59</v>
      </c>
      <c r="L4" s="31" t="s">
        <v>60</v>
      </c>
    </row>
    <row r="5" spans="1:12">
      <c r="A5" s="32">
        <v>0</v>
      </c>
      <c r="B5" s="32">
        <v>2</v>
      </c>
      <c r="C5" s="32" t="s">
        <v>94</v>
      </c>
      <c r="D5" s="32">
        <v>24</v>
      </c>
      <c r="E5" s="32" t="s">
        <v>95</v>
      </c>
      <c r="F5" s="32" t="s">
        <v>96</v>
      </c>
      <c r="G5" s="32" t="s">
        <v>77</v>
      </c>
      <c r="H5" s="32">
        <v>997</v>
      </c>
      <c r="I5" s="32">
        <v>982</v>
      </c>
      <c r="J5" s="32" t="s">
        <v>77</v>
      </c>
      <c r="K5" s="32">
        <v>42</v>
      </c>
      <c r="L5" s="32">
        <v>340.08833358700002</v>
      </c>
    </row>
    <row r="6" spans="1:12">
      <c r="A6" s="32">
        <v>1</v>
      </c>
      <c r="B6" s="32">
        <v>3</v>
      </c>
      <c r="C6" s="32" t="s">
        <v>97</v>
      </c>
      <c r="D6" s="32">
        <v>31</v>
      </c>
      <c r="E6" s="32" t="s">
        <v>98</v>
      </c>
      <c r="F6" s="32" t="s">
        <v>96</v>
      </c>
      <c r="G6" s="32" t="s">
        <v>77</v>
      </c>
      <c r="H6" s="32">
        <v>997</v>
      </c>
      <c r="I6" s="32">
        <v>982</v>
      </c>
      <c r="J6" s="32" t="s">
        <v>77</v>
      </c>
      <c r="K6" s="32">
        <v>272</v>
      </c>
      <c r="L6" s="32">
        <v>1724.4053070699999</v>
      </c>
    </row>
    <row r="7" spans="1:12">
      <c r="A7" s="32">
        <v>2</v>
      </c>
      <c r="B7" s="32">
        <v>3</v>
      </c>
      <c r="C7" s="32" t="s">
        <v>97</v>
      </c>
      <c r="D7" s="32">
        <v>32</v>
      </c>
      <c r="E7" s="32" t="s">
        <v>41</v>
      </c>
      <c r="F7" s="32" t="s">
        <v>96</v>
      </c>
      <c r="G7" s="32" t="s">
        <v>77</v>
      </c>
      <c r="H7" s="32">
        <v>997</v>
      </c>
      <c r="I7" s="32">
        <v>982</v>
      </c>
      <c r="J7" s="32" t="s">
        <v>77</v>
      </c>
      <c r="K7" s="32">
        <v>116</v>
      </c>
      <c r="L7" s="32">
        <v>314.02333402300002</v>
      </c>
    </row>
    <row r="8" spans="1:12">
      <c r="A8" s="32">
        <v>3</v>
      </c>
      <c r="B8" s="32">
        <v>4</v>
      </c>
      <c r="C8" s="32" t="s">
        <v>99</v>
      </c>
      <c r="D8" s="32">
        <v>41</v>
      </c>
      <c r="E8" s="32" t="s">
        <v>100</v>
      </c>
      <c r="F8" s="32" t="s">
        <v>96</v>
      </c>
      <c r="G8" s="32" t="s">
        <v>77</v>
      </c>
      <c r="H8" s="32">
        <v>997</v>
      </c>
      <c r="I8" s="32">
        <v>982</v>
      </c>
      <c r="J8" s="32" t="s">
        <v>77</v>
      </c>
      <c r="K8" s="32">
        <v>40</v>
      </c>
      <c r="L8" s="32">
        <v>133.547289226</v>
      </c>
    </row>
    <row r="9" spans="1:12">
      <c r="A9" s="32">
        <v>4</v>
      </c>
      <c r="B9" s="32">
        <v>998</v>
      </c>
      <c r="C9" s="32" t="s">
        <v>37</v>
      </c>
      <c r="D9" s="32">
        <v>998</v>
      </c>
      <c r="E9" s="32" t="s">
        <v>37</v>
      </c>
      <c r="F9" s="32" t="s">
        <v>96</v>
      </c>
      <c r="G9" s="32" t="s">
        <v>77</v>
      </c>
      <c r="H9" s="32">
        <v>997</v>
      </c>
      <c r="I9" s="32">
        <v>982</v>
      </c>
      <c r="J9" s="32" t="s">
        <v>77</v>
      </c>
      <c r="K9" s="32">
        <v>39</v>
      </c>
      <c r="L9" s="32">
        <v>583.278468815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8" t="s">
        <v>5</v>
      </c>
    </row>
    <row r="2" spans="1:12">
      <c r="B2" s="38" t="s">
        <v>101</v>
      </c>
    </row>
    <row r="4" spans="1:12">
      <c r="A4" s="31" t="s">
        <v>53</v>
      </c>
      <c r="B4" s="31" t="s">
        <v>69</v>
      </c>
      <c r="C4" s="31" t="s">
        <v>70</v>
      </c>
      <c r="D4" s="31" t="s">
        <v>71</v>
      </c>
      <c r="E4" s="31" t="s">
        <v>72</v>
      </c>
      <c r="F4" s="31" t="s">
        <v>73</v>
      </c>
      <c r="G4" s="31" t="s">
        <v>57</v>
      </c>
      <c r="H4" s="31" t="s">
        <v>58</v>
      </c>
      <c r="I4" s="31" t="s">
        <v>74</v>
      </c>
      <c r="J4" s="31" t="s">
        <v>75</v>
      </c>
      <c r="K4" s="31" t="s">
        <v>59</v>
      </c>
      <c r="L4" s="31" t="s">
        <v>60</v>
      </c>
    </row>
    <row r="5" spans="1:12">
      <c r="A5" s="32">
        <v>0</v>
      </c>
      <c r="B5" s="32">
        <v>2</v>
      </c>
      <c r="C5" s="32" t="s">
        <v>94</v>
      </c>
      <c r="D5" s="32">
        <v>24</v>
      </c>
      <c r="E5" s="32" t="s">
        <v>95</v>
      </c>
      <c r="F5" s="32" t="s">
        <v>96</v>
      </c>
      <c r="G5" s="32" t="s">
        <v>77</v>
      </c>
      <c r="H5" s="32">
        <v>997</v>
      </c>
      <c r="I5" s="32">
        <v>982</v>
      </c>
      <c r="J5" s="32" t="s">
        <v>77</v>
      </c>
      <c r="K5" s="32">
        <v>25</v>
      </c>
      <c r="L5" s="32">
        <v>69.621884066700005</v>
      </c>
    </row>
    <row r="6" spans="1:12">
      <c r="A6" s="32">
        <v>1</v>
      </c>
      <c r="B6" s="32">
        <v>3</v>
      </c>
      <c r="C6" s="32" t="s">
        <v>97</v>
      </c>
      <c r="D6" s="32">
        <v>31</v>
      </c>
      <c r="E6" s="32" t="s">
        <v>98</v>
      </c>
      <c r="F6" s="32" t="s">
        <v>96</v>
      </c>
      <c r="G6" s="32" t="s">
        <v>77</v>
      </c>
      <c r="H6" s="32">
        <v>997</v>
      </c>
      <c r="I6" s="32">
        <v>982</v>
      </c>
      <c r="J6" s="32" t="s">
        <v>77</v>
      </c>
      <c r="K6" s="32">
        <v>108</v>
      </c>
      <c r="L6" s="32">
        <v>55.297928255199999</v>
      </c>
    </row>
    <row r="7" spans="1:12">
      <c r="A7" s="32">
        <v>2</v>
      </c>
      <c r="B7" s="32">
        <v>3</v>
      </c>
      <c r="C7" s="32" t="s">
        <v>97</v>
      </c>
      <c r="D7" s="32">
        <v>32</v>
      </c>
      <c r="E7" s="32" t="s">
        <v>41</v>
      </c>
      <c r="F7" s="32" t="s">
        <v>96</v>
      </c>
      <c r="G7" s="32" t="s">
        <v>77</v>
      </c>
      <c r="H7" s="32">
        <v>997</v>
      </c>
      <c r="I7" s="32">
        <v>982</v>
      </c>
      <c r="J7" s="32" t="s">
        <v>77</v>
      </c>
      <c r="K7" s="32">
        <v>54</v>
      </c>
      <c r="L7" s="32">
        <v>36.025486334100002</v>
      </c>
    </row>
    <row r="8" spans="1:12">
      <c r="A8" s="32">
        <v>3</v>
      </c>
      <c r="B8" s="32">
        <v>4</v>
      </c>
      <c r="C8" s="32" t="s">
        <v>99</v>
      </c>
      <c r="D8" s="32">
        <v>41</v>
      </c>
      <c r="E8" s="32" t="s">
        <v>100</v>
      </c>
      <c r="F8" s="32" t="s">
        <v>96</v>
      </c>
      <c r="G8" s="32" t="s">
        <v>77</v>
      </c>
      <c r="H8" s="32">
        <v>997</v>
      </c>
      <c r="I8" s="32">
        <v>982</v>
      </c>
      <c r="J8" s="32" t="s">
        <v>77</v>
      </c>
      <c r="K8" s="32">
        <v>39</v>
      </c>
      <c r="L8" s="32">
        <v>75.360061008499997</v>
      </c>
    </row>
    <row r="9" spans="1:12">
      <c r="A9" s="32">
        <v>4</v>
      </c>
      <c r="B9" s="32">
        <v>998</v>
      </c>
      <c r="C9" s="32" t="s">
        <v>37</v>
      </c>
      <c r="D9" s="32">
        <v>998</v>
      </c>
      <c r="E9" s="32" t="s">
        <v>37</v>
      </c>
      <c r="F9" s="32" t="s">
        <v>96</v>
      </c>
      <c r="G9" s="32" t="s">
        <v>77</v>
      </c>
      <c r="H9" s="32">
        <v>997</v>
      </c>
      <c r="I9" s="32">
        <v>982</v>
      </c>
      <c r="J9" s="32" t="s">
        <v>77</v>
      </c>
      <c r="K9" s="32">
        <v>18</v>
      </c>
      <c r="L9" s="32">
        <v>84.078794178999999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_observedEventA_v1_aoi</vt:lpstr>
      <vt:lpstr>_waterExtentA_v1_aoi</vt:lpstr>
      <vt:lpstr>_perWaterExtentA_v1_aoi</vt:lpstr>
      <vt:lpstr>_builtUpP_v1_aoi</vt:lpstr>
      <vt:lpstr>_builtUpP_v1_aff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2024-05-05T08:01:45Z</dcterms:modified>
</cp:coreProperties>
</file>