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EMSR720-AOI-04-DASANTASDAM\03MAPS\output\EMSR720\AOI04\GRA_MONIT01\EMSR720_AOI04_GRA_MONIT01_v1\"/>
    </mc:Choice>
  </mc:AlternateContent>
  <xr:revisionPtr revIDLastSave="0" documentId="13_ncr:1_{29B36EF6-69DE-43C1-B94F-17CF891C1D3C}" xr6:coauthVersionLast="47" xr6:coauthVersionMax="47" xr10:uidLastSave="{00000000-0000-0000-0000-000000000000}"/>
  <bookViews>
    <workbookView xWindow="53880" yWindow="-120" windowWidth="29040" windowHeight="17640" activeTab="1" xr2:uid="{00000000-000D-0000-FFFF-FFFF00000000}"/>
  </bookViews>
  <sheets>
    <sheet name="Info_Grading" sheetId="1" r:id="rId1"/>
    <sheet name="Grading" sheetId="2" r:id="rId2"/>
    <sheet name="_observedEventA_v1_aoi" sheetId="3" r:id="rId3"/>
    <sheet name="_builtUpP_m_v1_aoi" sheetId="4" r:id="rId4"/>
    <sheet name="_builtUpP_m_v1_aff" sheetId="5" r:id="rId5"/>
    <sheet name="_transportationL_m_v1_aoi" sheetId="6" r:id="rId6"/>
    <sheet name="_transportationL_m_v1_aff" sheetId="7" r:id="rId7"/>
    <sheet name="_facilitiesA_m_v1_aoi" sheetId="8" r:id="rId8"/>
    <sheet name="_facilitiesA_m_v1_aff" sheetId="9" r:id="rId9"/>
    <sheet name="_facilitiesL_v1_aoi" sheetId="10" r:id="rId10"/>
    <sheet name="_facilitiesL_v1_aff" sheetId="11" r:id="rId11"/>
    <sheet name="_naturalLandUseA_v1_aoi" sheetId="12" r:id="rId12"/>
    <sheet name="_naturalLandUseA_v1_aff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3" i="2" l="1"/>
  <c r="B32" i="2"/>
</calcChain>
</file>

<file path=xl/sharedStrings.xml><?xml version="1.0" encoding="utf-8"?>
<sst xmlns="http://schemas.openxmlformats.org/spreadsheetml/2006/main" count="524" uniqueCount="100">
  <si>
    <t>Consequences Table - Grading</t>
  </si>
  <si>
    <t xml:space="preserve">The table includes summary figures regarding specifically the exposed population and exposed assets and land use in the AoI. </t>
  </si>
  <si>
    <t xml:space="preserve">In addition it shows the extent of the event and estimations on the damage levels of the assets and land use. 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</si>
  <si>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</si>
  <si>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directly derived from OSM and not further refined.</t>
  </si>
  <si>
    <t>EMSR720 AOI: 04 Das Antas Dam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</si>
  <si>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</si>
  <si>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</si>
  <si>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</si>
  <si>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</si>
  <si>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</si>
  <si>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</si>
  <si>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</si>
  <si>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Landslide</t>
  </si>
  <si>
    <t>ha</t>
  </si>
  <si>
    <t>Estimated population</t>
  </si>
  <si>
    <t>Number of inhabitants</t>
  </si>
  <si>
    <t>Built-up</t>
  </si>
  <si>
    <t>Residential Buildings</t>
  </si>
  <si>
    <t>No.</t>
  </si>
  <si>
    <t>Communication buildings, stations, terminals and associated buildings</t>
  </si>
  <si>
    <t>Unclassified</t>
  </si>
  <si>
    <t>Transportation</t>
  </si>
  <si>
    <t>Primary Road</t>
  </si>
  <si>
    <t>km</t>
  </si>
  <si>
    <t>Local Road</t>
  </si>
  <si>
    <t>Cart Track</t>
  </si>
  <si>
    <t>No Driveway</t>
  </si>
  <si>
    <t>Long-distance railways</t>
  </si>
  <si>
    <t>Facilities</t>
  </si>
  <si>
    <t>Dams</t>
  </si>
  <si>
    <t>Sport and recreation constructions</t>
  </si>
  <si>
    <t>Long-distance pipelines, communication and electricity lines</t>
  </si>
  <si>
    <t>Land use</t>
  </si>
  <si>
    <t xml:space="preserve">Forests </t>
  </si>
  <si>
    <t xml:space="preserve">Inland wetlands </t>
  </si>
  <si>
    <t>Shrub and/or herbaceous vegetation association</t>
  </si>
  <si>
    <t>Other</t>
  </si>
  <si>
    <t xml:space="preserve">Heterogeneous agricultural areas </t>
  </si>
  <si>
    <t>* Presence of damage proxies and proximitywith destroyed/damaged asset</t>
  </si>
  <si>
    <t>** Sum of all damage classes</t>
  </si>
  <si>
    <t>Disclaimer:</t>
  </si>
  <si>
    <t>Access to the portal</t>
  </si>
  <si>
    <t>Full disclaimer and other helpful informationavailable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</si>
  <si>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</si>
  <si>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</si>
  <si>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</si>
  <si>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</si>
  <si>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</si>
  <si>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</si>
  <si>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</si>
  <si>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</si>
  <si>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</si>
  <si>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</si>
  <si>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</si>
  <si>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</si>
  <si>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</si>
  <si>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</si>
  <si>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Mass Movement</t>
  </si>
  <si>
    <t>Photo-interpretation</t>
  </si>
  <si>
    <t>Not Applicable</t>
  </si>
  <si>
    <t>Riverine flood</t>
  </si>
  <si>
    <t>Flood</t>
  </si>
  <si>
    <t>Flood trace</t>
  </si>
  <si>
    <t>Flooded area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</si>
  <si>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</si>
  <si>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</si>
  <si>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</si>
  <si>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</si>
  <si>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</si>
  <si>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</si>
  <si>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</si>
  <si>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</si>
  <si>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</si>
  <si>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Building point</t>
  </si>
  <si>
    <t>No visible damage</t>
  </si>
  <si>
    <t>Non-residential Buildings</t>
  </si>
  <si>
    <t>Possibly damaged</t>
  </si>
  <si>
    <t>_builtUpP_m_v1_aff</t>
  </si>
  <si>
    <t>_transportationL_m_v1_aoi</t>
  </si>
  <si>
    <t>Length</t>
  </si>
  <si>
    <t>Highways, Streets and Roads</t>
  </si>
  <si>
    <t>Railways</t>
  </si>
  <si>
    <t>_transportationL_m_v1_aff</t>
  </si>
  <si>
    <t>_facilitiesA_m_v1_aoi</t>
  </si>
  <si>
    <t>Harbours, waterways, dams and other waterworks</t>
  </si>
  <si>
    <t>Other Civil Engineering Works</t>
  </si>
  <si>
    <t>_facilitiesA_m_v1_aff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</si>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</sst>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6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5" fillId="0" borderId="0"/>
  </cellStyleXfs>
  <cellXfs count="67">
    <xf numFmtId="0" fontId="0" fillId="0" borderId="0" xfId="0"/>
    <xf numFmtId="0" fontId="0" fillId="2" borderId="0" xfId="0" applyFill="1"/>
    <xf numFmtId="0" fontId="0" fillId="0" borderId="0" xfId="0"/>
    <xf numFmtId="0" fontId="5" fillId="0" borderId="0" xfId="0" applyFont="1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6" fillId="0" borderId="0" xfId="0" applyFont="1"/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10" fillId="0" borderId="11" xfId="0" applyFont="1" applyBorder="1" applyAlignment="1">
      <alignment vertical="top" wrapText="1"/>
    </xf>
    <xf numFmtId="0" fontId="10" fillId="0" borderId="11" xfId="0" applyFont="1" applyBorder="1" applyAlignment="1">
      <alignment horizontal="right" vertical="center" wrapText="1"/>
    </xf>
    <xf numFmtId="0" fontId="13" fillId="0" borderId="10" xfId="0" applyFont="1" applyBorder="1"/>
    <xf numFmtId="165" fontId="13" fillId="0" borderId="11" xfId="0" applyNumberFormat="1" applyFont="1" applyBorder="1" applyAlignment="1">
      <alignment horizontal="center" vertical="center" wrapText="1"/>
    </xf>
    <xf numFmtId="165" fontId="13" fillId="0" borderId="0" xfId="0" applyNumberFormat="1" applyFont="1"/>
    <xf numFmtId="165" fontId="13" fillId="0" borderId="0" xfId="0" applyNumberFormat="1" applyFont="1" applyAlignment="1">
      <alignment horizontal="left" vertical="center"/>
    </xf>
    <xf numFmtId="0" fontId="10" fillId="0" borderId="11" xfId="0" applyFont="1" applyBorder="1" applyAlignment="1">
      <alignment vertical="center" wrapText="1"/>
    </xf>
    <xf numFmtId="166" fontId="13" fillId="0" borderId="11" xfId="0" applyNumberFormat="1" applyFont="1" applyBorder="1" applyAlignment="1">
      <alignment horizontal="center" vertical="center" wrapText="1"/>
    </xf>
    <xf numFmtId="0" fontId="10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10" fillId="0" borderId="12" xfId="0" applyFont="1" applyBorder="1" applyAlignment="1">
      <alignment horizontal="right" vertical="center" wrapText="1"/>
    </xf>
    <xf numFmtId="166" fontId="13" fillId="0" borderId="12" xfId="0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0" fillId="0" borderId="13" xfId="0" applyFont="1" applyBorder="1" applyAlignment="1">
      <alignment horizontal="right" vertical="center" wrapText="1"/>
    </xf>
    <xf numFmtId="166" fontId="13" fillId="0" borderId="1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165" fontId="13" fillId="0" borderId="12" xfId="0" applyNumberFormat="1" applyFont="1" applyBorder="1" applyAlignment="1">
      <alignment horizontal="center" vertical="center" wrapText="1"/>
    </xf>
    <xf numFmtId="165" fontId="13" fillId="0" borderId="13" xfId="0" applyNumberFormat="1" applyFont="1" applyBorder="1" applyAlignment="1">
      <alignment horizontal="center" vertical="center" wrapText="1"/>
    </xf>
    <xf numFmtId="0" fontId="10" fillId="0" borderId="11" xfId="0" applyFont="1" applyBorder="1"/>
    <xf numFmtId="0" fontId="11" fillId="0" borderId="11" xfId="0" applyFont="1" applyBorder="1" applyAlignment="1">
      <alignment vertical="center"/>
    </xf>
    <xf numFmtId="0" fontId="0" fillId="0" borderId="12" xfId="0" applyBorder="1"/>
    <xf numFmtId="0" fontId="11" fillId="0" borderId="12" xfId="0" applyFont="1" applyBorder="1" applyAlignment="1">
      <alignment vertical="center"/>
    </xf>
    <xf numFmtId="0" fontId="0" fillId="0" borderId="13" xfId="0" applyBorder="1"/>
    <xf numFmtId="0" fontId="11" fillId="0" borderId="13" xfId="0" applyFont="1" applyBorder="1" applyAlignment="1">
      <alignment vertical="center"/>
    </xf>
    <xf numFmtId="168" fontId="13" fillId="0" borderId="1" xfId="0" applyNumberFormat="1" applyFont="1" applyBorder="1" applyAlignment="1">
      <alignment horizontal="center"/>
    </xf>
    <xf numFmtId="167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3" fillId="0" borderId="0" xfId="0" applyFont="1"/>
    <xf numFmtId="0" fontId="15" fillId="0" borderId="0" xfId="4"/>
    <xf numFmtId="0" fontId="13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10" fillId="0" borderId="1" xfId="0" applyFont="1" applyBorder="1" applyAlignment="1">
      <alignment horizontal="right" vertical="center" wrapText="1"/>
    </xf>
  </cellXfs>
  <cellStyles count="5">
    <cellStyle name="Collegamento ipertestuale" xfId="4" builtinId="8"/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30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41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40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8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11"/>
    </row>
    <row r="2" spans="2:2" ht="20.25" customHeight="1">
      <c r="B2" s="12" t="s">
        <v>0</v>
      </c>
    </row>
    <row r="3" spans="2:2">
      <c r="B3" s="13" t="s">
        <v>1</v>
      </c>
    </row>
    <row r="4" spans="2:2">
      <c r="B4" s="13" t="s">
        <v>2</v>
      </c>
    </row>
    <row r="5" spans="2:2">
      <c r="B5" s="13" t="s">
        <v>3</v>
      </c>
    </row>
    <row r="6" spans="2:2">
      <c r="B6" s="13" t="s">
        <v>4</v>
      </c>
    </row>
    <row r="7" spans="2:2">
      <c r="B7" s="11"/>
    </row>
    <row r="8" spans="2:2">
      <c r="B8" s="17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0"/>
  <sheetViews>
    <sheetView showGridLines="0" tabSelected="1" zoomScale="70" zoomScaleNormal="70" workbookViewId="0">
      <selection activeCell="N19" sqref="N19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5.140625" style="7" bestFit="1" customWidth="1"/>
    <col min="4" max="4" width="7.42578125" style="2" bestFit="1" customWidth="1"/>
    <col min="5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10"/>
      <c r="B1" s="35" t="s">
        <v>5</v>
      </c>
    </row>
    <row r="3" spans="1:11">
      <c r="B3" s="18" t="s">
        <v>6</v>
      </c>
      <c r="C3" s="19"/>
      <c r="D3" s="19"/>
      <c r="E3" s="19"/>
      <c r="F3" s="19"/>
      <c r="G3" s="19"/>
      <c r="H3" s="19"/>
      <c r="I3" s="20"/>
      <c r="J3" s="3"/>
      <c r="K3" s="3"/>
    </row>
    <row r="4" spans="1:11" ht="30.75" customHeight="1">
      <c r="B4" s="9"/>
      <c r="C4" s="66" t="s">
        <v>7</v>
      </c>
      <c r="D4" s="65"/>
      <c r="E4" s="14" t="s">
        <v>8</v>
      </c>
      <c r="F4" s="14" t="s">
        <v>9</v>
      </c>
      <c r="G4" s="14" t="s">
        <v>10</v>
      </c>
      <c r="H4" s="14" t="s">
        <v>11</v>
      </c>
      <c r="I4" s="14" t="s">
        <v>12</v>
      </c>
      <c r="J4" s="3"/>
      <c r="K4" s="3"/>
    </row>
    <row r="5" spans="1:11">
      <c r="B5" s="22" t="s">
        <v>13</v>
      </c>
      <c r="C5" s="22"/>
      <c r="D5" s="23" t="s">
        <v>14</v>
      </c>
      <c r="E5" s="60"/>
      <c r="F5" s="61"/>
      <c r="G5" s="62"/>
      <c r="H5" s="22"/>
      <c r="I5" s="24">
        <v>318.73136462000002</v>
      </c>
    </row>
    <row r="6" spans="1:11">
      <c r="B6" s="22" t="s">
        <v>63</v>
      </c>
      <c r="C6" s="22"/>
      <c r="D6" s="23" t="s">
        <v>14</v>
      </c>
      <c r="E6" s="60"/>
      <c r="F6" s="61"/>
      <c r="G6" s="62"/>
      <c r="H6" s="22"/>
      <c r="I6" s="24">
        <v>107.496033725</v>
      </c>
    </row>
    <row r="7" spans="1:11">
      <c r="B7" s="22" t="s">
        <v>64</v>
      </c>
      <c r="C7" s="22"/>
      <c r="D7" s="23" t="s">
        <v>14</v>
      </c>
      <c r="E7" s="60"/>
      <c r="F7" s="61"/>
      <c r="G7" s="62"/>
      <c r="H7" s="22"/>
      <c r="I7" s="24">
        <v>71.165371712400002</v>
      </c>
    </row>
    <row r="8" spans="1:11">
      <c r="B8" s="15" t="s">
        <v>15</v>
      </c>
      <c r="C8" s="16" t="s">
        <v>16</v>
      </c>
      <c r="D8" s="16"/>
      <c r="E8" s="63"/>
      <c r="F8" s="64"/>
      <c r="G8" s="65"/>
      <c r="H8" s="55">
        <v>150</v>
      </c>
      <c r="I8" s="56">
        <v>2100</v>
      </c>
      <c r="J8" s="3"/>
      <c r="K8" s="3"/>
    </row>
    <row r="9" spans="1:11">
      <c r="B9" s="30" t="s">
        <v>17</v>
      </c>
      <c r="C9" s="36" t="s">
        <v>18</v>
      </c>
      <c r="D9" s="31" t="s">
        <v>19</v>
      </c>
      <c r="E9" s="37">
        <v>61</v>
      </c>
      <c r="F9" s="37">
        <v>87</v>
      </c>
      <c r="G9" s="37">
        <v>146</v>
      </c>
      <c r="H9" s="37">
        <v>294</v>
      </c>
      <c r="I9" s="37">
        <v>509</v>
      </c>
    </row>
    <row r="10" spans="1:11">
      <c r="B10" s="38"/>
      <c r="C10" s="39" t="s">
        <v>20</v>
      </c>
      <c r="D10" s="40" t="s">
        <v>19</v>
      </c>
      <c r="E10" s="41">
        <v>0</v>
      </c>
      <c r="F10" s="41">
        <v>0</v>
      </c>
      <c r="G10" s="41">
        <v>0</v>
      </c>
      <c r="H10" s="41">
        <v>0</v>
      </c>
      <c r="I10" s="41">
        <v>1</v>
      </c>
    </row>
    <row r="11" spans="1:11">
      <c r="B11" s="42"/>
      <c r="C11" s="43" t="s">
        <v>21</v>
      </c>
      <c r="D11" s="44" t="s">
        <v>19</v>
      </c>
      <c r="E11" s="45">
        <v>0</v>
      </c>
      <c r="F11" s="45">
        <v>0</v>
      </c>
      <c r="G11" s="45">
        <v>0</v>
      </c>
      <c r="H11" s="45">
        <v>0</v>
      </c>
      <c r="I11" s="45">
        <v>1</v>
      </c>
    </row>
    <row r="12" spans="1:11">
      <c r="B12" s="30" t="s">
        <v>22</v>
      </c>
      <c r="C12" s="46" t="s">
        <v>23</v>
      </c>
      <c r="D12" s="31" t="s">
        <v>24</v>
      </c>
      <c r="E12" s="33">
        <v>2.1801140918000002</v>
      </c>
      <c r="F12" s="33">
        <v>0.67046470820000004</v>
      </c>
      <c r="G12" s="33">
        <v>2.7518152167999999</v>
      </c>
      <c r="H12" s="33">
        <v>5.6023940167999999</v>
      </c>
      <c r="I12" s="33">
        <v>15.5524833402</v>
      </c>
    </row>
    <row r="13" spans="1:11">
      <c r="B13" s="38"/>
      <c r="C13" s="39" t="s">
        <v>25</v>
      </c>
      <c r="D13" s="40" t="s">
        <v>24</v>
      </c>
      <c r="E13" s="47">
        <v>1.2290335874</v>
      </c>
      <c r="F13" s="47">
        <v>0.76115238590000001</v>
      </c>
      <c r="G13" s="47">
        <v>0.5240898893</v>
      </c>
      <c r="H13" s="47">
        <v>2.5142758625999999</v>
      </c>
      <c r="I13" s="47">
        <v>34.857046640999997</v>
      </c>
    </row>
    <row r="14" spans="1:11">
      <c r="B14" s="38"/>
      <c r="C14" s="39" t="s">
        <v>26</v>
      </c>
      <c r="D14" s="40" t="s">
        <v>24</v>
      </c>
      <c r="E14" s="47">
        <v>8.1691982736999993</v>
      </c>
      <c r="F14" s="47">
        <v>4.9205054192000004</v>
      </c>
      <c r="G14" s="47">
        <v>0.59196694699999997</v>
      </c>
      <c r="H14" s="47">
        <v>13.6816706399</v>
      </c>
      <c r="I14" s="47">
        <v>225.54200529190001</v>
      </c>
    </row>
    <row r="15" spans="1:11">
      <c r="B15" s="38"/>
      <c r="C15" s="39" t="s">
        <v>27</v>
      </c>
      <c r="D15" s="40" t="s">
        <v>24</v>
      </c>
      <c r="E15" s="47">
        <v>0.25148141359999998</v>
      </c>
      <c r="F15" s="47">
        <v>5.6062258099999998E-2</v>
      </c>
      <c r="G15" s="47">
        <v>0</v>
      </c>
      <c r="H15" s="47">
        <v>0.30754367170000002</v>
      </c>
      <c r="I15" s="47">
        <v>0.30754367170000002</v>
      </c>
    </row>
    <row r="16" spans="1:11">
      <c r="B16" s="42"/>
      <c r="C16" s="43" t="s">
        <v>28</v>
      </c>
      <c r="D16" s="44" t="s">
        <v>24</v>
      </c>
      <c r="E16" s="48">
        <v>1.4103411639000001</v>
      </c>
      <c r="F16" s="48">
        <v>0</v>
      </c>
      <c r="G16" s="48">
        <v>1.6691978220000001</v>
      </c>
      <c r="H16" s="48">
        <v>3.0795389859000002</v>
      </c>
      <c r="I16" s="48">
        <v>22.813287408099999</v>
      </c>
    </row>
    <row r="17" spans="1:10">
      <c r="B17" s="30" t="s">
        <v>29</v>
      </c>
      <c r="C17" s="46" t="s">
        <v>30</v>
      </c>
      <c r="D17" s="31" t="s">
        <v>14</v>
      </c>
      <c r="E17" s="33">
        <v>0</v>
      </c>
      <c r="F17" s="33">
        <v>1.1637594653000001</v>
      </c>
      <c r="G17" s="33">
        <v>0</v>
      </c>
      <c r="H17" s="33">
        <v>1.1637594653000001</v>
      </c>
      <c r="I17" s="33">
        <v>1.1637594653000001</v>
      </c>
    </row>
    <row r="18" spans="1:10">
      <c r="B18" s="38"/>
      <c r="C18" s="39" t="s">
        <v>31</v>
      </c>
      <c r="D18" s="40" t="s">
        <v>14</v>
      </c>
      <c r="E18" s="47">
        <v>0</v>
      </c>
      <c r="F18" s="47">
        <v>0</v>
      </c>
      <c r="G18" s="47">
        <v>0</v>
      </c>
      <c r="H18" s="47">
        <v>0</v>
      </c>
      <c r="I18" s="47">
        <v>1.7996582066</v>
      </c>
    </row>
    <row r="19" spans="1:10">
      <c r="B19" s="42"/>
      <c r="C19" s="43" t="s">
        <v>32</v>
      </c>
      <c r="D19" s="44" t="s">
        <v>24</v>
      </c>
      <c r="E19" s="48">
        <v>0</v>
      </c>
      <c r="F19" s="48">
        <v>0</v>
      </c>
      <c r="G19" s="48">
        <v>0</v>
      </c>
      <c r="H19" s="48">
        <v>0</v>
      </c>
      <c r="I19" s="48">
        <v>16.6084975644</v>
      </c>
    </row>
    <row r="20" spans="1:10">
      <c r="B20" s="49" t="s">
        <v>33</v>
      </c>
      <c r="C20" s="50" t="s">
        <v>34</v>
      </c>
      <c r="D20" s="31" t="s">
        <v>14</v>
      </c>
      <c r="E20" s="33"/>
      <c r="F20" s="33"/>
      <c r="G20" s="33"/>
      <c r="H20" s="33">
        <v>392.444505419</v>
      </c>
      <c r="I20" s="33">
        <v>9142.4709074300008</v>
      </c>
    </row>
    <row r="21" spans="1:10">
      <c r="B21" s="51"/>
      <c r="C21" s="52" t="s">
        <v>35</v>
      </c>
      <c r="D21" s="40" t="s">
        <v>14</v>
      </c>
      <c r="E21" s="47"/>
      <c r="F21" s="47"/>
      <c r="G21" s="47"/>
      <c r="H21" s="47">
        <v>78.472281647200006</v>
      </c>
      <c r="I21" s="47">
        <v>466.46546965499999</v>
      </c>
    </row>
    <row r="22" spans="1:10">
      <c r="B22" s="51"/>
      <c r="C22" s="52" t="s">
        <v>36</v>
      </c>
      <c r="D22" s="40" t="s">
        <v>14</v>
      </c>
      <c r="E22" s="47"/>
      <c r="F22" s="47"/>
      <c r="G22" s="47"/>
      <c r="H22" s="47">
        <v>14.983761957500001</v>
      </c>
      <c r="I22" s="47">
        <v>294.18161866100002</v>
      </c>
    </row>
    <row r="23" spans="1:10">
      <c r="B23" s="51"/>
      <c r="C23" s="52" t="s">
        <v>37</v>
      </c>
      <c r="D23" s="40" t="s">
        <v>14</v>
      </c>
      <c r="E23" s="47"/>
      <c r="F23" s="47"/>
      <c r="G23" s="47"/>
      <c r="H23" s="47">
        <v>8.0263360681000009</v>
      </c>
      <c r="I23" s="47">
        <v>280.51982596699997</v>
      </c>
    </row>
    <row r="24" spans="1:10">
      <c r="B24" s="53"/>
      <c r="C24" s="54" t="s">
        <v>38</v>
      </c>
      <c r="D24" s="44" t="s">
        <v>14</v>
      </c>
      <c r="E24" s="48"/>
      <c r="F24" s="48"/>
      <c r="G24" s="48"/>
      <c r="H24" s="48">
        <v>3.4658533900999999</v>
      </c>
      <c r="I24" s="48">
        <v>199.833096377</v>
      </c>
    </row>
    <row r="25" spans="1:10">
      <c r="A25" s="25"/>
      <c r="B25" s="4"/>
      <c r="C25" s="5"/>
      <c r="D25" s="8"/>
      <c r="E25" s="58"/>
      <c r="F25" s="58"/>
      <c r="G25" s="58"/>
      <c r="J25" s="26"/>
    </row>
    <row r="26" spans="1:10">
      <c r="A26" s="25"/>
      <c r="B26" s="58" t="s">
        <v>39</v>
      </c>
      <c r="C26" s="5"/>
      <c r="D26" s="8"/>
      <c r="E26" s="58"/>
      <c r="F26" s="58"/>
      <c r="G26" s="58"/>
      <c r="J26" s="26"/>
    </row>
    <row r="27" spans="1:10">
      <c r="A27" s="25"/>
      <c r="B27" s="32" t="s">
        <v>40</v>
      </c>
      <c r="C27" s="27"/>
      <c r="D27" s="28"/>
      <c r="E27" s="32"/>
      <c r="F27" s="32"/>
      <c r="G27" s="32"/>
      <c r="H27" s="29"/>
      <c r="I27" s="29"/>
      <c r="J27" s="26"/>
    </row>
    <row r="28" spans="1:10">
      <c r="B28" s="4"/>
      <c r="C28" s="5"/>
      <c r="D28" s="8"/>
      <c r="E28" s="58"/>
      <c r="F28" s="58"/>
      <c r="G28" s="58"/>
    </row>
    <row r="29" spans="1:10">
      <c r="B29" s="4"/>
      <c r="C29" s="5"/>
      <c r="D29" s="8"/>
      <c r="E29" s="58"/>
      <c r="F29" s="58"/>
      <c r="G29" s="58"/>
    </row>
    <row r="30" spans="1:10">
      <c r="B30" s="57" t="s">
        <v>41</v>
      </c>
      <c r="C30" s="5"/>
      <c r="D30" s="8"/>
      <c r="E30" s="58"/>
      <c r="F30" s="58"/>
      <c r="G30" s="58"/>
      <c r="H30" s="58" t="s">
        <v>42</v>
      </c>
    </row>
    <row r="31" spans="1:10">
      <c r="B31" s="58" t="s">
        <v>43</v>
      </c>
      <c r="C31" s="5"/>
      <c r="D31" s="8"/>
      <c r="E31" s="58"/>
      <c r="F31" s="58"/>
      <c r="G31" s="58"/>
    </row>
    <row r="32" spans="1:10" ht="15.75">
      <c r="B32" s="59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2" s="5"/>
      <c r="D32" s="8"/>
      <c r="E32" s="58"/>
      <c r="F32" s="58"/>
      <c r="G32" s="58"/>
    </row>
    <row r="33" spans="2:7">
      <c r="B33" s="58" t="str">
        <f>CONCATENATE(CHAR(169)," European Union / Copernicus Emergency Management Service")</f>
        <v>© European Union / Copernicus Emergency Management Service</v>
      </c>
      <c r="C33" s="5"/>
      <c r="D33" s="8"/>
      <c r="E33" s="58"/>
      <c r="F33" s="58"/>
      <c r="G33" s="58"/>
    </row>
    <row r="34" spans="2:7">
      <c r="B34" s="4"/>
      <c r="C34" s="5"/>
      <c r="D34" s="8"/>
      <c r="E34" s="58"/>
      <c r="F34" s="58"/>
      <c r="G34" s="58"/>
    </row>
    <row r="35" spans="2:7">
      <c r="B35" s="4"/>
      <c r="C35" s="5"/>
      <c r="D35" s="8"/>
      <c r="E35" s="58"/>
      <c r="F35" s="58"/>
      <c r="G35" s="58"/>
    </row>
    <row r="36" spans="2:7">
      <c r="B36" s="57" t="s">
        <v>44</v>
      </c>
      <c r="C36" s="5"/>
      <c r="D36" s="8"/>
      <c r="E36" s="58"/>
      <c r="F36" s="58"/>
      <c r="G36" s="58"/>
    </row>
    <row r="37" spans="2:7">
      <c r="B37" s="58" t="s">
        <v>45</v>
      </c>
      <c r="C37" s="5"/>
      <c r="D37" s="8"/>
      <c r="E37" s="58"/>
      <c r="F37" s="58"/>
      <c r="G37" s="58"/>
    </row>
    <row r="38" spans="2:7">
      <c r="B38" s="58" t="s">
        <v>46</v>
      </c>
      <c r="C38" s="6"/>
      <c r="D38" s="8"/>
      <c r="E38" s="58"/>
      <c r="F38" s="58"/>
      <c r="G38" s="58"/>
    </row>
    <row r="39" spans="2:7">
      <c r="B39" s="58" t="s">
        <v>47</v>
      </c>
      <c r="C39" s="6"/>
      <c r="D39" s="8"/>
      <c r="E39" s="58"/>
      <c r="F39" s="58"/>
      <c r="G39" s="58"/>
    </row>
    <row r="40" spans="2:7">
      <c r="B40" s="58" t="s">
        <v>48</v>
      </c>
      <c r="C40" s="6"/>
      <c r="D40" s="8"/>
      <c r="E40" s="58"/>
      <c r="F40" s="58"/>
      <c r="G40" s="58"/>
    </row>
    <row r="41" spans="2:7">
      <c r="B41" s="4"/>
      <c r="C41" s="6"/>
      <c r="D41" s="8"/>
      <c r="E41" s="58"/>
      <c r="F41" s="58"/>
      <c r="G41" s="58"/>
    </row>
    <row r="42" spans="2:7">
      <c r="B42" s="4"/>
      <c r="C42" s="6"/>
      <c r="D42" s="8"/>
      <c r="E42" s="58"/>
      <c r="F42" s="58"/>
      <c r="G42" s="58"/>
    </row>
    <row r="43" spans="2:7">
      <c r="B43" s="4"/>
      <c r="C43" s="6"/>
      <c r="D43" s="8"/>
      <c r="E43" s="58"/>
      <c r="F43" s="58"/>
      <c r="G43" s="58"/>
    </row>
    <row r="44" spans="2:7">
      <c r="B44" s="4"/>
      <c r="C44" s="6"/>
      <c r="D44" s="8"/>
      <c r="E44" s="58"/>
      <c r="F44" s="58"/>
      <c r="G44" s="58"/>
    </row>
    <row r="45" spans="2:7">
      <c r="B45" s="4"/>
      <c r="C45" s="6"/>
      <c r="D45" s="8"/>
      <c r="E45" s="58"/>
      <c r="F45" s="58"/>
      <c r="G45" s="58"/>
    </row>
    <row r="46" spans="2:7">
      <c r="B46" s="4"/>
      <c r="C46" s="6"/>
      <c r="D46" s="8"/>
      <c r="E46" s="58"/>
      <c r="F46" s="58"/>
      <c r="G46" s="58"/>
    </row>
    <row r="47" spans="2:7">
      <c r="B47" s="4"/>
      <c r="C47" s="6"/>
      <c r="D47" s="8"/>
      <c r="E47" s="58"/>
      <c r="F47" s="58"/>
      <c r="G47" s="58"/>
    </row>
    <row r="48" spans="2:7">
      <c r="B48" s="4"/>
      <c r="C48" s="6"/>
      <c r="D48" s="8"/>
      <c r="E48" s="58"/>
      <c r="F48" s="58"/>
      <c r="G48" s="58"/>
    </row>
    <row r="49" spans="2:7">
      <c r="B49" s="4"/>
      <c r="C49" s="6"/>
      <c r="D49" s="8"/>
      <c r="E49" s="58"/>
      <c r="F49" s="58"/>
      <c r="G49" s="58"/>
    </row>
    <row r="50" spans="2:7">
      <c r="E50" s="58"/>
      <c r="F50" s="58"/>
      <c r="G50" s="58"/>
    </row>
  </sheetData>
  <mergeCells count="5">
    <mergeCell ref="E5:G5"/>
    <mergeCell ref="E8:G8"/>
    <mergeCell ref="E7:G7"/>
    <mergeCell ref="E6:G6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applyStyles="1" summaryBelow="0"/>
    <pageSetUpPr autoPageBreaks="0" fitToPage="1"/>
  </sheetPr>
  <dimension ref="A1:H7"/>
  <sheetViews>
    <sheetView workbookViewId="0"/>
  </sheetViews>
  <sheetFormatPr defaultRowHeight="15"/>
  <cols>
    <col min="1" max="1" width="5" style="2" customWidth="1"/>
    <col min="2" max="2" width="16" style="2" customWidth="1"/>
    <col min="3" max="3" width="15" style="2" customWidth="1"/>
    <col min="4" max="4" width="22" style="2" customWidth="1"/>
    <col min="5" max="5" width="16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4" t="s">
        <v>5</v>
      </c>
    </row>
    <row r="2" spans="1:8">
      <c r="B2" s="34" t="s">
        <v>49</v>
      </c>
    </row>
    <row r="4" spans="1:8">
      <c r="A4" s="21" t="s">
        <v>50</v>
      </c>
      <c r="B4" s="21" t="s">
        <v>51</v>
      </c>
      <c r="C4" s="21" t="s">
        <v>52</v>
      </c>
      <c r="D4" s="21" t="s">
        <v>53</v>
      </c>
      <c r="E4" s="21" t="s">
        <v>54</v>
      </c>
      <c r="F4" s="21" t="s">
        <v>55</v>
      </c>
      <c r="G4" s="21" t="s">
        <v>56</v>
      </c>
      <c r="H4" s="21" t="s">
        <v>57</v>
      </c>
    </row>
    <row r="5" spans="1:8">
      <c r="A5" s="58">
        <v>0</v>
      </c>
      <c r="B5" s="58" t="s">
        <v>13</v>
      </c>
      <c r="C5" s="58" t="s">
        <v>58</v>
      </c>
      <c r="D5" s="58" t="s">
        <v>59</v>
      </c>
      <c r="E5" s="58" t="s">
        <v>60</v>
      </c>
      <c r="F5" s="58">
        <v>3</v>
      </c>
      <c r="G5" s="58">
        <v>156</v>
      </c>
      <c r="H5" s="58">
        <v>318.73136462000002</v>
      </c>
    </row>
    <row r="6" spans="1:8">
      <c r="A6" s="58">
        <v>1</v>
      </c>
      <c r="B6" s="58" t="s">
        <v>61</v>
      </c>
      <c r="C6" s="58" t="s">
        <v>62</v>
      </c>
      <c r="D6" s="58" t="s">
        <v>59</v>
      </c>
      <c r="E6" s="58" t="s">
        <v>63</v>
      </c>
      <c r="F6" s="58">
        <v>3</v>
      </c>
      <c r="G6" s="58">
        <v>32</v>
      </c>
      <c r="H6" s="58">
        <v>107.496033725</v>
      </c>
    </row>
    <row r="7" spans="1:8">
      <c r="A7" s="58">
        <v>2</v>
      </c>
      <c r="B7" s="58" t="s">
        <v>61</v>
      </c>
      <c r="C7" s="58" t="s">
        <v>62</v>
      </c>
      <c r="D7" s="58" t="s">
        <v>59</v>
      </c>
      <c r="E7" s="58" t="s">
        <v>64</v>
      </c>
      <c r="F7" s="58">
        <v>3</v>
      </c>
      <c r="G7" s="58">
        <v>37</v>
      </c>
      <c r="H7" s="58">
        <v>71.165371712400002</v>
      </c>
    </row>
  </sheetData>
  <pageMargins left="0.75" right="0.75" top="1" bottom="1" header="0.5" footer="0.5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71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>
      <c r="B1" s="34" t="s">
        <v>5</v>
      </c>
    </row>
    <row r="2" spans="1:12">
      <c r="B2" s="34" t="s">
        <v>65</v>
      </c>
    </row>
    <row r="4" spans="1:12">
      <c r="A4" s="21" t="s">
        <v>50</v>
      </c>
      <c r="B4" s="21" t="s">
        <v>66</v>
      </c>
      <c r="C4" s="21" t="s">
        <v>67</v>
      </c>
      <c r="D4" s="21" t="s">
        <v>68</v>
      </c>
      <c r="E4" s="21" t="s">
        <v>69</v>
      </c>
      <c r="F4" s="21" t="s">
        <v>70</v>
      </c>
      <c r="G4" s="21" t="s">
        <v>54</v>
      </c>
      <c r="H4" s="21" t="s">
        <v>55</v>
      </c>
      <c r="I4" s="21" t="s">
        <v>71</v>
      </c>
      <c r="J4" s="21" t="s">
        <v>72</v>
      </c>
      <c r="K4" s="21" t="s">
        <v>56</v>
      </c>
      <c r="L4" s="21" t="s">
        <v>73</v>
      </c>
    </row>
    <row r="5" spans="1:12">
      <c r="A5" s="58">
        <v>0</v>
      </c>
      <c r="B5" s="58">
        <v>11</v>
      </c>
      <c r="C5" s="58" t="s">
        <v>18</v>
      </c>
      <c r="D5" s="58">
        <v>997</v>
      </c>
      <c r="E5" s="58" t="s">
        <v>60</v>
      </c>
      <c r="F5" s="58" t="s">
        <v>9</v>
      </c>
      <c r="G5" s="58" t="s">
        <v>74</v>
      </c>
      <c r="H5" s="58">
        <v>3</v>
      </c>
      <c r="I5" s="58">
        <v>1</v>
      </c>
      <c r="J5" s="58" t="s">
        <v>60</v>
      </c>
      <c r="K5" s="58">
        <v>87</v>
      </c>
      <c r="L5" s="58">
        <v>87</v>
      </c>
    </row>
    <row r="6" spans="1:12">
      <c r="A6" s="58">
        <v>1</v>
      </c>
      <c r="B6" s="58">
        <v>11</v>
      </c>
      <c r="C6" s="58" t="s">
        <v>18</v>
      </c>
      <c r="D6" s="58">
        <v>997</v>
      </c>
      <c r="E6" s="58" t="s">
        <v>60</v>
      </c>
      <c r="F6" s="58" t="s">
        <v>8</v>
      </c>
      <c r="G6" s="58" t="s">
        <v>74</v>
      </c>
      <c r="H6" s="58">
        <v>3</v>
      </c>
      <c r="I6" s="58">
        <v>1</v>
      </c>
      <c r="J6" s="58" t="s">
        <v>60</v>
      </c>
      <c r="K6" s="58">
        <v>61</v>
      </c>
      <c r="L6" s="58">
        <v>61</v>
      </c>
    </row>
    <row r="7" spans="1:12">
      <c r="A7" s="58">
        <v>2</v>
      </c>
      <c r="B7" s="58">
        <v>11</v>
      </c>
      <c r="C7" s="58" t="s">
        <v>18</v>
      </c>
      <c r="D7" s="58">
        <v>997</v>
      </c>
      <c r="E7" s="58" t="s">
        <v>60</v>
      </c>
      <c r="F7" s="58" t="s">
        <v>75</v>
      </c>
      <c r="G7" s="58" t="s">
        <v>74</v>
      </c>
      <c r="H7" s="58">
        <v>997</v>
      </c>
      <c r="I7" s="58">
        <v>1</v>
      </c>
      <c r="J7" s="58" t="s">
        <v>60</v>
      </c>
      <c r="K7" s="58">
        <v>215</v>
      </c>
      <c r="L7" s="58">
        <v>215</v>
      </c>
    </row>
    <row r="8" spans="1:12">
      <c r="A8" s="58">
        <v>3</v>
      </c>
      <c r="B8" s="58">
        <v>12</v>
      </c>
      <c r="C8" s="58" t="s">
        <v>76</v>
      </c>
      <c r="D8" s="58">
        <v>1241</v>
      </c>
      <c r="E8" s="58" t="s">
        <v>20</v>
      </c>
      <c r="F8" s="58" t="s">
        <v>75</v>
      </c>
      <c r="G8" s="58" t="s">
        <v>74</v>
      </c>
      <c r="H8" s="58">
        <v>997</v>
      </c>
      <c r="I8" s="58">
        <v>1</v>
      </c>
      <c r="J8" s="58" t="s">
        <v>60</v>
      </c>
      <c r="K8" s="58">
        <v>1</v>
      </c>
      <c r="L8" s="58">
        <v>1</v>
      </c>
    </row>
    <row r="9" spans="1:12">
      <c r="A9" s="58">
        <v>4</v>
      </c>
      <c r="B9" s="58">
        <v>995</v>
      </c>
      <c r="C9" s="58" t="s">
        <v>21</v>
      </c>
      <c r="D9" s="58">
        <v>997</v>
      </c>
      <c r="E9" s="58" t="s">
        <v>60</v>
      </c>
      <c r="F9" s="58" t="s">
        <v>75</v>
      </c>
      <c r="G9" s="58" t="s">
        <v>74</v>
      </c>
      <c r="H9" s="58">
        <v>997</v>
      </c>
      <c r="I9" s="58">
        <v>1</v>
      </c>
      <c r="J9" s="58" t="s">
        <v>60</v>
      </c>
      <c r="K9" s="58">
        <v>1</v>
      </c>
      <c r="L9" s="58">
        <v>1</v>
      </c>
    </row>
    <row r="10" spans="1:12">
      <c r="A10" s="58">
        <v>5</v>
      </c>
      <c r="B10" s="58">
        <v>11</v>
      </c>
      <c r="C10" s="58" t="s">
        <v>18</v>
      </c>
      <c r="D10" s="58">
        <v>997</v>
      </c>
      <c r="E10" s="58" t="s">
        <v>60</v>
      </c>
      <c r="F10" s="58" t="s">
        <v>77</v>
      </c>
      <c r="G10" s="58" t="s">
        <v>74</v>
      </c>
      <c r="H10" s="58">
        <v>3</v>
      </c>
      <c r="I10" s="58">
        <v>1</v>
      </c>
      <c r="J10" s="58" t="s">
        <v>60</v>
      </c>
      <c r="K10" s="58">
        <v>146</v>
      </c>
      <c r="L10" s="58">
        <v>146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8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3" style="2" customWidth="1"/>
    <col min="4" max="4" width="6" style="2" customWidth="1"/>
    <col min="5" max="5" width="1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>
      <c r="B1" s="34" t="s">
        <v>5</v>
      </c>
    </row>
    <row r="2" spans="1:12">
      <c r="B2" s="34" t="s">
        <v>78</v>
      </c>
    </row>
    <row r="4" spans="1:12">
      <c r="A4" s="21" t="s">
        <v>50</v>
      </c>
      <c r="B4" s="21" t="s">
        <v>66</v>
      </c>
      <c r="C4" s="21" t="s">
        <v>67</v>
      </c>
      <c r="D4" s="21" t="s">
        <v>68</v>
      </c>
      <c r="E4" s="21" t="s">
        <v>69</v>
      </c>
      <c r="F4" s="21" t="s">
        <v>70</v>
      </c>
      <c r="G4" s="21" t="s">
        <v>54</v>
      </c>
      <c r="H4" s="21" t="s">
        <v>55</v>
      </c>
      <c r="I4" s="21" t="s">
        <v>71</v>
      </c>
      <c r="J4" s="21" t="s">
        <v>72</v>
      </c>
      <c r="K4" s="21" t="s">
        <v>56</v>
      </c>
      <c r="L4" s="21" t="s">
        <v>73</v>
      </c>
    </row>
    <row r="5" spans="1:12">
      <c r="A5" s="58">
        <v>0</v>
      </c>
      <c r="B5" s="58">
        <v>11</v>
      </c>
      <c r="C5" s="58" t="s">
        <v>18</v>
      </c>
      <c r="D5" s="58">
        <v>997</v>
      </c>
      <c r="E5" s="58" t="s">
        <v>60</v>
      </c>
      <c r="F5" s="58" t="s">
        <v>9</v>
      </c>
      <c r="G5" s="58" t="s">
        <v>74</v>
      </c>
      <c r="H5" s="58">
        <v>3</v>
      </c>
      <c r="I5" s="58">
        <v>1</v>
      </c>
      <c r="J5" s="58" t="s">
        <v>60</v>
      </c>
      <c r="K5" s="58">
        <v>67</v>
      </c>
      <c r="L5" s="58">
        <v>67</v>
      </c>
    </row>
    <row r="6" spans="1:12">
      <c r="A6" s="58">
        <v>1</v>
      </c>
      <c r="B6" s="58">
        <v>11</v>
      </c>
      <c r="C6" s="58" t="s">
        <v>18</v>
      </c>
      <c r="D6" s="58">
        <v>997</v>
      </c>
      <c r="E6" s="58" t="s">
        <v>60</v>
      </c>
      <c r="F6" s="58" t="s">
        <v>8</v>
      </c>
      <c r="G6" s="58" t="s">
        <v>74</v>
      </c>
      <c r="H6" s="58">
        <v>3</v>
      </c>
      <c r="I6" s="58">
        <v>1</v>
      </c>
      <c r="J6" s="58" t="s">
        <v>60</v>
      </c>
      <c r="K6" s="58">
        <v>57</v>
      </c>
      <c r="L6" s="58">
        <v>57</v>
      </c>
    </row>
    <row r="7" spans="1:12">
      <c r="A7" s="58">
        <v>2</v>
      </c>
      <c r="B7" s="58">
        <v>11</v>
      </c>
      <c r="C7" s="58" t="s">
        <v>18</v>
      </c>
      <c r="D7" s="58">
        <v>997</v>
      </c>
      <c r="E7" s="58" t="s">
        <v>60</v>
      </c>
      <c r="F7" s="58" t="s">
        <v>75</v>
      </c>
      <c r="G7" s="58" t="s">
        <v>74</v>
      </c>
      <c r="H7" s="58">
        <v>997</v>
      </c>
      <c r="I7" s="58">
        <v>1</v>
      </c>
      <c r="J7" s="58" t="s">
        <v>60</v>
      </c>
      <c r="K7" s="58">
        <v>1</v>
      </c>
      <c r="L7" s="58">
        <v>1</v>
      </c>
    </row>
    <row r="8" spans="1:12">
      <c r="A8" s="58">
        <v>3</v>
      </c>
      <c r="B8" s="58">
        <v>11</v>
      </c>
      <c r="C8" s="58" t="s">
        <v>18</v>
      </c>
      <c r="D8" s="58">
        <v>997</v>
      </c>
      <c r="E8" s="58" t="s">
        <v>60</v>
      </c>
      <c r="F8" s="58" t="s">
        <v>77</v>
      </c>
      <c r="G8" s="58" t="s">
        <v>74</v>
      </c>
      <c r="H8" s="58">
        <v>3</v>
      </c>
      <c r="I8" s="58">
        <v>1</v>
      </c>
      <c r="J8" s="58" t="s">
        <v>60</v>
      </c>
      <c r="K8" s="58">
        <v>42</v>
      </c>
      <c r="L8" s="58">
        <v>42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21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4" t="s">
        <v>5</v>
      </c>
    </row>
    <row r="2" spans="1:12">
      <c r="B2" s="34" t="s">
        <v>79</v>
      </c>
    </row>
    <row r="4" spans="1:12">
      <c r="A4" s="21" t="s">
        <v>50</v>
      </c>
      <c r="B4" s="21" t="s">
        <v>66</v>
      </c>
      <c r="C4" s="21" t="s">
        <v>67</v>
      </c>
      <c r="D4" s="21" t="s">
        <v>68</v>
      </c>
      <c r="E4" s="21" t="s">
        <v>69</v>
      </c>
      <c r="F4" s="21" t="s">
        <v>70</v>
      </c>
      <c r="G4" s="21" t="s">
        <v>54</v>
      </c>
      <c r="H4" s="21" t="s">
        <v>55</v>
      </c>
      <c r="I4" s="21" t="s">
        <v>71</v>
      </c>
      <c r="J4" s="21" t="s">
        <v>72</v>
      </c>
      <c r="K4" s="21" t="s">
        <v>56</v>
      </c>
      <c r="L4" s="21" t="s">
        <v>80</v>
      </c>
    </row>
    <row r="5" spans="1:12">
      <c r="A5" s="58">
        <v>0</v>
      </c>
      <c r="B5" s="58">
        <v>211</v>
      </c>
      <c r="C5" s="58" t="s">
        <v>81</v>
      </c>
      <c r="D5" s="58">
        <v>21120</v>
      </c>
      <c r="E5" s="58" t="s">
        <v>23</v>
      </c>
      <c r="F5" s="58" t="s">
        <v>9</v>
      </c>
      <c r="G5" s="58" t="s">
        <v>60</v>
      </c>
      <c r="H5" s="58">
        <v>3</v>
      </c>
      <c r="I5" s="58">
        <v>994</v>
      </c>
      <c r="J5" s="58" t="s">
        <v>60</v>
      </c>
      <c r="K5" s="58">
        <v>6</v>
      </c>
      <c r="L5" s="58">
        <v>0.67046470820000004</v>
      </c>
    </row>
    <row r="6" spans="1:12">
      <c r="A6" s="58">
        <v>1</v>
      </c>
      <c r="B6" s="58">
        <v>211</v>
      </c>
      <c r="C6" s="58" t="s">
        <v>81</v>
      </c>
      <c r="D6" s="58">
        <v>21122</v>
      </c>
      <c r="E6" s="58" t="s">
        <v>25</v>
      </c>
      <c r="F6" s="58" t="s">
        <v>9</v>
      </c>
      <c r="G6" s="58" t="s">
        <v>60</v>
      </c>
      <c r="H6" s="58">
        <v>3</v>
      </c>
      <c r="I6" s="58">
        <v>994</v>
      </c>
      <c r="J6" s="58" t="s">
        <v>60</v>
      </c>
      <c r="K6" s="58">
        <v>8</v>
      </c>
      <c r="L6" s="58">
        <v>0.76115238590000001</v>
      </c>
    </row>
    <row r="7" spans="1:12">
      <c r="A7" s="58">
        <v>2</v>
      </c>
      <c r="B7" s="58">
        <v>211</v>
      </c>
      <c r="C7" s="58" t="s">
        <v>81</v>
      </c>
      <c r="D7" s="58">
        <v>21123</v>
      </c>
      <c r="E7" s="58" t="s">
        <v>27</v>
      </c>
      <c r="F7" s="58" t="s">
        <v>9</v>
      </c>
      <c r="G7" s="58" t="s">
        <v>60</v>
      </c>
      <c r="H7" s="58">
        <v>3</v>
      </c>
      <c r="I7" s="58">
        <v>994</v>
      </c>
      <c r="J7" s="58" t="s">
        <v>60</v>
      </c>
      <c r="K7" s="58">
        <v>2</v>
      </c>
      <c r="L7" s="58">
        <v>5.6062258099999998E-2</v>
      </c>
    </row>
    <row r="8" spans="1:12">
      <c r="A8" s="58">
        <v>3</v>
      </c>
      <c r="B8" s="58">
        <v>211</v>
      </c>
      <c r="C8" s="58" t="s">
        <v>81</v>
      </c>
      <c r="D8" s="58">
        <v>21124</v>
      </c>
      <c r="E8" s="58" t="s">
        <v>26</v>
      </c>
      <c r="F8" s="58" t="s">
        <v>9</v>
      </c>
      <c r="G8" s="58" t="s">
        <v>60</v>
      </c>
      <c r="H8" s="58">
        <v>3</v>
      </c>
      <c r="I8" s="58">
        <v>994</v>
      </c>
      <c r="J8" s="58" t="s">
        <v>60</v>
      </c>
      <c r="K8" s="58">
        <v>36</v>
      </c>
      <c r="L8" s="58">
        <v>4.9205054192000004</v>
      </c>
    </row>
    <row r="9" spans="1:12">
      <c r="A9" s="58">
        <v>4</v>
      </c>
      <c r="B9" s="58">
        <v>211</v>
      </c>
      <c r="C9" s="58" t="s">
        <v>81</v>
      </c>
      <c r="D9" s="58">
        <v>21120</v>
      </c>
      <c r="E9" s="58" t="s">
        <v>23</v>
      </c>
      <c r="F9" s="58" t="s">
        <v>8</v>
      </c>
      <c r="G9" s="58" t="s">
        <v>60</v>
      </c>
      <c r="H9" s="58">
        <v>3</v>
      </c>
      <c r="I9" s="58">
        <v>994</v>
      </c>
      <c r="J9" s="58" t="s">
        <v>60</v>
      </c>
      <c r="K9" s="58">
        <v>8</v>
      </c>
      <c r="L9" s="58">
        <v>2.1801140918000002</v>
      </c>
    </row>
    <row r="10" spans="1:12">
      <c r="A10" s="58">
        <v>5</v>
      </c>
      <c r="B10" s="58">
        <v>211</v>
      </c>
      <c r="C10" s="58" t="s">
        <v>81</v>
      </c>
      <c r="D10" s="58">
        <v>21122</v>
      </c>
      <c r="E10" s="58" t="s">
        <v>25</v>
      </c>
      <c r="F10" s="58" t="s">
        <v>8</v>
      </c>
      <c r="G10" s="58" t="s">
        <v>60</v>
      </c>
      <c r="H10" s="58">
        <v>3</v>
      </c>
      <c r="I10" s="58">
        <v>994</v>
      </c>
      <c r="J10" s="58" t="s">
        <v>60</v>
      </c>
      <c r="K10" s="58">
        <v>15</v>
      </c>
      <c r="L10" s="58">
        <v>1.2290335874</v>
      </c>
    </row>
    <row r="11" spans="1:12">
      <c r="A11" s="58">
        <v>6</v>
      </c>
      <c r="B11" s="58">
        <v>211</v>
      </c>
      <c r="C11" s="58" t="s">
        <v>81</v>
      </c>
      <c r="D11" s="58">
        <v>21123</v>
      </c>
      <c r="E11" s="58" t="s">
        <v>27</v>
      </c>
      <c r="F11" s="58" t="s">
        <v>8</v>
      </c>
      <c r="G11" s="58" t="s">
        <v>60</v>
      </c>
      <c r="H11" s="58">
        <v>3</v>
      </c>
      <c r="I11" s="58">
        <v>994</v>
      </c>
      <c r="J11" s="58" t="s">
        <v>60</v>
      </c>
      <c r="K11" s="58">
        <v>1</v>
      </c>
      <c r="L11" s="58">
        <v>0.25148141359999998</v>
      </c>
    </row>
    <row r="12" spans="1:12">
      <c r="A12" s="58">
        <v>7</v>
      </c>
      <c r="B12" s="58">
        <v>211</v>
      </c>
      <c r="C12" s="58" t="s">
        <v>81</v>
      </c>
      <c r="D12" s="58">
        <v>21124</v>
      </c>
      <c r="E12" s="58" t="s">
        <v>26</v>
      </c>
      <c r="F12" s="58" t="s">
        <v>8</v>
      </c>
      <c r="G12" s="58" t="s">
        <v>60</v>
      </c>
      <c r="H12" s="58">
        <v>3</v>
      </c>
      <c r="I12" s="58">
        <v>994</v>
      </c>
      <c r="J12" s="58" t="s">
        <v>60</v>
      </c>
      <c r="K12" s="58">
        <v>80</v>
      </c>
      <c r="L12" s="58">
        <v>8.1691982736999993</v>
      </c>
    </row>
    <row r="13" spans="1:12">
      <c r="A13" s="58">
        <v>8</v>
      </c>
      <c r="B13" s="58">
        <v>212</v>
      </c>
      <c r="C13" s="58" t="s">
        <v>82</v>
      </c>
      <c r="D13" s="58">
        <v>2121</v>
      </c>
      <c r="E13" s="58" t="s">
        <v>28</v>
      </c>
      <c r="F13" s="58" t="s">
        <v>8</v>
      </c>
      <c r="G13" s="58" t="s">
        <v>60</v>
      </c>
      <c r="H13" s="58">
        <v>3</v>
      </c>
      <c r="I13" s="58">
        <v>994</v>
      </c>
      <c r="J13" s="58" t="s">
        <v>60</v>
      </c>
      <c r="K13" s="58">
        <v>11</v>
      </c>
      <c r="L13" s="58">
        <v>1.4103411639000001</v>
      </c>
    </row>
    <row r="14" spans="1:12">
      <c r="A14" s="58">
        <v>9</v>
      </c>
      <c r="B14" s="58">
        <v>211</v>
      </c>
      <c r="C14" s="58" t="s">
        <v>81</v>
      </c>
      <c r="D14" s="58">
        <v>21120</v>
      </c>
      <c r="E14" s="58" t="s">
        <v>23</v>
      </c>
      <c r="F14" s="58" t="s">
        <v>75</v>
      </c>
      <c r="G14" s="58" t="s">
        <v>60</v>
      </c>
      <c r="H14" s="58">
        <v>997</v>
      </c>
      <c r="I14" s="58">
        <v>994</v>
      </c>
      <c r="J14" s="58" t="s">
        <v>60</v>
      </c>
      <c r="K14" s="58">
        <v>44</v>
      </c>
      <c r="L14" s="58">
        <v>9.9500893234000003</v>
      </c>
    </row>
    <row r="15" spans="1:12">
      <c r="A15" s="58">
        <v>10</v>
      </c>
      <c r="B15" s="58">
        <v>211</v>
      </c>
      <c r="C15" s="58" t="s">
        <v>81</v>
      </c>
      <c r="D15" s="58">
        <v>21122</v>
      </c>
      <c r="E15" s="58" t="s">
        <v>25</v>
      </c>
      <c r="F15" s="58" t="s">
        <v>75</v>
      </c>
      <c r="G15" s="58" t="s">
        <v>60</v>
      </c>
      <c r="H15" s="58">
        <v>997</v>
      </c>
      <c r="I15" s="58">
        <v>994</v>
      </c>
      <c r="J15" s="58" t="s">
        <v>60</v>
      </c>
      <c r="K15" s="58">
        <v>67</v>
      </c>
      <c r="L15" s="58">
        <v>32.342770778400002</v>
      </c>
    </row>
    <row r="16" spans="1:12">
      <c r="A16" s="58">
        <v>11</v>
      </c>
      <c r="B16" s="58">
        <v>211</v>
      </c>
      <c r="C16" s="58" t="s">
        <v>81</v>
      </c>
      <c r="D16" s="58">
        <v>21124</v>
      </c>
      <c r="E16" s="58" t="s">
        <v>26</v>
      </c>
      <c r="F16" s="58" t="s">
        <v>75</v>
      </c>
      <c r="G16" s="58" t="s">
        <v>60</v>
      </c>
      <c r="H16" s="58">
        <v>997</v>
      </c>
      <c r="I16" s="58">
        <v>994</v>
      </c>
      <c r="J16" s="58" t="s">
        <v>60</v>
      </c>
      <c r="K16" s="58">
        <v>542</v>
      </c>
      <c r="L16" s="58">
        <v>211.86033465200001</v>
      </c>
    </row>
    <row r="17" spans="1:12">
      <c r="A17" s="58">
        <v>12</v>
      </c>
      <c r="B17" s="58">
        <v>212</v>
      </c>
      <c r="C17" s="58" t="s">
        <v>82</v>
      </c>
      <c r="D17" s="58">
        <v>2121</v>
      </c>
      <c r="E17" s="58" t="s">
        <v>28</v>
      </c>
      <c r="F17" s="58" t="s">
        <v>75</v>
      </c>
      <c r="G17" s="58" t="s">
        <v>60</v>
      </c>
      <c r="H17" s="58">
        <v>997</v>
      </c>
      <c r="I17" s="58">
        <v>994</v>
      </c>
      <c r="J17" s="58" t="s">
        <v>60</v>
      </c>
      <c r="K17" s="58">
        <v>27</v>
      </c>
      <c r="L17" s="58">
        <v>19.733748422200001</v>
      </c>
    </row>
    <row r="18" spans="1:12">
      <c r="A18" s="58">
        <v>13</v>
      </c>
      <c r="B18" s="58">
        <v>211</v>
      </c>
      <c r="C18" s="58" t="s">
        <v>81</v>
      </c>
      <c r="D18" s="58">
        <v>21120</v>
      </c>
      <c r="E18" s="58" t="s">
        <v>23</v>
      </c>
      <c r="F18" s="58" t="s">
        <v>77</v>
      </c>
      <c r="G18" s="58" t="s">
        <v>60</v>
      </c>
      <c r="H18" s="58">
        <v>3</v>
      </c>
      <c r="I18" s="58">
        <v>994</v>
      </c>
      <c r="J18" s="58" t="s">
        <v>60</v>
      </c>
      <c r="K18" s="58">
        <v>8</v>
      </c>
      <c r="L18" s="58">
        <v>2.7518152167999999</v>
      </c>
    </row>
    <row r="19" spans="1:12">
      <c r="A19" s="58">
        <v>14</v>
      </c>
      <c r="B19" s="58">
        <v>211</v>
      </c>
      <c r="C19" s="58" t="s">
        <v>81</v>
      </c>
      <c r="D19" s="58">
        <v>21122</v>
      </c>
      <c r="E19" s="58" t="s">
        <v>25</v>
      </c>
      <c r="F19" s="58" t="s">
        <v>77</v>
      </c>
      <c r="G19" s="58" t="s">
        <v>60</v>
      </c>
      <c r="H19" s="58">
        <v>3</v>
      </c>
      <c r="I19" s="58">
        <v>994</v>
      </c>
      <c r="J19" s="58" t="s">
        <v>60</v>
      </c>
      <c r="K19" s="58">
        <v>5</v>
      </c>
      <c r="L19" s="58">
        <v>0.5240898893</v>
      </c>
    </row>
    <row r="20" spans="1:12">
      <c r="A20" s="58">
        <v>15</v>
      </c>
      <c r="B20" s="58">
        <v>211</v>
      </c>
      <c r="C20" s="58" t="s">
        <v>81</v>
      </c>
      <c r="D20" s="58">
        <v>21124</v>
      </c>
      <c r="E20" s="58" t="s">
        <v>26</v>
      </c>
      <c r="F20" s="58" t="s">
        <v>77</v>
      </c>
      <c r="G20" s="58" t="s">
        <v>60</v>
      </c>
      <c r="H20" s="58">
        <v>3</v>
      </c>
      <c r="I20" s="58">
        <v>994</v>
      </c>
      <c r="J20" s="58" t="s">
        <v>60</v>
      </c>
      <c r="K20" s="58">
        <v>11</v>
      </c>
      <c r="L20" s="58">
        <v>0.59196694699999997</v>
      </c>
    </row>
    <row r="21" spans="1:12">
      <c r="A21" s="58">
        <v>16</v>
      </c>
      <c r="B21" s="58">
        <v>212</v>
      </c>
      <c r="C21" s="58" t="s">
        <v>82</v>
      </c>
      <c r="D21" s="58">
        <v>2121</v>
      </c>
      <c r="E21" s="58" t="s">
        <v>28</v>
      </c>
      <c r="F21" s="58" t="s">
        <v>77</v>
      </c>
      <c r="G21" s="58" t="s">
        <v>60</v>
      </c>
      <c r="H21" s="58">
        <v>3</v>
      </c>
      <c r="I21" s="58">
        <v>994</v>
      </c>
      <c r="J21" s="58" t="s">
        <v>60</v>
      </c>
      <c r="K21" s="58">
        <v>4</v>
      </c>
      <c r="L21" s="58">
        <v>1.6691978220000001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21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4" t="s">
        <v>5</v>
      </c>
    </row>
    <row r="2" spans="1:12">
      <c r="B2" s="34" t="s">
        <v>83</v>
      </c>
    </row>
    <row r="4" spans="1:12">
      <c r="A4" s="21" t="s">
        <v>50</v>
      </c>
      <c r="B4" s="21" t="s">
        <v>66</v>
      </c>
      <c r="C4" s="21" t="s">
        <v>67</v>
      </c>
      <c r="D4" s="21" t="s">
        <v>68</v>
      </c>
      <c r="E4" s="21" t="s">
        <v>69</v>
      </c>
      <c r="F4" s="21" t="s">
        <v>70</v>
      </c>
      <c r="G4" s="21" t="s">
        <v>54</v>
      </c>
      <c r="H4" s="21" t="s">
        <v>55</v>
      </c>
      <c r="I4" s="21" t="s">
        <v>71</v>
      </c>
      <c r="J4" s="21" t="s">
        <v>72</v>
      </c>
      <c r="K4" s="21" t="s">
        <v>56</v>
      </c>
      <c r="L4" s="21" t="s">
        <v>80</v>
      </c>
    </row>
    <row r="5" spans="1:12">
      <c r="A5" s="58">
        <v>0</v>
      </c>
      <c r="B5" s="58">
        <v>211</v>
      </c>
      <c r="C5" s="58" t="s">
        <v>81</v>
      </c>
      <c r="D5" s="58">
        <v>21120</v>
      </c>
      <c r="E5" s="58" t="s">
        <v>23</v>
      </c>
      <c r="F5" s="58" t="s">
        <v>9</v>
      </c>
      <c r="G5" s="58" t="s">
        <v>60</v>
      </c>
      <c r="H5" s="58">
        <v>3</v>
      </c>
      <c r="I5" s="58">
        <v>994</v>
      </c>
      <c r="J5" s="58" t="s">
        <v>60</v>
      </c>
      <c r="K5" s="58">
        <v>6</v>
      </c>
      <c r="L5" s="58">
        <v>0.54198923239999997</v>
      </c>
    </row>
    <row r="6" spans="1:12">
      <c r="A6" s="58">
        <v>1</v>
      </c>
      <c r="B6" s="58">
        <v>211</v>
      </c>
      <c r="C6" s="58" t="s">
        <v>81</v>
      </c>
      <c r="D6" s="58">
        <v>21122</v>
      </c>
      <c r="E6" s="58" t="s">
        <v>25</v>
      </c>
      <c r="F6" s="58" t="s">
        <v>9</v>
      </c>
      <c r="G6" s="58" t="s">
        <v>60</v>
      </c>
      <c r="H6" s="58">
        <v>3</v>
      </c>
      <c r="I6" s="58">
        <v>994</v>
      </c>
      <c r="J6" s="58" t="s">
        <v>60</v>
      </c>
      <c r="K6" s="58">
        <v>7</v>
      </c>
      <c r="L6" s="58">
        <v>0.52573809149999995</v>
      </c>
    </row>
    <row r="7" spans="1:12">
      <c r="A7" s="58">
        <v>2</v>
      </c>
      <c r="B7" s="58">
        <v>211</v>
      </c>
      <c r="C7" s="58" t="s">
        <v>81</v>
      </c>
      <c r="D7" s="58">
        <v>21123</v>
      </c>
      <c r="E7" s="58" t="s">
        <v>27</v>
      </c>
      <c r="F7" s="58" t="s">
        <v>9</v>
      </c>
      <c r="G7" s="58" t="s">
        <v>60</v>
      </c>
      <c r="H7" s="58">
        <v>3</v>
      </c>
      <c r="I7" s="58">
        <v>994</v>
      </c>
      <c r="J7" s="58" t="s">
        <v>60</v>
      </c>
      <c r="K7" s="58">
        <v>2</v>
      </c>
      <c r="L7" s="58">
        <v>5.6062258099999998E-2</v>
      </c>
    </row>
    <row r="8" spans="1:12">
      <c r="A8" s="58">
        <v>3</v>
      </c>
      <c r="B8" s="58">
        <v>211</v>
      </c>
      <c r="C8" s="58" t="s">
        <v>81</v>
      </c>
      <c r="D8" s="58">
        <v>21124</v>
      </c>
      <c r="E8" s="58" t="s">
        <v>26</v>
      </c>
      <c r="F8" s="58" t="s">
        <v>9</v>
      </c>
      <c r="G8" s="58" t="s">
        <v>60</v>
      </c>
      <c r="H8" s="58">
        <v>3</v>
      </c>
      <c r="I8" s="58">
        <v>994</v>
      </c>
      <c r="J8" s="58" t="s">
        <v>60</v>
      </c>
      <c r="K8" s="58">
        <v>36</v>
      </c>
      <c r="L8" s="58">
        <v>3.7094180114999999</v>
      </c>
    </row>
    <row r="9" spans="1:12">
      <c r="A9" s="58">
        <v>4</v>
      </c>
      <c r="B9" s="58">
        <v>211</v>
      </c>
      <c r="C9" s="58" t="s">
        <v>81</v>
      </c>
      <c r="D9" s="58">
        <v>21120</v>
      </c>
      <c r="E9" s="58" t="s">
        <v>23</v>
      </c>
      <c r="F9" s="58" t="s">
        <v>8</v>
      </c>
      <c r="G9" s="58" t="s">
        <v>60</v>
      </c>
      <c r="H9" s="58">
        <v>3</v>
      </c>
      <c r="I9" s="58">
        <v>994</v>
      </c>
      <c r="J9" s="58" t="s">
        <v>60</v>
      </c>
      <c r="K9" s="58">
        <v>8</v>
      </c>
      <c r="L9" s="58">
        <v>1.5872382113000001</v>
      </c>
    </row>
    <row r="10" spans="1:12">
      <c r="A10" s="58">
        <v>5</v>
      </c>
      <c r="B10" s="58">
        <v>211</v>
      </c>
      <c r="C10" s="58" t="s">
        <v>81</v>
      </c>
      <c r="D10" s="58">
        <v>21122</v>
      </c>
      <c r="E10" s="58" t="s">
        <v>25</v>
      </c>
      <c r="F10" s="58" t="s">
        <v>8</v>
      </c>
      <c r="G10" s="58" t="s">
        <v>60</v>
      </c>
      <c r="H10" s="58">
        <v>3</v>
      </c>
      <c r="I10" s="58">
        <v>994</v>
      </c>
      <c r="J10" s="58" t="s">
        <v>60</v>
      </c>
      <c r="K10" s="58">
        <v>15</v>
      </c>
      <c r="L10" s="58">
        <v>0.75458934740000005</v>
      </c>
    </row>
    <row r="11" spans="1:12">
      <c r="A11" s="58">
        <v>6</v>
      </c>
      <c r="B11" s="58">
        <v>211</v>
      </c>
      <c r="C11" s="58" t="s">
        <v>81</v>
      </c>
      <c r="D11" s="58">
        <v>21123</v>
      </c>
      <c r="E11" s="58" t="s">
        <v>27</v>
      </c>
      <c r="F11" s="58" t="s">
        <v>8</v>
      </c>
      <c r="G11" s="58" t="s">
        <v>60</v>
      </c>
      <c r="H11" s="58">
        <v>3</v>
      </c>
      <c r="I11" s="58">
        <v>994</v>
      </c>
      <c r="J11" s="58" t="s">
        <v>60</v>
      </c>
      <c r="K11" s="58">
        <v>1</v>
      </c>
      <c r="L11" s="58">
        <v>9.6680542100000003E-2</v>
      </c>
    </row>
    <row r="12" spans="1:12">
      <c r="A12" s="58">
        <v>7</v>
      </c>
      <c r="B12" s="58">
        <v>211</v>
      </c>
      <c r="C12" s="58" t="s">
        <v>81</v>
      </c>
      <c r="D12" s="58">
        <v>21124</v>
      </c>
      <c r="E12" s="58" t="s">
        <v>26</v>
      </c>
      <c r="F12" s="58" t="s">
        <v>8</v>
      </c>
      <c r="G12" s="58" t="s">
        <v>60</v>
      </c>
      <c r="H12" s="58">
        <v>3</v>
      </c>
      <c r="I12" s="58">
        <v>994</v>
      </c>
      <c r="J12" s="58" t="s">
        <v>60</v>
      </c>
      <c r="K12" s="58">
        <v>80</v>
      </c>
      <c r="L12" s="58">
        <v>6.6454230716999998</v>
      </c>
    </row>
    <row r="13" spans="1:12">
      <c r="A13" s="58">
        <v>8</v>
      </c>
      <c r="B13" s="58">
        <v>212</v>
      </c>
      <c r="C13" s="58" t="s">
        <v>82</v>
      </c>
      <c r="D13" s="58">
        <v>2121</v>
      </c>
      <c r="E13" s="58" t="s">
        <v>28</v>
      </c>
      <c r="F13" s="58" t="s">
        <v>8</v>
      </c>
      <c r="G13" s="58" t="s">
        <v>60</v>
      </c>
      <c r="H13" s="58">
        <v>3</v>
      </c>
      <c r="I13" s="58">
        <v>994</v>
      </c>
      <c r="J13" s="58" t="s">
        <v>60</v>
      </c>
      <c r="K13" s="58">
        <v>11</v>
      </c>
      <c r="L13" s="58">
        <v>1.1684925846000001</v>
      </c>
    </row>
    <row r="14" spans="1:12">
      <c r="A14" s="58">
        <v>9</v>
      </c>
      <c r="B14" s="58">
        <v>211</v>
      </c>
      <c r="C14" s="58" t="s">
        <v>81</v>
      </c>
      <c r="D14" s="58">
        <v>21120</v>
      </c>
      <c r="E14" s="58" t="s">
        <v>23</v>
      </c>
      <c r="F14" s="58" t="s">
        <v>75</v>
      </c>
      <c r="G14" s="58" t="s">
        <v>60</v>
      </c>
      <c r="H14" s="58">
        <v>997</v>
      </c>
      <c r="I14" s="58">
        <v>994</v>
      </c>
      <c r="J14" s="58" t="s">
        <v>60</v>
      </c>
      <c r="K14" s="58">
        <v>10</v>
      </c>
      <c r="L14" s="58">
        <v>0.75380388990000002</v>
      </c>
    </row>
    <row r="15" spans="1:12">
      <c r="A15" s="58">
        <v>10</v>
      </c>
      <c r="B15" s="58">
        <v>211</v>
      </c>
      <c r="C15" s="58" t="s">
        <v>81</v>
      </c>
      <c r="D15" s="58">
        <v>21122</v>
      </c>
      <c r="E15" s="58" t="s">
        <v>25</v>
      </c>
      <c r="F15" s="58" t="s">
        <v>75</v>
      </c>
      <c r="G15" s="58" t="s">
        <v>60</v>
      </c>
      <c r="H15" s="58">
        <v>997</v>
      </c>
      <c r="I15" s="58">
        <v>994</v>
      </c>
      <c r="J15" s="58" t="s">
        <v>60</v>
      </c>
      <c r="K15" s="58">
        <v>12</v>
      </c>
      <c r="L15" s="58">
        <v>0.30535189889999997</v>
      </c>
    </row>
    <row r="16" spans="1:12">
      <c r="A16" s="58">
        <v>11</v>
      </c>
      <c r="B16" s="58">
        <v>211</v>
      </c>
      <c r="C16" s="58" t="s">
        <v>81</v>
      </c>
      <c r="D16" s="58">
        <v>21124</v>
      </c>
      <c r="E16" s="58" t="s">
        <v>26</v>
      </c>
      <c r="F16" s="58" t="s">
        <v>75</v>
      </c>
      <c r="G16" s="58" t="s">
        <v>60</v>
      </c>
      <c r="H16" s="58">
        <v>997</v>
      </c>
      <c r="I16" s="58">
        <v>994</v>
      </c>
      <c r="J16" s="58" t="s">
        <v>60</v>
      </c>
      <c r="K16" s="58">
        <v>38</v>
      </c>
      <c r="L16" s="58">
        <v>1.3051951787</v>
      </c>
    </row>
    <row r="17" spans="1:12">
      <c r="A17" s="58">
        <v>12</v>
      </c>
      <c r="B17" s="58">
        <v>212</v>
      </c>
      <c r="C17" s="58" t="s">
        <v>82</v>
      </c>
      <c r="D17" s="58">
        <v>2121</v>
      </c>
      <c r="E17" s="58" t="s">
        <v>28</v>
      </c>
      <c r="F17" s="58" t="s">
        <v>75</v>
      </c>
      <c r="G17" s="58" t="s">
        <v>60</v>
      </c>
      <c r="H17" s="58">
        <v>997</v>
      </c>
      <c r="I17" s="58">
        <v>994</v>
      </c>
      <c r="J17" s="58" t="s">
        <v>60</v>
      </c>
      <c r="K17" s="58">
        <v>5</v>
      </c>
      <c r="L17" s="58">
        <v>0.38217542939999999</v>
      </c>
    </row>
    <row r="18" spans="1:12">
      <c r="A18" s="58">
        <v>13</v>
      </c>
      <c r="B18" s="58">
        <v>211</v>
      </c>
      <c r="C18" s="58" t="s">
        <v>81</v>
      </c>
      <c r="D18" s="58">
        <v>21120</v>
      </c>
      <c r="E18" s="58" t="s">
        <v>23</v>
      </c>
      <c r="F18" s="58" t="s">
        <v>77</v>
      </c>
      <c r="G18" s="58" t="s">
        <v>60</v>
      </c>
      <c r="H18" s="58">
        <v>3</v>
      </c>
      <c r="I18" s="58">
        <v>994</v>
      </c>
      <c r="J18" s="58" t="s">
        <v>60</v>
      </c>
      <c r="K18" s="58">
        <v>7</v>
      </c>
      <c r="L18" s="58">
        <v>0.76534297949999996</v>
      </c>
    </row>
    <row r="19" spans="1:12">
      <c r="A19" s="58">
        <v>14</v>
      </c>
      <c r="B19" s="58">
        <v>211</v>
      </c>
      <c r="C19" s="58" t="s">
        <v>81</v>
      </c>
      <c r="D19" s="58">
        <v>21122</v>
      </c>
      <c r="E19" s="58" t="s">
        <v>25</v>
      </c>
      <c r="F19" s="58" t="s">
        <v>77</v>
      </c>
      <c r="G19" s="58" t="s">
        <v>60</v>
      </c>
      <c r="H19" s="58">
        <v>3</v>
      </c>
      <c r="I19" s="58">
        <v>994</v>
      </c>
      <c r="J19" s="58" t="s">
        <v>60</v>
      </c>
      <c r="K19" s="58">
        <v>5</v>
      </c>
      <c r="L19" s="58">
        <v>0.39402792749999999</v>
      </c>
    </row>
    <row r="20" spans="1:12">
      <c r="A20" s="58">
        <v>15</v>
      </c>
      <c r="B20" s="58">
        <v>211</v>
      </c>
      <c r="C20" s="58" t="s">
        <v>81</v>
      </c>
      <c r="D20" s="58">
        <v>21124</v>
      </c>
      <c r="E20" s="58" t="s">
        <v>26</v>
      </c>
      <c r="F20" s="58" t="s">
        <v>77</v>
      </c>
      <c r="G20" s="58" t="s">
        <v>60</v>
      </c>
      <c r="H20" s="58">
        <v>3</v>
      </c>
      <c r="I20" s="58">
        <v>994</v>
      </c>
      <c r="J20" s="58" t="s">
        <v>60</v>
      </c>
      <c r="K20" s="58">
        <v>11</v>
      </c>
      <c r="L20" s="58">
        <v>0.57280044860000001</v>
      </c>
    </row>
    <row r="21" spans="1:12">
      <c r="A21" s="58">
        <v>16</v>
      </c>
      <c r="B21" s="58">
        <v>212</v>
      </c>
      <c r="C21" s="58" t="s">
        <v>82</v>
      </c>
      <c r="D21" s="58">
        <v>2121</v>
      </c>
      <c r="E21" s="58" t="s">
        <v>28</v>
      </c>
      <c r="F21" s="58" t="s">
        <v>77</v>
      </c>
      <c r="G21" s="58" t="s">
        <v>60</v>
      </c>
      <c r="H21" s="58">
        <v>3</v>
      </c>
      <c r="I21" s="58">
        <v>994</v>
      </c>
      <c r="J21" s="58" t="s">
        <v>60</v>
      </c>
      <c r="K21" s="58">
        <v>4</v>
      </c>
      <c r="L21" s="58">
        <v>0.63766064040000003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3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4" t="s">
        <v>5</v>
      </c>
    </row>
    <row r="2" spans="1:12">
      <c r="B2" s="34" t="s">
        <v>84</v>
      </c>
    </row>
    <row r="4" spans="1:12">
      <c r="A4" s="21" t="s">
        <v>50</v>
      </c>
      <c r="B4" s="21" t="s">
        <v>66</v>
      </c>
      <c r="C4" s="21" t="s">
        <v>67</v>
      </c>
      <c r="D4" s="21" t="s">
        <v>68</v>
      </c>
      <c r="E4" s="21" t="s">
        <v>69</v>
      </c>
      <c r="F4" s="21" t="s">
        <v>70</v>
      </c>
      <c r="G4" s="21" t="s">
        <v>54</v>
      </c>
      <c r="H4" s="21" t="s">
        <v>55</v>
      </c>
      <c r="I4" s="21" t="s">
        <v>71</v>
      </c>
      <c r="J4" s="21" t="s">
        <v>72</v>
      </c>
      <c r="K4" s="21" t="s">
        <v>56</v>
      </c>
      <c r="L4" s="21" t="s">
        <v>57</v>
      </c>
    </row>
    <row r="5" spans="1:12">
      <c r="A5" s="58">
        <v>0</v>
      </c>
      <c r="B5" s="58">
        <v>215</v>
      </c>
      <c r="C5" s="58" t="s">
        <v>85</v>
      </c>
      <c r="D5" s="58">
        <v>2152</v>
      </c>
      <c r="E5" s="58" t="s">
        <v>30</v>
      </c>
      <c r="F5" s="58" t="s">
        <v>9</v>
      </c>
      <c r="G5" s="58" t="s">
        <v>60</v>
      </c>
      <c r="H5" s="58">
        <v>3</v>
      </c>
      <c r="I5" s="58">
        <v>994</v>
      </c>
      <c r="J5" s="58" t="s">
        <v>60</v>
      </c>
      <c r="K5" s="58">
        <v>1</v>
      </c>
      <c r="L5" s="58">
        <v>1.1637594653000001</v>
      </c>
    </row>
    <row r="6" spans="1:12">
      <c r="A6" s="58">
        <v>1</v>
      </c>
      <c r="B6" s="58">
        <v>24</v>
      </c>
      <c r="C6" s="58" t="s">
        <v>86</v>
      </c>
      <c r="D6" s="58">
        <v>241</v>
      </c>
      <c r="E6" s="58" t="s">
        <v>31</v>
      </c>
      <c r="F6" s="58" t="s">
        <v>75</v>
      </c>
      <c r="G6" s="58" t="s">
        <v>60</v>
      </c>
      <c r="H6" s="58">
        <v>997</v>
      </c>
      <c r="I6" s="58">
        <v>994</v>
      </c>
      <c r="J6" s="58" t="s">
        <v>60</v>
      </c>
      <c r="K6" s="58">
        <v>4</v>
      </c>
      <c r="L6" s="58">
        <v>1.7996582066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4" t="s">
        <v>5</v>
      </c>
    </row>
    <row r="2" spans="1:12">
      <c r="B2" s="34" t="s">
        <v>87</v>
      </c>
    </row>
    <row r="4" spans="1:12">
      <c r="A4" s="21" t="s">
        <v>50</v>
      </c>
      <c r="B4" s="21" t="s">
        <v>66</v>
      </c>
      <c r="C4" s="21" t="s">
        <v>67</v>
      </c>
      <c r="D4" s="21" t="s">
        <v>68</v>
      </c>
      <c r="E4" s="21" t="s">
        <v>69</v>
      </c>
      <c r="F4" s="21" t="s">
        <v>70</v>
      </c>
      <c r="G4" s="21" t="s">
        <v>54</v>
      </c>
      <c r="H4" s="21" t="s">
        <v>55</v>
      </c>
      <c r="I4" s="21" t="s">
        <v>71</v>
      </c>
      <c r="J4" s="21" t="s">
        <v>72</v>
      </c>
      <c r="K4" s="21" t="s">
        <v>56</v>
      </c>
      <c r="L4" s="21" t="s">
        <v>57</v>
      </c>
    </row>
    <row r="5" spans="1:12">
      <c r="A5" s="58">
        <v>0</v>
      </c>
      <c r="B5" s="58">
        <v>215</v>
      </c>
      <c r="C5" s="58" t="s">
        <v>85</v>
      </c>
      <c r="D5" s="58">
        <v>2152</v>
      </c>
      <c r="E5" s="58" t="s">
        <v>30</v>
      </c>
      <c r="F5" s="58" t="s">
        <v>9</v>
      </c>
      <c r="G5" s="58" t="s">
        <v>60</v>
      </c>
      <c r="H5" s="58">
        <v>3</v>
      </c>
      <c r="I5" s="58">
        <v>994</v>
      </c>
      <c r="J5" s="58" t="s">
        <v>60</v>
      </c>
      <c r="K5" s="58">
        <v>1</v>
      </c>
      <c r="L5" s="58">
        <v>9.1101622600000001E-2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4" t="s">
        <v>5</v>
      </c>
    </row>
    <row r="2" spans="1:12">
      <c r="B2" s="34" t="s">
        <v>88</v>
      </c>
    </row>
    <row r="4" spans="1:12">
      <c r="A4" s="21" t="s">
        <v>50</v>
      </c>
      <c r="B4" s="21" t="s">
        <v>66</v>
      </c>
      <c r="C4" s="21" t="s">
        <v>67</v>
      </c>
      <c r="D4" s="21" t="s">
        <v>68</v>
      </c>
      <c r="E4" s="21" t="s">
        <v>69</v>
      </c>
      <c r="F4" s="21" t="s">
        <v>70</v>
      </c>
      <c r="G4" s="21" t="s">
        <v>54</v>
      </c>
      <c r="H4" s="21" t="s">
        <v>55</v>
      </c>
      <c r="I4" s="21" t="s">
        <v>71</v>
      </c>
      <c r="J4" s="21" t="s">
        <v>72</v>
      </c>
      <c r="K4" s="21" t="s">
        <v>56</v>
      </c>
      <c r="L4" s="21" t="s">
        <v>80</v>
      </c>
    </row>
    <row r="5" spans="1:12">
      <c r="A5" s="58">
        <v>0</v>
      </c>
      <c r="B5" s="58">
        <v>22</v>
      </c>
      <c r="C5" s="58" t="s">
        <v>89</v>
      </c>
      <c r="D5" s="58">
        <v>221</v>
      </c>
      <c r="E5" s="58" t="s">
        <v>32</v>
      </c>
      <c r="F5" s="58" t="s">
        <v>75</v>
      </c>
      <c r="G5" s="58" t="s">
        <v>60</v>
      </c>
      <c r="H5" s="58">
        <v>997</v>
      </c>
      <c r="I5" s="58">
        <v>994</v>
      </c>
      <c r="J5" s="58" t="s">
        <v>60</v>
      </c>
      <c r="K5" s="58">
        <v>2</v>
      </c>
      <c r="L5" s="58">
        <v>16.6084975644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4" t="s">
        <v>5</v>
      </c>
    </row>
    <row r="2" spans="1:12">
      <c r="B2" s="34" t="s">
        <v>90</v>
      </c>
    </row>
    <row r="4" spans="1:12">
      <c r="A4" s="21" t="s">
        <v>50</v>
      </c>
      <c r="B4" s="21" t="s">
        <v>66</v>
      </c>
      <c r="C4" s="21" t="s">
        <v>67</v>
      </c>
      <c r="D4" s="21" t="s">
        <v>68</v>
      </c>
      <c r="E4" s="21" t="s">
        <v>69</v>
      </c>
      <c r="F4" s="21" t="s">
        <v>70</v>
      </c>
      <c r="G4" s="21" t="s">
        <v>54</v>
      </c>
      <c r="H4" s="21" t="s">
        <v>55</v>
      </c>
      <c r="I4" s="21" t="s">
        <v>71</v>
      </c>
      <c r="J4" s="21" t="s">
        <v>72</v>
      </c>
      <c r="K4" s="21" t="s">
        <v>56</v>
      </c>
      <c r="L4" s="21" t="s">
        <v>80</v>
      </c>
    </row>
    <row r="5" spans="1:12">
      <c r="A5" s="58">
        <v>0</v>
      </c>
      <c r="B5" s="58">
        <v>22</v>
      </c>
      <c r="C5" s="58" t="s">
        <v>89</v>
      </c>
      <c r="D5" s="58">
        <v>221</v>
      </c>
      <c r="E5" s="58" t="s">
        <v>32</v>
      </c>
      <c r="F5" s="58" t="s">
        <v>75</v>
      </c>
      <c r="G5" s="58" t="s">
        <v>60</v>
      </c>
      <c r="H5" s="58">
        <v>997</v>
      </c>
      <c r="I5" s="58">
        <v>994</v>
      </c>
      <c r="J5" s="58" t="s">
        <v>60</v>
      </c>
      <c r="K5" s="58">
        <v>2</v>
      </c>
      <c r="L5" s="58">
        <v>0.381004923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9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4" t="s">
        <v>5</v>
      </c>
    </row>
    <row r="2" spans="1:12">
      <c r="B2" s="34" t="s">
        <v>91</v>
      </c>
    </row>
    <row r="4" spans="1:12">
      <c r="A4" s="21" t="s">
        <v>50</v>
      </c>
      <c r="B4" s="21" t="s">
        <v>66</v>
      </c>
      <c r="C4" s="21" t="s">
        <v>67</v>
      </c>
      <c r="D4" s="21" t="s">
        <v>68</v>
      </c>
      <c r="E4" s="21" t="s">
        <v>69</v>
      </c>
      <c r="F4" s="21" t="s">
        <v>70</v>
      </c>
      <c r="G4" s="21" t="s">
        <v>54</v>
      </c>
      <c r="H4" s="21" t="s">
        <v>55</v>
      </c>
      <c r="I4" s="21" t="s">
        <v>71</v>
      </c>
      <c r="J4" s="21" t="s">
        <v>72</v>
      </c>
      <c r="K4" s="21" t="s">
        <v>56</v>
      </c>
      <c r="L4" s="21" t="s">
        <v>57</v>
      </c>
    </row>
    <row r="5" spans="1:12">
      <c r="A5" s="58">
        <v>0</v>
      </c>
      <c r="B5" s="58">
        <v>2</v>
      </c>
      <c r="C5" s="58" t="s">
        <v>92</v>
      </c>
      <c r="D5" s="58">
        <v>24</v>
      </c>
      <c r="E5" s="58" t="s">
        <v>93</v>
      </c>
      <c r="F5" s="58" t="s">
        <v>94</v>
      </c>
      <c r="G5" s="58" t="s">
        <v>60</v>
      </c>
      <c r="H5" s="58">
        <v>997</v>
      </c>
      <c r="I5" s="58">
        <v>982</v>
      </c>
      <c r="J5" s="58" t="s">
        <v>60</v>
      </c>
      <c r="K5" s="58">
        <v>93</v>
      </c>
      <c r="L5" s="58">
        <v>199.833096377</v>
      </c>
    </row>
    <row r="6" spans="1:12">
      <c r="A6" s="58">
        <v>1</v>
      </c>
      <c r="B6" s="58">
        <v>3</v>
      </c>
      <c r="C6" s="58" t="s">
        <v>95</v>
      </c>
      <c r="D6" s="58">
        <v>31</v>
      </c>
      <c r="E6" s="58" t="s">
        <v>96</v>
      </c>
      <c r="F6" s="58" t="s">
        <v>94</v>
      </c>
      <c r="G6" s="58" t="s">
        <v>60</v>
      </c>
      <c r="H6" s="58">
        <v>997</v>
      </c>
      <c r="I6" s="58">
        <v>982</v>
      </c>
      <c r="J6" s="58" t="s">
        <v>60</v>
      </c>
      <c r="K6" s="58">
        <v>829</v>
      </c>
      <c r="L6" s="58">
        <v>9142.4709074300008</v>
      </c>
    </row>
    <row r="7" spans="1:12">
      <c r="A7" s="58">
        <v>2</v>
      </c>
      <c r="B7" s="58">
        <v>3</v>
      </c>
      <c r="C7" s="58" t="s">
        <v>95</v>
      </c>
      <c r="D7" s="58">
        <v>32</v>
      </c>
      <c r="E7" s="58" t="s">
        <v>36</v>
      </c>
      <c r="F7" s="58" t="s">
        <v>94</v>
      </c>
      <c r="G7" s="58" t="s">
        <v>60</v>
      </c>
      <c r="H7" s="58">
        <v>997</v>
      </c>
      <c r="I7" s="58">
        <v>982</v>
      </c>
      <c r="J7" s="58" t="s">
        <v>60</v>
      </c>
      <c r="K7" s="58">
        <v>83</v>
      </c>
      <c r="L7" s="58">
        <v>294.18161866100002</v>
      </c>
    </row>
    <row r="8" spans="1:12">
      <c r="A8" s="58">
        <v>3</v>
      </c>
      <c r="B8" s="58">
        <v>4</v>
      </c>
      <c r="C8" s="58" t="s">
        <v>97</v>
      </c>
      <c r="D8" s="58">
        <v>41</v>
      </c>
      <c r="E8" s="58" t="s">
        <v>98</v>
      </c>
      <c r="F8" s="58" t="s">
        <v>94</v>
      </c>
      <c r="G8" s="58" t="s">
        <v>60</v>
      </c>
      <c r="H8" s="58">
        <v>997</v>
      </c>
      <c r="I8" s="58">
        <v>982</v>
      </c>
      <c r="J8" s="58" t="s">
        <v>60</v>
      </c>
      <c r="K8" s="58">
        <v>121</v>
      </c>
      <c r="L8" s="58">
        <v>466.46546965499999</v>
      </c>
    </row>
    <row r="9" spans="1:12">
      <c r="A9" s="58">
        <v>4</v>
      </c>
      <c r="B9" s="58">
        <v>998</v>
      </c>
      <c r="C9" s="58" t="s">
        <v>37</v>
      </c>
      <c r="D9" s="58">
        <v>998</v>
      </c>
      <c r="E9" s="58" t="s">
        <v>37</v>
      </c>
      <c r="F9" s="58" t="s">
        <v>94</v>
      </c>
      <c r="G9" s="58" t="s">
        <v>60</v>
      </c>
      <c r="H9" s="58">
        <v>997</v>
      </c>
      <c r="I9" s="58">
        <v>982</v>
      </c>
      <c r="J9" s="58" t="s">
        <v>60</v>
      </c>
      <c r="K9" s="58">
        <v>48</v>
      </c>
      <c r="L9" s="58">
        <v>280.51982596699997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9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4" t="s">
        <v>5</v>
      </c>
    </row>
    <row r="2" spans="1:12">
      <c r="B2" s="34" t="s">
        <v>99</v>
      </c>
    </row>
    <row r="4" spans="1:12">
      <c r="A4" s="21" t="s">
        <v>50</v>
      </c>
      <c r="B4" s="21" t="s">
        <v>66</v>
      </c>
      <c r="C4" s="21" t="s">
        <v>67</v>
      </c>
      <c r="D4" s="21" t="s">
        <v>68</v>
      </c>
      <c r="E4" s="21" t="s">
        <v>69</v>
      </c>
      <c r="F4" s="21" t="s">
        <v>70</v>
      </c>
      <c r="G4" s="21" t="s">
        <v>54</v>
      </c>
      <c r="H4" s="21" t="s">
        <v>55</v>
      </c>
      <c r="I4" s="21" t="s">
        <v>71</v>
      </c>
      <c r="J4" s="21" t="s">
        <v>72</v>
      </c>
      <c r="K4" s="21" t="s">
        <v>56</v>
      </c>
      <c r="L4" s="21" t="s">
        <v>57</v>
      </c>
    </row>
    <row r="5" spans="1:12">
      <c r="A5" s="58">
        <v>0</v>
      </c>
      <c r="B5" s="58">
        <v>2</v>
      </c>
      <c r="C5" s="58" t="s">
        <v>92</v>
      </c>
      <c r="D5" s="58">
        <v>24</v>
      </c>
      <c r="E5" s="58" t="s">
        <v>93</v>
      </c>
      <c r="F5" s="58" t="s">
        <v>94</v>
      </c>
      <c r="G5" s="58" t="s">
        <v>60</v>
      </c>
      <c r="H5" s="58">
        <v>997</v>
      </c>
      <c r="I5" s="58">
        <v>982</v>
      </c>
      <c r="J5" s="58" t="s">
        <v>60</v>
      </c>
      <c r="K5" s="58">
        <v>12</v>
      </c>
      <c r="L5" s="58">
        <v>3.4658533900999999</v>
      </c>
    </row>
    <row r="6" spans="1:12">
      <c r="A6" s="58">
        <v>1</v>
      </c>
      <c r="B6" s="58">
        <v>3</v>
      </c>
      <c r="C6" s="58" t="s">
        <v>95</v>
      </c>
      <c r="D6" s="58">
        <v>31</v>
      </c>
      <c r="E6" s="58" t="s">
        <v>96</v>
      </c>
      <c r="F6" s="58" t="s">
        <v>94</v>
      </c>
      <c r="G6" s="58" t="s">
        <v>60</v>
      </c>
      <c r="H6" s="58">
        <v>997</v>
      </c>
      <c r="I6" s="58">
        <v>982</v>
      </c>
      <c r="J6" s="58" t="s">
        <v>60</v>
      </c>
      <c r="K6" s="58">
        <v>204</v>
      </c>
      <c r="L6" s="58">
        <v>392.444505419</v>
      </c>
    </row>
    <row r="7" spans="1:12">
      <c r="A7" s="58">
        <v>2</v>
      </c>
      <c r="B7" s="58">
        <v>3</v>
      </c>
      <c r="C7" s="58" t="s">
        <v>95</v>
      </c>
      <c r="D7" s="58">
        <v>32</v>
      </c>
      <c r="E7" s="58" t="s">
        <v>36</v>
      </c>
      <c r="F7" s="58" t="s">
        <v>94</v>
      </c>
      <c r="G7" s="58" t="s">
        <v>60</v>
      </c>
      <c r="H7" s="58">
        <v>997</v>
      </c>
      <c r="I7" s="58">
        <v>982</v>
      </c>
      <c r="J7" s="58" t="s">
        <v>60</v>
      </c>
      <c r="K7" s="58">
        <v>25</v>
      </c>
      <c r="L7" s="58">
        <v>14.983761957500001</v>
      </c>
    </row>
    <row r="8" spans="1:12">
      <c r="A8" s="58">
        <v>3</v>
      </c>
      <c r="B8" s="58">
        <v>4</v>
      </c>
      <c r="C8" s="58" t="s">
        <v>97</v>
      </c>
      <c r="D8" s="58">
        <v>41</v>
      </c>
      <c r="E8" s="58" t="s">
        <v>98</v>
      </c>
      <c r="F8" s="58" t="s">
        <v>94</v>
      </c>
      <c r="G8" s="58" t="s">
        <v>60</v>
      </c>
      <c r="H8" s="58">
        <v>997</v>
      </c>
      <c r="I8" s="58">
        <v>982</v>
      </c>
      <c r="J8" s="58" t="s">
        <v>60</v>
      </c>
      <c r="K8" s="58">
        <v>53</v>
      </c>
      <c r="L8" s="58">
        <v>78.472281647200006</v>
      </c>
    </row>
    <row r="9" spans="1:12">
      <c r="A9" s="58">
        <v>4</v>
      </c>
      <c r="B9" s="58">
        <v>998</v>
      </c>
      <c r="C9" s="58" t="s">
        <v>37</v>
      </c>
      <c r="D9" s="58">
        <v>998</v>
      </c>
      <c r="E9" s="58" t="s">
        <v>37</v>
      </c>
      <c r="F9" s="58" t="s">
        <v>94</v>
      </c>
      <c r="G9" s="58" t="s">
        <v>60</v>
      </c>
      <c r="H9" s="58">
        <v>997</v>
      </c>
      <c r="I9" s="58">
        <v>982</v>
      </c>
      <c r="J9" s="58" t="s">
        <v>60</v>
      </c>
      <c r="K9" s="58">
        <v>38</v>
      </c>
      <c r="L9" s="58">
        <v>8.0263360681000009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13</vt:i4>
      </vt:variant>
    </vt:vector>
  </HeadingPairs>
  <TitlesOfParts>
    <vt:vector size="13" baseType="lpstr">
      <vt:lpstr>Info_Grading</vt:lpstr>
      <vt:lpstr>Grading</vt:lpstr>
      <vt:lpstr>_observedEventA_v1_aoi</vt:lpstr>
      <vt:lpstr>_builtUpP_m_v1_aoi</vt:lpstr>
      <vt:lpstr>_builtUpP_m_v1_aff</vt:lpstr>
      <vt:lpstr>_transportationL_m_v1_aoi</vt:lpstr>
      <vt:lpstr>_transportationL_m_v1_aff</vt:lpstr>
      <vt:lpstr>_facilitiesA_m_v1_aoi</vt:lpstr>
      <vt:lpstr>_facilitiesA_m_v1_aff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ps2 process2</cp:lastModifiedBy>
  <cp:lastPrinted>2020-10-14T12:56:37Z</cp:lastPrinted>
  <dcterms:created xsi:type="dcterms:W3CDTF">2017-04-13T10:25:13Z</dcterms:created>
  <dcterms:modified xsi:type="dcterms:W3CDTF">2024-05-08T22:26:19Z</dcterms:modified>
</cp:coreProperties>
</file>