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activations\EMSR728\03MAPS\CEMS_RM_Template_and_Tools_4.1\output\EMSR728\AOI01\EMSR728_AOI01_DEL_PRODUCT_v2\"/>
    </mc:Choice>
  </mc:AlternateContent>
  <xr:revisionPtr revIDLastSave="0" documentId="13_ncr:1_{7D3871FA-35C3-416D-99E1-D7BBE0681EB8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waterExtentA_v1_aoi" sheetId="5" r:id="rId5"/>
    <sheet name="_perWaterExtentA_v1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2" l="1"/>
  <c r="E55" i="2"/>
  <c r="B55" i="2"/>
  <c r="B39" i="2"/>
  <c r="B38" i="2"/>
</calcChain>
</file>

<file path=xl/sharedStrings.xml><?xml version="1.0" encoding="utf-8"?>
<sst xmlns="http://schemas.openxmlformats.org/spreadsheetml/2006/main" count="499" uniqueCount="121">
  <si>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</si>
  <si>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</si>
  <si>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</si>
  <si>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</si>
  <si>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</si>
  <si>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EMSR728 AOI: 01 Stuttgart Delineation</t>
  </si>
  <si>
    <t>Consequences within the AOI</t>
  </si>
  <si>
    <t xml:space="preserve">Unit of measurement </t>
  </si>
  <si>
    <t>Affected</t>
  </si>
  <si>
    <t>Total in AOI</t>
  </si>
  <si>
    <t>ha</t>
  </si>
  <si>
    <t>Permanent Water</t>
  </si>
  <si>
    <t>Estimated population</t>
  </si>
  <si>
    <t>Number of inhabitants</t>
  </si>
  <si>
    <t>Built-up</t>
  </si>
  <si>
    <t>Residential Buildings</t>
  </si>
  <si>
    <t>Transportation</t>
  </si>
  <si>
    <t>Airfield runways</t>
  </si>
  <si>
    <t>Navigable canals</t>
  </si>
  <si>
    <t>Helipad</t>
  </si>
  <si>
    <t>Highways</t>
  </si>
  <si>
    <t>km</t>
  </si>
  <si>
    <t>Primary Road</t>
  </si>
  <si>
    <t>Long-distance railways</t>
  </si>
  <si>
    <t>Facilities</t>
  </si>
  <si>
    <t>Settling Basin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</si>
  <si>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</si>
  <si>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</si>
  <si>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</si>
  <si>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</si>
  <si>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</si>
  <si>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</si>
  <si>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>Other</t>
  </si>
  <si>
    <t xml:space="preserve">Forests </t>
  </si>
  <si>
    <t xml:space="preserve">Pastures </t>
  </si>
  <si>
    <t>Arable land</t>
  </si>
  <si>
    <t xml:space="preserve">Permanent crops </t>
  </si>
  <si>
    <t>Shrub and/or herbaceous vegetation association</t>
  </si>
  <si>
    <t xml:space="preserve">Heterogeneous agricultural areas </t>
  </si>
  <si>
    <t>Disclaimer:</t>
  </si>
  <si>
    <t>Access to the portal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</si>
  <si>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</si>
  <si>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</si>
  <si>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</si>
  <si>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</si>
  <si>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AOI: 01 Stuttgart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</si>
  <si>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</si>
  <si>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</si>
  <si>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</si>
  <si>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</si>
  <si>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</si>
  <si>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</si>
  <si>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</si>
  <si>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</si>
  <si>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</si>
  <si>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</si>
  <si>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Total Affected</t>
  </si>
  <si>
    <t>Water Extent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</si>
  <si>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</si>
  <si>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</si>
  <si>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</si>
  <si>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</si>
  <si>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</si>
  <si>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</si>
  <si>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</si>
  <si>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</si>
  <si>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</si>
  <si>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</si>
  <si>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</si>
  <si>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</si>
  <si>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Not Applicable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</si>
  <si>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</si>
  <si>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</si>
  <si>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</si>
  <si>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</si>
  <si>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</si>
  <si>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</si>
  <si>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</si>
  <si>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</si>
  <si>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</si>
  <si>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Airfield</t>
  </si>
  <si>
    <t>Harbours, waterways, dams and other waterworks</t>
  </si>
  <si>
    <t>Length</t>
  </si>
  <si>
    <t>Highways, Streets and Roads</t>
  </si>
  <si>
    <t>Railways</t>
  </si>
  <si>
    <t>Complex Constructions on Industrial Sites</t>
  </si>
  <si>
    <t>Other Civil Engineering Works</t>
  </si>
  <si>
    <t>Pipelines, Communication and Electricity Lines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</si>
  <si>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</si>
  <si>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</si>
  <si>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</si>
  <si>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</si>
  <si>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</si>
  <si>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</si>
  <si>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</si>
  <si>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Full disclaimer and other helpful information available in the online manual:</t>
  </si>
  <si>
    <t>Data Access: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</si>
  <si>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</si>
  <si>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</si>
  <si>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</si>
  <si>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</si>
  <si>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Digital Elevation Model: Digital Terrain Model 10 m, GeoBasis-DE/BKG (2024).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</si>
  <si>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</si>
  <si>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</si>
  <si>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Flooded area*</t>
  </si>
  <si>
    <t>Water Extent**</t>
  </si>
  <si>
    <t>_observedEventA_v2_aoi</t>
  </si>
  <si>
    <t>_waterExtentA_v2_aoi</t>
  </si>
  <si>
    <t>_perWaterExtentA_v2_aoi</t>
  </si>
  <si>
    <t>_builtUpA_v2_aoi</t>
  </si>
  <si>
    <t>_builtUpA_v2_aff</t>
  </si>
  <si>
    <t>_transportationA_v2_aoi</t>
  </si>
  <si>
    <t>_transportationA_v2_aff</t>
  </si>
  <si>
    <t>_transportationL_v2_aoi</t>
  </si>
  <si>
    <t>_transportationL_v2_aff</t>
  </si>
  <si>
    <t>_facilitiesA_v2_aoi</t>
  </si>
  <si>
    <t>_facilitiesA_v2_aff</t>
  </si>
  <si>
    <t>_facilitiesL_v2_aoi</t>
  </si>
  <si>
    <t>_facilitiesL_v2_aff</t>
  </si>
  <si>
    <t>_naturalLandUseA_v2_aoi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</si>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</sst>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74B72E"/>
        <bgColor rgb="FF74B72E"/>
      </patternFill>
    </fill>
    <fill>
      <patternFill patternType="solid">
        <fgColor rgb="FFE5F3FD"/>
        <bgColor rgb="FFE5F3FD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wrapText="1"/>
    </xf>
    <xf numFmtId="0" fontId="13" fillId="0" borderId="7" xfId="0" applyFont="1" applyBorder="1"/>
    <xf numFmtId="0" fontId="0" fillId="0" borderId="7" xfId="0" applyBorder="1"/>
    <xf numFmtId="0" fontId="0" fillId="4" borderId="7" xfId="0" applyFill="1" applyBorder="1"/>
    <xf numFmtId="0" fontId="0" fillId="5" borderId="7" xfId="0" applyFill="1" applyBorder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8E6DB296-12ED-4F88-A748-816E6BBE2C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00850" y="5524500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7" name="Image 2" descr="Picture">
          <a:extLst>
            <a:ext uri="{FF2B5EF4-FFF2-40B4-BE49-F238E27FC236}">
              <a16:creationId xmlns:a16="http://schemas.microsoft.com/office/drawing/2014/main" id="{E7CD0D5D-DF43-4155-BD7F-BDB22F97ED6E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1430000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8" name="Image 3" descr="Picture">
          <a:extLst>
            <a:ext uri="{FF2B5EF4-FFF2-40B4-BE49-F238E27FC236}">
              <a16:creationId xmlns:a16="http://schemas.microsoft.com/office/drawing/2014/main" id="{0C38D519-C1D6-4BD9-84D6-D0DB77E18EE6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800850" y="11239500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5"/>
    </row>
    <row r="2" spans="2:2" ht="20.25" customHeight="1">
      <c r="B2" s="26" t="s">
        <v>0</v>
      </c>
    </row>
    <row r="3" spans="2:2">
      <c r="B3" s="27" t="s">
        <v>1</v>
      </c>
    </row>
    <row r="4" spans="2:2">
      <c r="B4" s="27" t="s">
        <v>2</v>
      </c>
    </row>
    <row r="5" spans="2:2">
      <c r="B5" s="27" t="s">
        <v>3</v>
      </c>
    </row>
    <row r="6" spans="2:2">
      <c r="B6" s="28" t="s">
        <v>4</v>
      </c>
    </row>
    <row r="7" spans="2:2">
      <c r="B7" s="25"/>
    </row>
    <row r="8" spans="2:2">
      <c r="B8" s="18"/>
    </row>
    <row r="9" spans="2:2">
      <c r="B9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topLeftCell="A7" zoomScale="70" zoomScaleNormal="70" workbookViewId="0">
      <selection activeCell="I32" sqref="I32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40" t="s">
        <v>5</v>
      </c>
    </row>
    <row r="3" spans="1:11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1">
      <c r="B4" s="22"/>
      <c r="C4" s="74" t="s">
        <v>7</v>
      </c>
      <c r="D4" s="75"/>
      <c r="E4" s="29" t="s">
        <v>8</v>
      </c>
      <c r="F4" s="23" t="s">
        <v>9</v>
      </c>
      <c r="G4" s="2"/>
      <c r="H4" s="2"/>
      <c r="I4" s="7"/>
      <c r="J4" s="7"/>
      <c r="K4" s="4"/>
    </row>
    <row r="5" spans="1:11">
      <c r="B5" s="34" t="s">
        <v>104</v>
      </c>
      <c r="C5" s="34"/>
      <c r="D5" s="35" t="s">
        <v>10</v>
      </c>
      <c r="E5" s="34"/>
      <c r="F5" s="36">
        <v>13.835861329</v>
      </c>
    </row>
    <row r="6" spans="1:11">
      <c r="B6" s="34" t="s">
        <v>105</v>
      </c>
      <c r="C6" s="34"/>
      <c r="D6" s="35" t="s">
        <v>10</v>
      </c>
      <c r="E6" s="34"/>
      <c r="F6" s="36">
        <v>1060.3531980299999</v>
      </c>
    </row>
    <row r="7" spans="1:11">
      <c r="B7" s="34" t="s">
        <v>11</v>
      </c>
      <c r="C7" s="34"/>
      <c r="D7" s="35" t="s">
        <v>10</v>
      </c>
      <c r="E7" s="34"/>
      <c r="F7" s="36">
        <v>1046.5173367</v>
      </c>
    </row>
    <row r="8" spans="1:11">
      <c r="B8" s="24" t="s">
        <v>12</v>
      </c>
      <c r="C8" s="30" t="s">
        <v>13</v>
      </c>
      <c r="D8" s="31"/>
      <c r="E8" s="65">
        <v>10000</v>
      </c>
      <c r="F8" s="64">
        <v>1.8</v>
      </c>
      <c r="G8" s="2"/>
      <c r="H8" s="2"/>
      <c r="I8" s="3"/>
      <c r="J8" s="3"/>
      <c r="K8" s="6"/>
    </row>
    <row r="9" spans="1:11">
      <c r="B9" s="41" t="s">
        <v>14</v>
      </c>
      <c r="C9" s="42" t="s">
        <v>15</v>
      </c>
      <c r="D9" s="43" t="s">
        <v>10</v>
      </c>
      <c r="E9" s="44">
        <v>13.3970160599</v>
      </c>
      <c r="F9" s="44">
        <v>40306.541139000001</v>
      </c>
      <c r="G9" s="2"/>
      <c r="H9" s="2"/>
      <c r="I9" s="8"/>
      <c r="J9" s="7"/>
      <c r="K9" s="9"/>
    </row>
    <row r="10" spans="1:11">
      <c r="B10" s="37" t="s">
        <v>16</v>
      </c>
      <c r="C10" s="45" t="s">
        <v>17</v>
      </c>
      <c r="D10" s="38" t="s">
        <v>10</v>
      </c>
      <c r="E10" s="46">
        <v>0</v>
      </c>
      <c r="F10" s="46">
        <v>500.782405708</v>
      </c>
    </row>
    <row r="11" spans="1:11">
      <c r="B11" s="47"/>
      <c r="C11" s="48" t="s">
        <v>18</v>
      </c>
      <c r="D11" s="49" t="s">
        <v>10</v>
      </c>
      <c r="E11" s="50">
        <v>0.87734341650000003</v>
      </c>
      <c r="F11" s="50">
        <v>2.0318668390000001</v>
      </c>
    </row>
    <row r="12" spans="1:11">
      <c r="B12" s="47"/>
      <c r="C12" s="48" t="s">
        <v>19</v>
      </c>
      <c r="D12" s="49" t="s">
        <v>10</v>
      </c>
      <c r="E12" s="50">
        <v>0</v>
      </c>
      <c r="F12" s="50">
        <v>0.91120269779999996</v>
      </c>
    </row>
    <row r="13" spans="1:11">
      <c r="B13" s="47"/>
      <c r="C13" s="48" t="s">
        <v>20</v>
      </c>
      <c r="D13" s="49" t="s">
        <v>21</v>
      </c>
      <c r="E13" s="50">
        <v>0.66966260749999995</v>
      </c>
      <c r="F13" s="50">
        <v>654.95167576100005</v>
      </c>
    </row>
    <row r="14" spans="1:11">
      <c r="B14" s="47"/>
      <c r="C14" s="48" t="s">
        <v>22</v>
      </c>
      <c r="D14" s="49" t="s">
        <v>21</v>
      </c>
      <c r="E14" s="50">
        <v>0.51785856370000005</v>
      </c>
      <c r="F14" s="50">
        <v>1173.7297666300001</v>
      </c>
    </row>
    <row r="15" spans="1:11">
      <c r="B15" s="51"/>
      <c r="C15" s="52" t="s">
        <v>23</v>
      </c>
      <c r="D15" s="53" t="s">
        <v>21</v>
      </c>
      <c r="E15" s="54">
        <v>2.4522729745</v>
      </c>
      <c r="F15" s="54">
        <v>1710.9871666199999</v>
      </c>
    </row>
    <row r="16" spans="1:11">
      <c r="B16" s="37" t="s">
        <v>24</v>
      </c>
      <c r="C16" s="45" t="s">
        <v>25</v>
      </c>
      <c r="D16" s="38" t="s">
        <v>10</v>
      </c>
      <c r="E16" s="46">
        <v>49.385669575400001</v>
      </c>
      <c r="F16" s="46">
        <v>316.854725153</v>
      </c>
    </row>
    <row r="17" spans="2:6">
      <c r="B17" s="47"/>
      <c r="C17" s="48" t="s">
        <v>26</v>
      </c>
      <c r="D17" s="49" t="s">
        <v>10</v>
      </c>
      <c r="E17" s="50">
        <v>1.1558849988</v>
      </c>
      <c r="F17" s="50">
        <v>369.396354433</v>
      </c>
    </row>
    <row r="18" spans="2:6">
      <c r="B18" s="47"/>
      <c r="C18" s="48" t="s">
        <v>27</v>
      </c>
      <c r="D18" s="49" t="s">
        <v>10</v>
      </c>
      <c r="E18" s="50">
        <v>48.195215169599997</v>
      </c>
      <c r="F18" s="50">
        <v>2542.79611914</v>
      </c>
    </row>
    <row r="19" spans="2:6">
      <c r="B19" s="47"/>
      <c r="C19" s="48" t="s">
        <v>25</v>
      </c>
      <c r="D19" s="49" t="s">
        <v>21</v>
      </c>
      <c r="E19" s="50">
        <v>0</v>
      </c>
      <c r="F19" s="50">
        <v>2.1385718268999998</v>
      </c>
    </row>
    <row r="20" spans="2:6">
      <c r="B20" s="47"/>
      <c r="C20" s="48" t="s">
        <v>28</v>
      </c>
      <c r="D20" s="49" t="s">
        <v>21</v>
      </c>
      <c r="E20" s="50">
        <v>5.5323703998999996</v>
      </c>
      <c r="F20" s="50">
        <v>988.28321785100002</v>
      </c>
    </row>
    <row r="21" spans="2:6">
      <c r="B21" s="47"/>
      <c r="C21" s="48" t="s">
        <v>29</v>
      </c>
      <c r="D21" s="49" t="s">
        <v>21</v>
      </c>
      <c r="E21" s="50">
        <v>1.7148334302999999</v>
      </c>
      <c r="F21" s="50">
        <v>464.43514726199999</v>
      </c>
    </row>
    <row r="22" spans="2:6">
      <c r="B22" s="51"/>
      <c r="C22" s="52" t="s">
        <v>30</v>
      </c>
      <c r="D22" s="53" t="s">
        <v>21</v>
      </c>
      <c r="E22" s="54">
        <v>2.7348567829000001</v>
      </c>
      <c r="F22" s="54">
        <v>6.0812709804000002</v>
      </c>
    </row>
    <row r="23" spans="2:6">
      <c r="B23" s="55" t="s">
        <v>31</v>
      </c>
      <c r="C23" s="56" t="s">
        <v>32</v>
      </c>
      <c r="D23" s="38" t="s">
        <v>10</v>
      </c>
      <c r="E23" s="46">
        <v>536.31946998199999</v>
      </c>
      <c r="F23" s="57">
        <v>49750.904019200003</v>
      </c>
    </row>
    <row r="24" spans="2:6">
      <c r="B24" s="58"/>
      <c r="C24" s="59" t="s">
        <v>33</v>
      </c>
      <c r="D24" s="49" t="s">
        <v>10</v>
      </c>
      <c r="E24" s="50">
        <v>167.847606257</v>
      </c>
      <c r="F24" s="60">
        <v>57710.281723300002</v>
      </c>
    </row>
    <row r="25" spans="2:6">
      <c r="B25" s="58"/>
      <c r="C25" s="59" t="s">
        <v>34</v>
      </c>
      <c r="D25" s="49" t="s">
        <v>10</v>
      </c>
      <c r="E25" s="50">
        <v>157.44181795200001</v>
      </c>
      <c r="F25" s="60">
        <v>14846.458046100001</v>
      </c>
    </row>
    <row r="26" spans="2:6">
      <c r="B26" s="58"/>
      <c r="C26" s="59" t="s">
        <v>35</v>
      </c>
      <c r="D26" s="49" t="s">
        <v>10</v>
      </c>
      <c r="E26" s="50">
        <v>82.721502058400006</v>
      </c>
      <c r="F26" s="50">
        <v>55893.396748899999</v>
      </c>
    </row>
    <row r="27" spans="2:6">
      <c r="B27" s="58"/>
      <c r="C27" s="59" t="s">
        <v>36</v>
      </c>
      <c r="D27" s="49" t="s">
        <v>10</v>
      </c>
      <c r="E27" s="50">
        <v>53.830958748100002</v>
      </c>
      <c r="F27" s="50">
        <v>24336.566069199998</v>
      </c>
    </row>
    <row r="28" spans="2:6">
      <c r="B28" s="58"/>
      <c r="C28" s="59" t="s">
        <v>37</v>
      </c>
      <c r="D28" s="49" t="s">
        <v>10</v>
      </c>
      <c r="E28" s="50">
        <v>38.9041993234</v>
      </c>
      <c r="F28" s="60">
        <v>690.87312353000004</v>
      </c>
    </row>
    <row r="29" spans="2:6">
      <c r="B29" s="61"/>
      <c r="C29" s="62" t="s">
        <v>38</v>
      </c>
      <c r="D29" s="53" t="s">
        <v>10</v>
      </c>
      <c r="E29" s="54">
        <v>23.287866469899999</v>
      </c>
      <c r="F29" s="63">
        <v>1481.2986088800001</v>
      </c>
    </row>
    <row r="30" spans="2:6">
      <c r="B30" s="5"/>
      <c r="C30" s="14"/>
      <c r="D30" s="7"/>
      <c r="E30" s="7"/>
      <c r="F30" s="10"/>
    </row>
    <row r="31" spans="2:6">
      <c r="B31" s="5"/>
      <c r="C31" s="14"/>
      <c r="D31" s="7"/>
      <c r="E31" s="7"/>
      <c r="F31" s="10"/>
    </row>
    <row r="32" spans="2:6">
      <c r="B32" s="76" t="s">
        <v>102</v>
      </c>
      <c r="C32" s="14"/>
      <c r="D32" s="7"/>
      <c r="E32" s="7"/>
      <c r="F32" s="10"/>
    </row>
    <row r="33" spans="2:5">
      <c r="B33" s="76" t="s">
        <v>103</v>
      </c>
      <c r="C33" s="14"/>
      <c r="D33" s="7"/>
      <c r="E33" s="7"/>
    </row>
    <row r="34" spans="2:5">
      <c r="B34" s="76"/>
      <c r="C34" s="14"/>
      <c r="D34" s="7"/>
      <c r="E34" s="7"/>
    </row>
    <row r="35" spans="2:5">
      <c r="B35" s="76"/>
      <c r="C35" s="14"/>
      <c r="D35" s="7"/>
      <c r="E35" s="7"/>
    </row>
    <row r="36" spans="2:5">
      <c r="B36" s="66" t="s">
        <v>39</v>
      </c>
      <c r="C36" s="14"/>
      <c r="D36" s="7"/>
      <c r="E36" s="7"/>
    </row>
    <row r="37" spans="2:5">
      <c r="B37" s="33" t="s">
        <v>95</v>
      </c>
      <c r="C37" s="14"/>
      <c r="D37" s="7"/>
      <c r="E37" s="7"/>
    </row>
    <row r="38" spans="2:5">
      <c r="B38" s="7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8" s="14"/>
      <c r="D38" s="7"/>
      <c r="E38" s="7"/>
    </row>
    <row r="39" spans="2:5">
      <c r="B39" s="33" t="str">
        <f>CONCATENATE(CHAR(169)," European Union / Copernicus Emergency Management Service")</f>
        <v>© European Union / Copernicus Emergency Management Service</v>
      </c>
      <c r="C39" s="14"/>
      <c r="D39" s="7"/>
      <c r="E39" s="7"/>
    </row>
    <row r="40" spans="2:5">
      <c r="B40" s="5"/>
      <c r="C40" s="14"/>
      <c r="D40" s="7"/>
      <c r="E40" s="7"/>
    </row>
    <row r="41" spans="2:5">
      <c r="B41" s="5"/>
      <c r="C41" s="14"/>
      <c r="D41" s="7"/>
      <c r="E41" s="7"/>
    </row>
    <row r="42" spans="2:5">
      <c r="B42" s="66" t="s">
        <v>96</v>
      </c>
      <c r="C42" s="14"/>
      <c r="D42" s="7"/>
      <c r="E42" s="7"/>
    </row>
    <row r="43" spans="2:5">
      <c r="B43" s="33" t="s">
        <v>41</v>
      </c>
      <c r="C43" s="14"/>
      <c r="D43" s="7"/>
      <c r="E43" s="7"/>
    </row>
    <row r="44" spans="2:5">
      <c r="B44" s="33" t="s">
        <v>42</v>
      </c>
      <c r="C44" s="14"/>
      <c r="D44" s="7"/>
      <c r="E44" s="73" t="s">
        <v>40</v>
      </c>
    </row>
    <row r="45" spans="2:5">
      <c r="B45" s="33" t="s">
        <v>43</v>
      </c>
      <c r="C45" s="16"/>
      <c r="D45" s="7"/>
      <c r="E45" s="7"/>
    </row>
    <row r="46" spans="2:5">
      <c r="B46" s="33" t="s">
        <v>44</v>
      </c>
      <c r="C46" s="16"/>
      <c r="D46" s="7"/>
      <c r="E46" s="7"/>
    </row>
    <row r="47" spans="2:5">
      <c r="B47" s="5"/>
      <c r="C47" s="16"/>
      <c r="D47" s="7"/>
      <c r="E47" s="7"/>
    </row>
    <row r="48" spans="2:5">
      <c r="B48" s="5"/>
      <c r="C48" s="16"/>
      <c r="D48" s="7"/>
      <c r="E48" s="7"/>
    </row>
    <row r="49" spans="2:5">
      <c r="B49" s="66" t="s">
        <v>97</v>
      </c>
      <c r="C49" s="16"/>
      <c r="D49" s="7"/>
      <c r="E49" s="7"/>
    </row>
    <row r="50" spans="2:5">
      <c r="B50" s="33" t="s">
        <v>98</v>
      </c>
      <c r="C50" s="16"/>
      <c r="D50" s="7"/>
      <c r="E50" s="7"/>
    </row>
    <row r="51" spans="2:5">
      <c r="B51" s="33" t="s">
        <v>99</v>
      </c>
      <c r="C51" s="16"/>
      <c r="D51" s="7"/>
      <c r="E51" s="7"/>
    </row>
    <row r="52" spans="2:5">
      <c r="B52" s="5"/>
      <c r="C52" s="16"/>
      <c r="D52" s="7"/>
      <c r="E52" s="7"/>
    </row>
    <row r="53" spans="2:5">
      <c r="B53" s="5"/>
      <c r="C53" s="16"/>
      <c r="D53" s="7"/>
      <c r="E53" s="7"/>
    </row>
    <row r="54" spans="2:5">
      <c r="B54" s="66" t="s">
        <v>100</v>
      </c>
    </row>
    <row r="55" spans="2:5">
      <c r="B55" s="3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E55" s="33" t="str">
        <f>CONCATENATE("Corine Land Cover (CLC) 2018, EuroBoundaryMap 2017 ",CHAR(169),"EuroGeographics.  ")</f>
        <v xml:space="preserve">Corine Land Cover (CLC) 2018, EuroBoundaryMap 2017 ©EuroGeographics.  </v>
      </c>
    </row>
    <row r="56" spans="2:5">
      <c r="B56" s="3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7" spans="2:5">
      <c r="B57" t="s">
        <v>101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>
      <selection activeCell="C3" sqref="C3"/>
    </sheetView>
  </sheetViews>
  <sheetFormatPr defaultRowHeight="15"/>
  <cols>
    <col min="1" max="9" width="17" customWidth="1"/>
  </cols>
  <sheetData>
    <row r="1" spans="1:10">
      <c r="A1" t="s">
        <v>45</v>
      </c>
    </row>
    <row r="3" spans="1:10" ht="39">
      <c r="A3" s="32" t="s">
        <v>46</v>
      </c>
      <c r="B3" s="67" t="s">
        <v>47</v>
      </c>
      <c r="C3" s="67" t="s">
        <v>48</v>
      </c>
      <c r="D3" s="67" t="s">
        <v>49</v>
      </c>
      <c r="E3" s="67" t="s">
        <v>50</v>
      </c>
      <c r="F3" s="67" t="s">
        <v>51</v>
      </c>
      <c r="G3" s="67" t="s">
        <v>52</v>
      </c>
      <c r="H3" s="32" t="s">
        <v>53</v>
      </c>
      <c r="I3" s="32" t="s">
        <v>54</v>
      </c>
      <c r="J3" s="32" t="s">
        <v>55</v>
      </c>
    </row>
    <row r="4" spans="1:10">
      <c r="A4" s="68" t="s">
        <v>9</v>
      </c>
      <c r="B4" s="69">
        <v>2190289</v>
      </c>
      <c r="C4" s="69">
        <v>2068479</v>
      </c>
      <c r="D4" s="69">
        <v>928082</v>
      </c>
      <c r="E4" s="69">
        <v>2307191</v>
      </c>
      <c r="F4" s="69">
        <v>2252843</v>
      </c>
      <c r="G4" s="69">
        <v>1300328</v>
      </c>
      <c r="H4" s="70">
        <v>1841202</v>
      </c>
      <c r="I4" s="70">
        <v>530164</v>
      </c>
      <c r="J4" s="70">
        <v>28.8</v>
      </c>
    </row>
    <row r="5" spans="1:10">
      <c r="A5" s="68" t="s">
        <v>56</v>
      </c>
      <c r="B5" s="69">
        <v>7033</v>
      </c>
      <c r="C5" s="69">
        <v>14948</v>
      </c>
      <c r="D5" s="69">
        <v>1234</v>
      </c>
      <c r="E5" s="69">
        <v>18279</v>
      </c>
      <c r="F5" s="69">
        <v>2362</v>
      </c>
      <c r="G5" s="69">
        <v>17147</v>
      </c>
      <c r="H5" s="70">
        <v>10167</v>
      </c>
      <c r="I5" s="70">
        <v>6927</v>
      </c>
      <c r="J5" s="70">
        <v>68.100000000000009</v>
      </c>
    </row>
    <row r="6" spans="1:10">
      <c r="A6" s="68" t="s">
        <v>57</v>
      </c>
      <c r="B6" s="69">
        <v>7033</v>
      </c>
      <c r="C6" s="69">
        <v>14948</v>
      </c>
      <c r="D6" s="69">
        <v>1222</v>
      </c>
      <c r="E6" s="69">
        <v>18263</v>
      </c>
      <c r="F6" s="69">
        <v>2294</v>
      </c>
      <c r="G6" s="69">
        <v>17130</v>
      </c>
      <c r="H6" s="71">
        <v>10148</v>
      </c>
      <c r="I6" s="71">
        <v>6937</v>
      </c>
      <c r="J6" s="71">
        <v>68.400000000000006</v>
      </c>
    </row>
    <row r="7" spans="1:10">
      <c r="A7" s="68" t="s">
        <v>11</v>
      </c>
      <c r="B7" s="69">
        <v>7032</v>
      </c>
      <c r="C7" s="69">
        <v>14836</v>
      </c>
      <c r="D7" s="69">
        <v>1219</v>
      </c>
      <c r="E7" s="69">
        <v>18079</v>
      </c>
      <c r="F7" s="69">
        <v>2280</v>
      </c>
      <c r="G7" s="69">
        <v>17092</v>
      </c>
      <c r="H7" s="71">
        <v>10090</v>
      </c>
      <c r="I7" s="71">
        <v>6885</v>
      </c>
      <c r="J7" s="71">
        <v>68.2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>
      <selection activeCell="B2" sqref="B2"/>
    </sheetView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106</v>
      </c>
    </row>
    <row r="4" spans="1:8">
      <c r="A4" s="32" t="s">
        <v>58</v>
      </c>
      <c r="B4" s="32" t="s">
        <v>59</v>
      </c>
      <c r="C4" s="32" t="s">
        <v>60</v>
      </c>
      <c r="D4" s="32" t="s">
        <v>61</v>
      </c>
      <c r="E4" s="32" t="s">
        <v>62</v>
      </c>
      <c r="F4" s="32" t="s">
        <v>63</v>
      </c>
      <c r="G4" s="32" t="s">
        <v>64</v>
      </c>
      <c r="H4" s="32" t="s">
        <v>65</v>
      </c>
    </row>
    <row r="5" spans="1:8">
      <c r="A5" s="33">
        <v>0</v>
      </c>
      <c r="B5" s="33" t="s">
        <v>66</v>
      </c>
      <c r="C5" s="33" t="s">
        <v>67</v>
      </c>
      <c r="D5" s="33" t="s">
        <v>68</v>
      </c>
      <c r="E5" s="33" t="s">
        <v>69</v>
      </c>
      <c r="F5" s="33">
        <v>3</v>
      </c>
      <c r="G5" s="33">
        <v>21</v>
      </c>
      <c r="H5" s="33">
        <v>13.835861329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>
      <selection activeCell="B2" sqref="B2"/>
    </sheetView>
  </sheetViews>
  <sheetFormatPr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2" t="s">
        <v>58</v>
      </c>
      <c r="B4" s="32" t="s">
        <v>59</v>
      </c>
      <c r="C4" s="32" t="s">
        <v>60</v>
      </c>
      <c r="D4" s="32" t="s">
        <v>61</v>
      </c>
      <c r="E4" s="32" t="s">
        <v>62</v>
      </c>
      <c r="F4" s="32" t="s">
        <v>63</v>
      </c>
      <c r="G4" s="32" t="s">
        <v>64</v>
      </c>
      <c r="H4" s="32" t="s">
        <v>65</v>
      </c>
    </row>
    <row r="5" spans="1:8">
      <c r="A5" s="33">
        <v>0</v>
      </c>
      <c r="B5" s="33" t="s">
        <v>57</v>
      </c>
      <c r="C5" s="33" t="s">
        <v>57</v>
      </c>
      <c r="D5" s="33" t="s">
        <v>68</v>
      </c>
      <c r="E5" s="33" t="s">
        <v>70</v>
      </c>
      <c r="F5" s="33">
        <v>997</v>
      </c>
      <c r="G5" s="33">
        <v>1254</v>
      </c>
      <c r="H5" s="33">
        <v>1060.3531980299999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>
      <selection activeCell="B2" sqref="B2"/>
    </sheetView>
  </sheetViews>
  <sheetFormatPr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2" t="s">
        <v>58</v>
      </c>
      <c r="B4" s="32" t="s">
        <v>59</v>
      </c>
      <c r="C4" s="32" t="s">
        <v>60</v>
      </c>
      <c r="D4" s="32" t="s">
        <v>61</v>
      </c>
      <c r="E4" s="32" t="s">
        <v>62</v>
      </c>
      <c r="F4" s="32" t="s">
        <v>63</v>
      </c>
      <c r="G4" s="32" t="s">
        <v>64</v>
      </c>
      <c r="H4" s="32" t="s">
        <v>65</v>
      </c>
    </row>
    <row r="5" spans="1:8">
      <c r="A5" s="33">
        <v>0</v>
      </c>
      <c r="B5" s="33" t="s">
        <v>11</v>
      </c>
      <c r="C5" s="33" t="s">
        <v>11</v>
      </c>
      <c r="D5" s="33" t="s">
        <v>68</v>
      </c>
      <c r="E5" s="33" t="s">
        <v>70</v>
      </c>
      <c r="F5" s="33">
        <v>997</v>
      </c>
      <c r="G5" s="33">
        <v>1233</v>
      </c>
      <c r="H5" s="33">
        <v>1046.5173367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11</v>
      </c>
      <c r="C5" s="33" t="s">
        <v>15</v>
      </c>
      <c r="D5" s="33">
        <v>997</v>
      </c>
      <c r="E5" s="33" t="s">
        <v>70</v>
      </c>
      <c r="F5" s="33" t="s">
        <v>78</v>
      </c>
      <c r="G5" s="33" t="s">
        <v>79</v>
      </c>
      <c r="H5" s="33">
        <v>2</v>
      </c>
      <c r="I5" s="33">
        <v>994</v>
      </c>
      <c r="J5" s="33" t="s">
        <v>70</v>
      </c>
      <c r="K5" s="33">
        <v>1585</v>
      </c>
      <c r="L5" s="33">
        <v>40306.541139000001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11</v>
      </c>
      <c r="C5" s="33" t="s">
        <v>15</v>
      </c>
      <c r="D5" s="33">
        <v>997</v>
      </c>
      <c r="E5" s="33" t="s">
        <v>70</v>
      </c>
      <c r="F5" s="33" t="s">
        <v>78</v>
      </c>
      <c r="G5" s="33" t="s">
        <v>79</v>
      </c>
      <c r="H5" s="33">
        <v>2</v>
      </c>
      <c r="I5" s="33">
        <v>994</v>
      </c>
      <c r="J5" s="33" t="s">
        <v>70</v>
      </c>
      <c r="K5" s="33">
        <v>80</v>
      </c>
      <c r="L5" s="33">
        <v>13.3970160599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213</v>
      </c>
      <c r="C5" s="33" t="s">
        <v>80</v>
      </c>
      <c r="D5" s="33">
        <v>2130</v>
      </c>
      <c r="E5" s="33" t="s">
        <v>17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13</v>
      </c>
      <c r="L5" s="33">
        <v>500.782405708</v>
      </c>
    </row>
    <row r="6" spans="1:12">
      <c r="A6" s="33">
        <v>1</v>
      </c>
      <c r="B6" s="33">
        <v>213</v>
      </c>
      <c r="C6" s="33" t="s">
        <v>80</v>
      </c>
      <c r="D6" s="33">
        <v>21312</v>
      </c>
      <c r="E6" s="33" t="s">
        <v>19</v>
      </c>
      <c r="F6" s="33" t="s">
        <v>78</v>
      </c>
      <c r="G6" s="33" t="s">
        <v>70</v>
      </c>
      <c r="H6" s="33">
        <v>2</v>
      </c>
      <c r="I6" s="33">
        <v>994</v>
      </c>
      <c r="J6" s="33" t="s">
        <v>70</v>
      </c>
      <c r="K6" s="33">
        <v>25</v>
      </c>
      <c r="L6" s="33">
        <v>0.91120269779999996</v>
      </c>
    </row>
    <row r="7" spans="1:12">
      <c r="A7" s="33">
        <v>2</v>
      </c>
      <c r="B7" s="33">
        <v>215</v>
      </c>
      <c r="C7" s="33" t="s">
        <v>81</v>
      </c>
      <c r="D7" s="33">
        <v>21514</v>
      </c>
      <c r="E7" s="33" t="s">
        <v>18</v>
      </c>
      <c r="F7" s="33" t="s">
        <v>78</v>
      </c>
      <c r="G7" s="33" t="s">
        <v>70</v>
      </c>
      <c r="H7" s="33">
        <v>2</v>
      </c>
      <c r="I7" s="33">
        <v>994</v>
      </c>
      <c r="J7" s="33" t="s">
        <v>70</v>
      </c>
      <c r="K7" s="33">
        <v>9</v>
      </c>
      <c r="L7" s="33">
        <v>2.0318668390000001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215</v>
      </c>
      <c r="C5" s="33" t="s">
        <v>81</v>
      </c>
      <c r="D5" s="33">
        <v>21514</v>
      </c>
      <c r="E5" s="33" t="s">
        <v>18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8</v>
      </c>
      <c r="L5" s="33">
        <v>0.87734341650000003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82</v>
      </c>
    </row>
    <row r="5" spans="1:12">
      <c r="A5" s="33">
        <v>0</v>
      </c>
      <c r="B5" s="33">
        <v>211</v>
      </c>
      <c r="C5" s="33" t="s">
        <v>83</v>
      </c>
      <c r="D5" s="33">
        <v>2111</v>
      </c>
      <c r="E5" s="33" t="s">
        <v>20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3477</v>
      </c>
      <c r="L5" s="33">
        <v>654.95167576100005</v>
      </c>
    </row>
    <row r="6" spans="1:12">
      <c r="A6" s="33">
        <v>1</v>
      </c>
      <c r="B6" s="33">
        <v>211</v>
      </c>
      <c r="C6" s="33" t="s">
        <v>83</v>
      </c>
      <c r="D6" s="33">
        <v>21120</v>
      </c>
      <c r="E6" s="33" t="s">
        <v>22</v>
      </c>
      <c r="F6" s="33" t="s">
        <v>78</v>
      </c>
      <c r="G6" s="33" t="s">
        <v>70</v>
      </c>
      <c r="H6" s="33">
        <v>2</v>
      </c>
      <c r="I6" s="33">
        <v>994</v>
      </c>
      <c r="J6" s="33" t="s">
        <v>70</v>
      </c>
      <c r="K6" s="33">
        <v>10187</v>
      </c>
      <c r="L6" s="33">
        <v>1173.7297666300001</v>
      </c>
    </row>
    <row r="7" spans="1:12">
      <c r="A7" s="33">
        <v>2</v>
      </c>
      <c r="B7" s="33">
        <v>212</v>
      </c>
      <c r="C7" s="33" t="s">
        <v>84</v>
      </c>
      <c r="D7" s="33">
        <v>2121</v>
      </c>
      <c r="E7" s="33" t="s">
        <v>23</v>
      </c>
      <c r="F7" s="33" t="s">
        <v>78</v>
      </c>
      <c r="G7" s="33" t="s">
        <v>70</v>
      </c>
      <c r="H7" s="33">
        <v>2</v>
      </c>
      <c r="I7" s="33">
        <v>994</v>
      </c>
      <c r="J7" s="33" t="s">
        <v>70</v>
      </c>
      <c r="K7" s="33">
        <v>7319</v>
      </c>
      <c r="L7" s="33">
        <v>1710.9871666199999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82</v>
      </c>
    </row>
    <row r="5" spans="1:12">
      <c r="A5" s="33">
        <v>0</v>
      </c>
      <c r="B5" s="33">
        <v>211</v>
      </c>
      <c r="C5" s="33" t="s">
        <v>83</v>
      </c>
      <c r="D5" s="33">
        <v>2111</v>
      </c>
      <c r="E5" s="33" t="s">
        <v>20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18</v>
      </c>
      <c r="L5" s="33">
        <v>0.66966260749999995</v>
      </c>
    </row>
    <row r="6" spans="1:12">
      <c r="A6" s="33">
        <v>1</v>
      </c>
      <c r="B6" s="33">
        <v>211</v>
      </c>
      <c r="C6" s="33" t="s">
        <v>83</v>
      </c>
      <c r="D6" s="33">
        <v>21120</v>
      </c>
      <c r="E6" s="33" t="s">
        <v>22</v>
      </c>
      <c r="F6" s="33" t="s">
        <v>78</v>
      </c>
      <c r="G6" s="33" t="s">
        <v>70</v>
      </c>
      <c r="H6" s="33">
        <v>2</v>
      </c>
      <c r="I6" s="33">
        <v>994</v>
      </c>
      <c r="J6" s="33" t="s">
        <v>70</v>
      </c>
      <c r="K6" s="33">
        <v>17</v>
      </c>
      <c r="L6" s="33">
        <v>0.51785856370000005</v>
      </c>
    </row>
    <row r="7" spans="1:12">
      <c r="A7" s="33">
        <v>2</v>
      </c>
      <c r="B7" s="33">
        <v>212</v>
      </c>
      <c r="C7" s="33" t="s">
        <v>84</v>
      </c>
      <c r="D7" s="33">
        <v>2121</v>
      </c>
      <c r="E7" s="33" t="s">
        <v>23</v>
      </c>
      <c r="F7" s="33" t="s">
        <v>78</v>
      </c>
      <c r="G7" s="33" t="s">
        <v>70</v>
      </c>
      <c r="H7" s="33">
        <v>2</v>
      </c>
      <c r="I7" s="33">
        <v>994</v>
      </c>
      <c r="J7" s="33" t="s">
        <v>70</v>
      </c>
      <c r="K7" s="33">
        <v>54</v>
      </c>
      <c r="L7" s="33">
        <v>2.4522729745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215</v>
      </c>
      <c r="C5" s="33" t="s">
        <v>81</v>
      </c>
      <c r="D5" s="33">
        <v>21512</v>
      </c>
      <c r="E5" s="33" t="s">
        <v>25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89</v>
      </c>
      <c r="L5" s="33">
        <v>316.854725153</v>
      </c>
    </row>
    <row r="6" spans="1:12">
      <c r="A6" s="33">
        <v>1</v>
      </c>
      <c r="B6" s="33">
        <v>23</v>
      </c>
      <c r="C6" s="33" t="s">
        <v>85</v>
      </c>
      <c r="D6" s="33">
        <v>2302</v>
      </c>
      <c r="E6" s="33" t="s">
        <v>26</v>
      </c>
      <c r="F6" s="33" t="s">
        <v>78</v>
      </c>
      <c r="G6" s="33" t="s">
        <v>70</v>
      </c>
      <c r="H6" s="33">
        <v>2</v>
      </c>
      <c r="I6" s="33">
        <v>994</v>
      </c>
      <c r="J6" s="33" t="s">
        <v>70</v>
      </c>
      <c r="K6" s="33">
        <v>54</v>
      </c>
      <c r="L6" s="33">
        <v>369.396354433</v>
      </c>
    </row>
    <row r="7" spans="1:12">
      <c r="A7" s="33">
        <v>2</v>
      </c>
      <c r="B7" s="33">
        <v>24</v>
      </c>
      <c r="C7" s="33" t="s">
        <v>86</v>
      </c>
      <c r="D7" s="33">
        <v>241</v>
      </c>
      <c r="E7" s="33" t="s">
        <v>27</v>
      </c>
      <c r="F7" s="33" t="s">
        <v>78</v>
      </c>
      <c r="G7" s="33" t="s">
        <v>70</v>
      </c>
      <c r="H7" s="33">
        <v>2</v>
      </c>
      <c r="I7" s="33">
        <v>994</v>
      </c>
      <c r="J7" s="33" t="s">
        <v>70</v>
      </c>
      <c r="K7" s="33">
        <v>1415</v>
      </c>
      <c r="L7" s="33">
        <v>2542.79611914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215</v>
      </c>
      <c r="C5" s="33" t="s">
        <v>81</v>
      </c>
      <c r="D5" s="33">
        <v>21512</v>
      </c>
      <c r="E5" s="33" t="s">
        <v>25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72</v>
      </c>
      <c r="L5" s="33">
        <v>49.385669575400001</v>
      </c>
    </row>
    <row r="6" spans="1:12">
      <c r="A6" s="33">
        <v>1</v>
      </c>
      <c r="B6" s="33">
        <v>23</v>
      </c>
      <c r="C6" s="33" t="s">
        <v>85</v>
      </c>
      <c r="D6" s="33">
        <v>2302</v>
      </c>
      <c r="E6" s="33" t="s">
        <v>26</v>
      </c>
      <c r="F6" s="33" t="s">
        <v>78</v>
      </c>
      <c r="G6" s="33" t="s">
        <v>70</v>
      </c>
      <c r="H6" s="33">
        <v>2</v>
      </c>
      <c r="I6" s="33">
        <v>994</v>
      </c>
      <c r="J6" s="33" t="s">
        <v>70</v>
      </c>
      <c r="K6" s="33">
        <v>5</v>
      </c>
      <c r="L6" s="33">
        <v>1.1558849988</v>
      </c>
    </row>
    <row r="7" spans="1:12">
      <c r="A7" s="33">
        <v>2</v>
      </c>
      <c r="B7" s="33">
        <v>24</v>
      </c>
      <c r="C7" s="33" t="s">
        <v>86</v>
      </c>
      <c r="D7" s="33">
        <v>241</v>
      </c>
      <c r="E7" s="33" t="s">
        <v>27</v>
      </c>
      <c r="F7" s="33" t="s">
        <v>78</v>
      </c>
      <c r="G7" s="33" t="s">
        <v>70</v>
      </c>
      <c r="H7" s="33">
        <v>2</v>
      </c>
      <c r="I7" s="33">
        <v>994</v>
      </c>
      <c r="J7" s="33" t="s">
        <v>70</v>
      </c>
      <c r="K7" s="33">
        <v>57</v>
      </c>
      <c r="L7" s="33">
        <v>48.195215169599997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82</v>
      </c>
    </row>
    <row r="5" spans="1:12">
      <c r="A5" s="33">
        <v>0</v>
      </c>
      <c r="B5" s="33">
        <v>215</v>
      </c>
      <c r="C5" s="33" t="s">
        <v>81</v>
      </c>
      <c r="D5" s="33">
        <v>21512</v>
      </c>
      <c r="E5" s="33" t="s">
        <v>25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1</v>
      </c>
      <c r="L5" s="33">
        <v>2.1385718268999998</v>
      </c>
    </row>
    <row r="6" spans="1:12">
      <c r="A6" s="33">
        <v>1</v>
      </c>
      <c r="B6" s="33">
        <v>215</v>
      </c>
      <c r="C6" s="33" t="s">
        <v>81</v>
      </c>
      <c r="D6" s="33">
        <v>2152</v>
      </c>
      <c r="E6" s="33" t="s">
        <v>30</v>
      </c>
      <c r="F6" s="33" t="s">
        <v>78</v>
      </c>
      <c r="G6" s="33" t="s">
        <v>70</v>
      </c>
      <c r="H6" s="33">
        <v>2</v>
      </c>
      <c r="I6" s="33">
        <v>994</v>
      </c>
      <c r="J6" s="33" t="s">
        <v>70</v>
      </c>
      <c r="K6" s="33">
        <v>106</v>
      </c>
      <c r="L6" s="33">
        <v>6.0812709804000002</v>
      </c>
    </row>
    <row r="7" spans="1:12">
      <c r="A7" s="33">
        <v>2</v>
      </c>
      <c r="B7" s="33">
        <v>22</v>
      </c>
      <c r="C7" s="33" t="s">
        <v>87</v>
      </c>
      <c r="D7" s="33">
        <v>221</v>
      </c>
      <c r="E7" s="33" t="s">
        <v>28</v>
      </c>
      <c r="F7" s="33" t="s">
        <v>78</v>
      </c>
      <c r="G7" s="33" t="s">
        <v>70</v>
      </c>
      <c r="H7" s="33">
        <v>2</v>
      </c>
      <c r="I7" s="33">
        <v>994</v>
      </c>
      <c r="J7" s="33" t="s">
        <v>70</v>
      </c>
      <c r="K7" s="33">
        <v>1118</v>
      </c>
      <c r="L7" s="33">
        <v>988.28321785100002</v>
      </c>
    </row>
    <row r="8" spans="1:12">
      <c r="A8" s="33">
        <v>3</v>
      </c>
      <c r="B8" s="33">
        <v>22</v>
      </c>
      <c r="C8" s="33" t="s">
        <v>87</v>
      </c>
      <c r="D8" s="33">
        <v>222</v>
      </c>
      <c r="E8" s="33" t="s">
        <v>29</v>
      </c>
      <c r="F8" s="33" t="s">
        <v>78</v>
      </c>
      <c r="G8" s="33" t="s">
        <v>70</v>
      </c>
      <c r="H8" s="33">
        <v>2</v>
      </c>
      <c r="I8" s="33">
        <v>994</v>
      </c>
      <c r="J8" s="33" t="s">
        <v>70</v>
      </c>
      <c r="K8" s="33">
        <v>671</v>
      </c>
      <c r="L8" s="33">
        <v>464.43514726199999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82</v>
      </c>
    </row>
    <row r="5" spans="1:12">
      <c r="A5" s="33">
        <v>0</v>
      </c>
      <c r="B5" s="33">
        <v>215</v>
      </c>
      <c r="C5" s="33" t="s">
        <v>81</v>
      </c>
      <c r="D5" s="33">
        <v>2152</v>
      </c>
      <c r="E5" s="33" t="s">
        <v>30</v>
      </c>
      <c r="F5" s="33" t="s">
        <v>78</v>
      </c>
      <c r="G5" s="33" t="s">
        <v>70</v>
      </c>
      <c r="H5" s="33">
        <v>2</v>
      </c>
      <c r="I5" s="33">
        <v>994</v>
      </c>
      <c r="J5" s="33" t="s">
        <v>70</v>
      </c>
      <c r="K5" s="33">
        <v>72</v>
      </c>
      <c r="L5" s="33">
        <v>2.7348567829000001</v>
      </c>
    </row>
    <row r="6" spans="1:12">
      <c r="A6" s="33">
        <v>1</v>
      </c>
      <c r="B6" s="33">
        <v>22</v>
      </c>
      <c r="C6" s="33" t="s">
        <v>87</v>
      </c>
      <c r="D6" s="33">
        <v>221</v>
      </c>
      <c r="E6" s="33" t="s">
        <v>28</v>
      </c>
      <c r="F6" s="33" t="s">
        <v>78</v>
      </c>
      <c r="G6" s="33" t="s">
        <v>70</v>
      </c>
      <c r="H6" s="33">
        <v>2</v>
      </c>
      <c r="I6" s="33">
        <v>994</v>
      </c>
      <c r="J6" s="33" t="s">
        <v>70</v>
      </c>
      <c r="K6" s="33">
        <v>74</v>
      </c>
      <c r="L6" s="33">
        <v>5.5323703998999996</v>
      </c>
    </row>
    <row r="7" spans="1:12">
      <c r="A7" s="33">
        <v>2</v>
      </c>
      <c r="B7" s="33">
        <v>22</v>
      </c>
      <c r="C7" s="33" t="s">
        <v>87</v>
      </c>
      <c r="D7" s="33">
        <v>222</v>
      </c>
      <c r="E7" s="33" t="s">
        <v>29</v>
      </c>
      <c r="F7" s="33" t="s">
        <v>78</v>
      </c>
      <c r="G7" s="33" t="s">
        <v>70</v>
      </c>
      <c r="H7" s="33">
        <v>2</v>
      </c>
      <c r="I7" s="33">
        <v>994</v>
      </c>
      <c r="J7" s="33" t="s">
        <v>70</v>
      </c>
      <c r="K7" s="33">
        <v>36</v>
      </c>
      <c r="L7" s="33">
        <v>1.7148334302999999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1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2</v>
      </c>
      <c r="C5" s="33" t="s">
        <v>88</v>
      </c>
      <c r="D5" s="33">
        <v>21</v>
      </c>
      <c r="E5" s="33" t="s">
        <v>35</v>
      </c>
      <c r="F5" s="33" t="s">
        <v>89</v>
      </c>
      <c r="G5" s="33" t="s">
        <v>70</v>
      </c>
      <c r="H5" s="33">
        <v>2</v>
      </c>
      <c r="I5" s="33">
        <v>992</v>
      </c>
      <c r="J5" s="33" t="s">
        <v>70</v>
      </c>
      <c r="K5" s="33">
        <v>205</v>
      </c>
      <c r="L5" s="33">
        <v>55893.396748899999</v>
      </c>
    </row>
    <row r="6" spans="1:12">
      <c r="A6" s="33">
        <v>1</v>
      </c>
      <c r="B6" s="33">
        <v>2</v>
      </c>
      <c r="C6" s="33" t="s">
        <v>88</v>
      </c>
      <c r="D6" s="33">
        <v>22</v>
      </c>
      <c r="E6" s="33" t="s">
        <v>90</v>
      </c>
      <c r="F6" s="33" t="s">
        <v>89</v>
      </c>
      <c r="G6" s="33" t="s">
        <v>70</v>
      </c>
      <c r="H6" s="33">
        <v>2</v>
      </c>
      <c r="I6" s="33">
        <v>992</v>
      </c>
      <c r="J6" s="33" t="s">
        <v>70</v>
      </c>
      <c r="K6" s="33">
        <v>300</v>
      </c>
      <c r="L6" s="33">
        <v>24336.566069199998</v>
      </c>
    </row>
    <row r="7" spans="1:12">
      <c r="A7" s="33">
        <v>2</v>
      </c>
      <c r="B7" s="33">
        <v>2</v>
      </c>
      <c r="C7" s="33" t="s">
        <v>88</v>
      </c>
      <c r="D7" s="33">
        <v>23</v>
      </c>
      <c r="E7" s="33" t="s">
        <v>91</v>
      </c>
      <c r="F7" s="33" t="s">
        <v>89</v>
      </c>
      <c r="G7" s="33" t="s">
        <v>70</v>
      </c>
      <c r="H7" s="33">
        <v>2</v>
      </c>
      <c r="I7" s="33">
        <v>992</v>
      </c>
      <c r="J7" s="33" t="s">
        <v>70</v>
      </c>
      <c r="K7" s="33">
        <v>226</v>
      </c>
      <c r="L7" s="33">
        <v>14846.458046100001</v>
      </c>
    </row>
    <row r="8" spans="1:12">
      <c r="A8" s="33">
        <v>3</v>
      </c>
      <c r="B8" s="33">
        <v>2</v>
      </c>
      <c r="C8" s="33" t="s">
        <v>88</v>
      </c>
      <c r="D8" s="33">
        <v>24</v>
      </c>
      <c r="E8" s="33" t="s">
        <v>92</v>
      </c>
      <c r="F8" s="33" t="s">
        <v>89</v>
      </c>
      <c r="G8" s="33" t="s">
        <v>70</v>
      </c>
      <c r="H8" s="33">
        <v>2</v>
      </c>
      <c r="I8" s="33">
        <v>992</v>
      </c>
      <c r="J8" s="33" t="s">
        <v>70</v>
      </c>
      <c r="K8" s="33">
        <v>28</v>
      </c>
      <c r="L8" s="33">
        <v>1481.2986088800001</v>
      </c>
    </row>
    <row r="9" spans="1:12">
      <c r="A9" s="33">
        <v>4</v>
      </c>
      <c r="B9" s="33">
        <v>3</v>
      </c>
      <c r="C9" s="33" t="s">
        <v>93</v>
      </c>
      <c r="D9" s="33">
        <v>31</v>
      </c>
      <c r="E9" s="33" t="s">
        <v>94</v>
      </c>
      <c r="F9" s="33" t="s">
        <v>89</v>
      </c>
      <c r="G9" s="33" t="s">
        <v>70</v>
      </c>
      <c r="H9" s="33">
        <v>2</v>
      </c>
      <c r="I9" s="33">
        <v>992</v>
      </c>
      <c r="J9" s="33" t="s">
        <v>70</v>
      </c>
      <c r="K9" s="33">
        <v>297</v>
      </c>
      <c r="L9" s="33">
        <v>57710.281723300002</v>
      </c>
    </row>
    <row r="10" spans="1:12">
      <c r="A10" s="33">
        <v>5</v>
      </c>
      <c r="B10" s="33">
        <v>3</v>
      </c>
      <c r="C10" s="33" t="s">
        <v>93</v>
      </c>
      <c r="D10" s="33">
        <v>32</v>
      </c>
      <c r="E10" s="33" t="s">
        <v>37</v>
      </c>
      <c r="F10" s="33" t="s">
        <v>89</v>
      </c>
      <c r="G10" s="33" t="s">
        <v>70</v>
      </c>
      <c r="H10" s="33">
        <v>2</v>
      </c>
      <c r="I10" s="33">
        <v>992</v>
      </c>
      <c r="J10" s="33" t="s">
        <v>70</v>
      </c>
      <c r="K10" s="33">
        <v>14</v>
      </c>
      <c r="L10" s="33">
        <v>690.87312353000004</v>
      </c>
    </row>
    <row r="11" spans="1:12">
      <c r="A11" s="33">
        <v>6</v>
      </c>
      <c r="B11" s="33">
        <v>998</v>
      </c>
      <c r="C11" s="33" t="s">
        <v>32</v>
      </c>
      <c r="D11" s="33">
        <v>998</v>
      </c>
      <c r="E11" s="33" t="s">
        <v>32</v>
      </c>
      <c r="F11" s="33" t="s">
        <v>89</v>
      </c>
      <c r="G11" s="33" t="s">
        <v>70</v>
      </c>
      <c r="H11" s="33">
        <v>2</v>
      </c>
      <c r="I11" s="33">
        <v>992</v>
      </c>
      <c r="J11" s="33" t="s">
        <v>70</v>
      </c>
      <c r="K11" s="33">
        <v>467</v>
      </c>
      <c r="L11" s="33">
        <v>49750.904019200003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1"/>
  <sheetViews>
    <sheetView workbookViewId="0">
      <selection activeCell="B2" sqref="B2"/>
    </sheetView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58</v>
      </c>
      <c r="B4" s="32" t="s">
        <v>71</v>
      </c>
      <c r="C4" s="32" t="s">
        <v>72</v>
      </c>
      <c r="D4" s="32" t="s">
        <v>73</v>
      </c>
      <c r="E4" s="32" t="s">
        <v>74</v>
      </c>
      <c r="F4" s="32" t="s">
        <v>75</v>
      </c>
      <c r="G4" s="32" t="s">
        <v>62</v>
      </c>
      <c r="H4" s="32" t="s">
        <v>63</v>
      </c>
      <c r="I4" s="32" t="s">
        <v>76</v>
      </c>
      <c r="J4" s="32" t="s">
        <v>77</v>
      </c>
      <c r="K4" s="32" t="s">
        <v>64</v>
      </c>
      <c r="L4" s="32" t="s">
        <v>65</v>
      </c>
    </row>
    <row r="5" spans="1:12">
      <c r="A5" s="33">
        <v>0</v>
      </c>
      <c r="B5" s="33">
        <v>2</v>
      </c>
      <c r="C5" s="33" t="s">
        <v>88</v>
      </c>
      <c r="D5" s="33">
        <v>21</v>
      </c>
      <c r="E5" s="33" t="s">
        <v>35</v>
      </c>
      <c r="F5" s="33" t="s">
        <v>89</v>
      </c>
      <c r="G5" s="33" t="s">
        <v>70</v>
      </c>
      <c r="H5" s="33">
        <v>2</v>
      </c>
      <c r="I5" s="33">
        <v>992</v>
      </c>
      <c r="J5" s="33" t="s">
        <v>70</v>
      </c>
      <c r="K5" s="33">
        <v>56</v>
      </c>
      <c r="L5" s="33">
        <v>82.721502058400006</v>
      </c>
    </row>
    <row r="6" spans="1:12">
      <c r="A6" s="33">
        <v>1</v>
      </c>
      <c r="B6" s="33">
        <v>2</v>
      </c>
      <c r="C6" s="33" t="s">
        <v>88</v>
      </c>
      <c r="D6" s="33">
        <v>22</v>
      </c>
      <c r="E6" s="33" t="s">
        <v>90</v>
      </c>
      <c r="F6" s="33" t="s">
        <v>89</v>
      </c>
      <c r="G6" s="33" t="s">
        <v>70</v>
      </c>
      <c r="H6" s="33">
        <v>2</v>
      </c>
      <c r="I6" s="33">
        <v>992</v>
      </c>
      <c r="J6" s="33" t="s">
        <v>70</v>
      </c>
      <c r="K6" s="33">
        <v>79</v>
      </c>
      <c r="L6" s="33">
        <v>53.830958748100002</v>
      </c>
    </row>
    <row r="7" spans="1:12">
      <c r="A7" s="33">
        <v>2</v>
      </c>
      <c r="B7" s="33">
        <v>2</v>
      </c>
      <c r="C7" s="33" t="s">
        <v>88</v>
      </c>
      <c r="D7" s="33">
        <v>23</v>
      </c>
      <c r="E7" s="33" t="s">
        <v>91</v>
      </c>
      <c r="F7" s="33" t="s">
        <v>89</v>
      </c>
      <c r="G7" s="33" t="s">
        <v>70</v>
      </c>
      <c r="H7" s="33">
        <v>2</v>
      </c>
      <c r="I7" s="33">
        <v>992</v>
      </c>
      <c r="J7" s="33" t="s">
        <v>70</v>
      </c>
      <c r="K7" s="33">
        <v>83</v>
      </c>
      <c r="L7" s="33">
        <v>157.44181795200001</v>
      </c>
    </row>
    <row r="8" spans="1:12">
      <c r="A8" s="33">
        <v>3</v>
      </c>
      <c r="B8" s="33">
        <v>2</v>
      </c>
      <c r="C8" s="33" t="s">
        <v>88</v>
      </c>
      <c r="D8" s="33">
        <v>24</v>
      </c>
      <c r="E8" s="33" t="s">
        <v>92</v>
      </c>
      <c r="F8" s="33" t="s">
        <v>89</v>
      </c>
      <c r="G8" s="33" t="s">
        <v>70</v>
      </c>
      <c r="H8" s="33">
        <v>2</v>
      </c>
      <c r="I8" s="33">
        <v>992</v>
      </c>
      <c r="J8" s="33" t="s">
        <v>70</v>
      </c>
      <c r="K8" s="33">
        <v>8</v>
      </c>
      <c r="L8" s="33">
        <v>23.287866469899999</v>
      </c>
    </row>
    <row r="9" spans="1:12">
      <c r="A9" s="33">
        <v>4</v>
      </c>
      <c r="B9" s="33">
        <v>3</v>
      </c>
      <c r="C9" s="33" t="s">
        <v>93</v>
      </c>
      <c r="D9" s="33">
        <v>31</v>
      </c>
      <c r="E9" s="33" t="s">
        <v>94</v>
      </c>
      <c r="F9" s="33" t="s">
        <v>89</v>
      </c>
      <c r="G9" s="33" t="s">
        <v>70</v>
      </c>
      <c r="H9" s="33">
        <v>2</v>
      </c>
      <c r="I9" s="33">
        <v>992</v>
      </c>
      <c r="J9" s="33" t="s">
        <v>70</v>
      </c>
      <c r="K9" s="33">
        <v>96</v>
      </c>
      <c r="L9" s="33">
        <v>167.847606257</v>
      </c>
    </row>
    <row r="10" spans="1:12">
      <c r="A10" s="33">
        <v>5</v>
      </c>
      <c r="B10" s="33">
        <v>3</v>
      </c>
      <c r="C10" s="33" t="s">
        <v>93</v>
      </c>
      <c r="D10" s="33">
        <v>32</v>
      </c>
      <c r="E10" s="33" t="s">
        <v>37</v>
      </c>
      <c r="F10" s="33" t="s">
        <v>89</v>
      </c>
      <c r="G10" s="33" t="s">
        <v>70</v>
      </c>
      <c r="H10" s="33">
        <v>2</v>
      </c>
      <c r="I10" s="33">
        <v>992</v>
      </c>
      <c r="J10" s="33" t="s">
        <v>70</v>
      </c>
      <c r="K10" s="33">
        <v>3</v>
      </c>
      <c r="L10" s="33">
        <v>38.9041993234</v>
      </c>
    </row>
    <row r="11" spans="1:12">
      <c r="A11" s="33">
        <v>6</v>
      </c>
      <c r="B11" s="33">
        <v>998</v>
      </c>
      <c r="C11" s="33" t="s">
        <v>32</v>
      </c>
      <c r="D11" s="33">
        <v>998</v>
      </c>
      <c r="E11" s="33" t="s">
        <v>32</v>
      </c>
      <c r="F11" s="33" t="s">
        <v>89</v>
      </c>
      <c r="G11" s="33" t="s">
        <v>70</v>
      </c>
      <c r="H11" s="33">
        <v>2</v>
      </c>
      <c r="I11" s="33">
        <v>992</v>
      </c>
      <c r="J11" s="33" t="s">
        <v>70</v>
      </c>
      <c r="K11" s="33">
        <v>188</v>
      </c>
      <c r="L11" s="33">
        <v>536.31946998199999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_observedEventA_v2_aoi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2024-06-04T11:29:51Z</dcterms:modified>
</cp:coreProperties>
</file>