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\\GEMUPCP02095\E_Users\EMSR728-AOI-03-REGENSBURG\03MAPS\output\EMSR728\AOI03\DEL_MONIT01\EMSR728_AOI03_DEL_MONIT01_v1\"/>
    </mc:Choice>
  </mc:AlternateContent>
  <xr:revisionPtr revIDLastSave="0" documentId="13_ncr:1_{10A9EC9A-0B11-4BA0-953E-CE83BF729F6F}" xr6:coauthVersionLast="36" xr6:coauthVersionMax="36" xr10:uidLastSave="{00000000-0000-0000-0000-000000000000}"/>
  <bookViews>
    <workbookView xWindow="0" yWindow="0" windowWidth="24708" windowHeight="9732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waterExtentA_v1_aoi" sheetId="5" r:id="rId5"/>
    <sheet name="_perWaterExtentA_v1_aoi" sheetId="6" r:id="rId6"/>
    <sheet name="_builtUpA_v1_aoi" sheetId="7" r:id="rId7"/>
    <sheet name="_builtUpA_v1_aff" sheetId="8" r:id="rId8"/>
    <sheet name="_transportationA_v1_aoi" sheetId="9" r:id="rId9"/>
    <sheet name="_transportationA_v1_aff" sheetId="10" r:id="rId10"/>
    <sheet name="_transportationL_v1_aoi" sheetId="11" r:id="rId11"/>
    <sheet name="_transportationL_v1_aff" sheetId="12" r:id="rId12"/>
    <sheet name="_facilitiesA_v1_aoi" sheetId="13" r:id="rId13"/>
    <sheet name="_facilitiesA_v1_aff" sheetId="14" r:id="rId14"/>
    <sheet name="_facilitiesL_v1_aoi" sheetId="15" r:id="rId15"/>
    <sheet name="_facilitiesL_v1_aff" sheetId="16" r:id="rId16"/>
    <sheet name="_naturalLandUseA_v1_aoi" sheetId="17" r:id="rId17"/>
    <sheet name="_naturalLandUseA_v1_aff" sheetId="18" r:id="rId18"/>
  </sheets>
  <calcPr calcId="191029"/>
</workbook>
</file>

<file path=xl/calcChain.xml><?xml version="1.0" encoding="utf-8"?>
<calcChain xmlns="http://schemas.openxmlformats.org/spreadsheetml/2006/main">
  <c r="B76" i="2" l="1"/>
  <c r="B75" i="2" l="1"/>
  <c r="B74" i="2"/>
  <c r="B73" i="2"/>
  <c r="B57" i="2"/>
  <c r="B56" i="2"/>
</calcChain>
</file>

<file path=xl/sharedStrings.xml><?xml version="1.0" encoding="utf-8"?>
<sst xmlns="http://schemas.openxmlformats.org/spreadsheetml/2006/main" count="723" uniqueCount="150">
  <si>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</si>
  <si>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</si>
  <si>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</si>
  <si>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</si>
  <si>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</si>
  <si>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EMSR728 AOI: 03 Regensburg Delineation</t>
  </si>
  <si>
    <t>Consequences within the AOI</t>
  </si>
  <si>
    <t xml:space="preserve">Unit of measurement </t>
  </si>
  <si>
    <t>Affected</t>
  </si>
  <si>
    <t>Total in AOI</t>
  </si>
  <si>
    <t>ha</t>
  </si>
  <si>
    <t>Water Extent**</t>
  </si>
  <si>
    <t>Permanent Water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</si>
  <si>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</si>
  <si>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</si>
  <si>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</si>
  <si>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</si>
  <si>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</si>
  <si>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</si>
  <si>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</si>
  <si>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</si>
  <si>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</si>
  <si>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</si>
  <si>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</si>
  <si>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</si>
  <si>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</si>
  <si>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Navigable canals</t>
  </si>
  <si>
    <t>Helipad</t>
  </si>
  <si>
    <t>Harbours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</si>
  <si>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</si>
  <si>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</si>
  <si>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</si>
  <si>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</si>
  <si>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</si>
  <si>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</si>
  <si>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</si>
  <si>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</si>
  <si>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</si>
  <si>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Breakwater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</si>
  <si>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</si>
  <si>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</si>
  <si>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</si>
  <si>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</si>
  <si>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</si>
  <si>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</si>
  <si>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</si>
  <si>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</si>
  <si>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Other</t>
  </si>
  <si>
    <t>Arable land</t>
  </si>
  <si>
    <t xml:space="preserve">Pastures </t>
  </si>
  <si>
    <t xml:space="preserve">Forests </t>
  </si>
  <si>
    <t xml:space="preserve">Heterogeneous agricultural areas </t>
  </si>
  <si>
    <t>Shrub and/or herbaceous vegetation association</t>
  </si>
  <si>
    <t xml:space="preserve">Inland wetlands </t>
  </si>
  <si>
    <t xml:space="preserve">Permanent crops </t>
  </si>
  <si>
    <t>** Corresponds to the water observed in the most recent satellite imagery, including permanent water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</si>
  <si>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</si>
  <si>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</si>
  <si>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</si>
  <si>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</si>
  <si>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</si>
  <si>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</si>
  <si>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</si>
  <si>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</si>
  <si>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</si>
  <si>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</si>
  <si>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</si>
  <si>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</si>
  <si>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03 Regensburg</t>
  </si>
  <si>
    <t>Data Source</t>
  </si>
  <si>
    <t>GHS_POP_E2020_GLOBE_R2023A</t>
  </si>
  <si>
    <t>gpw_v4_population_count_rev11_2020</t>
  </si>
  <si>
    <t>High_Resolution_Settlement_Layer_(HRSL)</t>
  </si>
  <si>
    <t>landscan-global-2022</t>
  </si>
  <si>
    <t>WorldPop_global_ppp_2020_UNadj</t>
  </si>
  <si>
    <t>WorldPop_global_ppp_2020_UNadj_constrained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</si>
  <si>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</si>
  <si>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</si>
  <si>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</si>
  <si>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</si>
  <si>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</si>
  <si>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</si>
  <si>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</si>
  <si>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</si>
  <si>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</si>
  <si>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 xml:space="preserve">WorldPop (www.worldpop.org ) </t>
  </si>
  <si>
    <t>WorldPop, University of Southampton, UK.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</si>
  <si>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</si>
  <si>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</si>
  <si>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</si>
  <si>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</si>
  <si>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</si>
  <si>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</si>
  <si>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</si>
  <si>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</si>
  <si>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</si>
  <si>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</si>
  <si>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</si>
  <si>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</si>
  <si>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</si>
  <si>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</si>
  <si>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_waterExtentA_v1_aoi</t>
  </si>
  <si>
    <t>Water Extent</t>
  </si>
  <si>
    <t>Semi-automatic extraction</t>
  </si>
  <si>
    <t>Not Applicable</t>
  </si>
  <si>
    <t>_perWaterExtentA_v1_aoi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</si>
  <si>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</si>
  <si>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</si>
  <si>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</si>
  <si>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</si>
  <si>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</si>
  <si>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</si>
  <si>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</si>
  <si>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</si>
  <si>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</si>
  <si>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</si>
  <si>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</si>
  <si>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</si>
  <si>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</si>
  <si>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</si>
  <si>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Harbours, waterways, dams and other waterworks</t>
  </si>
  <si>
    <t>_transportationA_v1_aff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</si>
  <si>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</si>
  <si>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</si>
  <si>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</si>
  <si>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</si>
  <si>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</si>
  <si>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</si>
  <si>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</si>
  <si>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</si>
  <si>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</si>
  <si>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</si>
  <si>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</si>
  <si>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</si>
  <si>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</si>
  <si>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</si>
  <si>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</si>
  <si>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</si>
  <si>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</si>
  <si>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</si>
  <si>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</si>
  <si>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</si>
  <si>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</si>
  <si>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</si>
  <si>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</si>
  <si>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>Flooded area*</t>
  </si>
  <si>
    <t>* Corresponds to the water observed in the most recent satellite imagery, excluding permanent water</t>
  </si>
  <si>
    <t>Riverine flood</t>
  </si>
  <si>
    <t>Flood</t>
  </si>
  <si>
    <t>Flooded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</si>
</sst>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,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6600"/>
        <bgColor rgb="FFFF66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6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4" fillId="0" borderId="0" xfId="0" applyFont="1"/>
    <xf numFmtId="0" fontId="16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" fillId="0" borderId="0" xfId="0" applyFont="1"/>
    <xf numFmtId="165" fontId="6" fillId="0" borderId="0" xfId="0" applyNumberFormat="1" applyFont="1"/>
    <xf numFmtId="165" fontId="0" fillId="0" borderId="0" xfId="0" applyNumberFormat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4" fillId="0" borderId="0" xfId="0" applyFont="1" applyAlignment="1">
      <alignment horizontal="center" vertical="top" wrapText="1"/>
    </xf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62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82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81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4140625" defaultRowHeight="14.4"/>
  <cols>
    <col min="2" max="2" width="154.664062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9"/>
  <sheetViews>
    <sheetView showGridLines="0" tabSelected="1" zoomScale="70" zoomScaleNormal="70" workbookViewId="0">
      <selection activeCell="C57" sqref="C57"/>
    </sheetView>
  </sheetViews>
  <sheetFormatPr baseColWidth="10" defaultColWidth="9.109375" defaultRowHeight="14.4"/>
  <cols>
    <col min="1" max="1" width="9.109375" style="2" customWidth="1"/>
    <col min="2" max="2" width="28.109375" style="2" customWidth="1"/>
    <col min="3" max="3" width="57" style="17" customWidth="1"/>
    <col min="4" max="4" width="7.6640625" style="10" bestFit="1" customWidth="1"/>
    <col min="5" max="5" width="11" style="10" customWidth="1"/>
    <col min="6" max="6" width="11.44140625" style="11" bestFit="1" customWidth="1"/>
    <col min="7" max="8" width="9.109375" style="2" customWidth="1"/>
    <col min="9" max="9" width="56" style="2" bestFit="1" customWidth="1"/>
    <col min="10" max="10" width="7.6640625" style="2" bestFit="1" customWidth="1"/>
    <col min="11" max="11" width="11.44140625" style="2" bestFit="1" customWidth="1"/>
    <col min="12" max="27" width="9.109375" style="2" customWidth="1"/>
    <col min="28" max="28" width="9.109375" style="1" customWidth="1"/>
    <col min="29" max="16384" width="9.10937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9" t="s">
        <v>7</v>
      </c>
      <c r="D4" s="80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145</v>
      </c>
      <c r="C5" s="33"/>
      <c r="D5" s="34" t="s">
        <v>10</v>
      </c>
      <c r="E5" s="33"/>
      <c r="F5" s="35">
        <v>1199.85696274</v>
      </c>
    </row>
    <row r="6" spans="1:11">
      <c r="B6" s="33" t="s">
        <v>11</v>
      </c>
      <c r="C6" s="33"/>
      <c r="D6" s="34" t="s">
        <v>10</v>
      </c>
      <c r="E6" s="33"/>
      <c r="F6" s="35">
        <v>5897.58309715</v>
      </c>
    </row>
    <row r="7" spans="1:11">
      <c r="B7" s="33" t="s">
        <v>12</v>
      </c>
      <c r="C7" s="33"/>
      <c r="D7" s="34" t="s">
        <v>10</v>
      </c>
      <c r="E7" s="33"/>
      <c r="F7" s="35">
        <v>4697.7261344099998</v>
      </c>
    </row>
    <row r="8" spans="1:11">
      <c r="B8" s="21" t="s">
        <v>13</v>
      </c>
      <c r="C8" s="26" t="s">
        <v>14</v>
      </c>
      <c r="D8" s="25"/>
      <c r="E8" s="59">
        <v>2800</v>
      </c>
      <c r="F8" s="60">
        <v>470000</v>
      </c>
      <c r="G8" s="3"/>
      <c r="H8" s="3"/>
      <c r="I8" s="4"/>
      <c r="J8" s="4"/>
      <c r="K8" s="6"/>
    </row>
    <row r="9" spans="1:11">
      <c r="B9" s="36" t="s">
        <v>15</v>
      </c>
      <c r="C9" s="40" t="s">
        <v>16</v>
      </c>
      <c r="D9" s="37" t="s">
        <v>10</v>
      </c>
      <c r="E9" s="41">
        <v>6.7740354025</v>
      </c>
      <c r="F9" s="41">
        <v>5014.0131645800002</v>
      </c>
      <c r="G9" s="3"/>
      <c r="H9" s="3"/>
      <c r="I9" s="7"/>
      <c r="J9" s="18"/>
      <c r="K9" s="8"/>
    </row>
    <row r="10" spans="1:11">
      <c r="B10" s="42"/>
      <c r="C10" s="43" t="s">
        <v>17</v>
      </c>
      <c r="D10" s="44" t="s">
        <v>10</v>
      </c>
      <c r="E10" s="45">
        <v>9.9659358000000007E-3</v>
      </c>
      <c r="F10" s="45">
        <v>483.25838247399997</v>
      </c>
      <c r="G10" s="3"/>
      <c r="H10" s="3"/>
      <c r="I10" s="7"/>
      <c r="J10" s="18"/>
      <c r="K10" s="8"/>
    </row>
    <row r="11" spans="1:11">
      <c r="B11" s="42"/>
      <c r="C11" s="43" t="s">
        <v>18</v>
      </c>
      <c r="D11" s="44" t="s">
        <v>10</v>
      </c>
      <c r="E11" s="45">
        <v>0</v>
      </c>
      <c r="F11" s="45">
        <v>28.409830776</v>
      </c>
      <c r="G11" s="3"/>
      <c r="H11" s="3"/>
      <c r="I11" s="3"/>
      <c r="J11" s="18"/>
      <c r="K11" s="8"/>
    </row>
    <row r="12" spans="1:11">
      <c r="B12" s="42"/>
      <c r="C12" s="43" t="s">
        <v>19</v>
      </c>
      <c r="D12" s="44" t="s">
        <v>10</v>
      </c>
      <c r="E12" s="45">
        <v>14.061130584400001</v>
      </c>
      <c r="F12" s="45">
        <v>931.234462936</v>
      </c>
      <c r="G12" s="3"/>
      <c r="H12" s="3"/>
      <c r="I12" s="3"/>
      <c r="J12" s="18"/>
      <c r="K12" s="9"/>
    </row>
    <row r="13" spans="1:11">
      <c r="B13" s="42"/>
      <c r="C13" s="43" t="s">
        <v>20</v>
      </c>
      <c r="D13" s="44" t="s">
        <v>10</v>
      </c>
      <c r="E13" s="45">
        <v>0.14159646279999999</v>
      </c>
      <c r="F13" s="45">
        <v>96.937448040199996</v>
      </c>
      <c r="G13" s="3"/>
      <c r="H13" s="3"/>
      <c r="I13" s="77"/>
      <c r="J13" s="18"/>
      <c r="K13" s="9"/>
    </row>
    <row r="14" spans="1:11">
      <c r="B14" s="42"/>
      <c r="C14" s="43" t="s">
        <v>21</v>
      </c>
      <c r="D14" s="44" t="s">
        <v>10</v>
      </c>
      <c r="E14" s="45">
        <v>0</v>
      </c>
      <c r="F14" s="45">
        <v>31.046511828300002</v>
      </c>
    </row>
    <row r="15" spans="1:11">
      <c r="B15" s="42"/>
      <c r="C15" s="43" t="s">
        <v>22</v>
      </c>
      <c r="D15" s="44" t="s">
        <v>10</v>
      </c>
      <c r="E15" s="45">
        <v>0.90048853470000001</v>
      </c>
      <c r="F15" s="45">
        <v>217.25253012100001</v>
      </c>
      <c r="I15" s="78"/>
    </row>
    <row r="16" spans="1:11">
      <c r="B16" s="46"/>
      <c r="C16" s="47" t="s">
        <v>23</v>
      </c>
      <c r="D16" s="48" t="s">
        <v>10</v>
      </c>
      <c r="E16" s="49">
        <v>0</v>
      </c>
      <c r="F16" s="49">
        <v>16.115382196500001</v>
      </c>
    </row>
    <row r="17" spans="2:6">
      <c r="B17" s="36" t="s">
        <v>24</v>
      </c>
      <c r="C17" s="50" t="s">
        <v>25</v>
      </c>
      <c r="D17" s="37" t="s">
        <v>10</v>
      </c>
      <c r="E17" s="41">
        <v>0</v>
      </c>
      <c r="F17" s="41">
        <v>49.896187708200003</v>
      </c>
    </row>
    <row r="18" spans="2:6">
      <c r="B18" s="42"/>
      <c r="C18" s="43" t="s">
        <v>26</v>
      </c>
      <c r="D18" s="44" t="s">
        <v>10</v>
      </c>
      <c r="E18" s="45">
        <v>0.64267665829999998</v>
      </c>
      <c r="F18" s="45">
        <v>0.84847385220000004</v>
      </c>
    </row>
    <row r="19" spans="2:6">
      <c r="B19" s="42"/>
      <c r="C19" s="43" t="s">
        <v>27</v>
      </c>
      <c r="D19" s="44" t="s">
        <v>10</v>
      </c>
      <c r="E19" s="45">
        <v>0</v>
      </c>
      <c r="F19" s="45">
        <v>0.71514460300000005</v>
      </c>
    </row>
    <row r="20" spans="2:6">
      <c r="B20" s="42"/>
      <c r="C20" s="43" t="s">
        <v>28</v>
      </c>
      <c r="D20" s="44" t="s">
        <v>10</v>
      </c>
      <c r="E20" s="45">
        <v>1.7380613900000001E-2</v>
      </c>
      <c r="F20" s="45">
        <v>8.3697003723000005</v>
      </c>
    </row>
    <row r="21" spans="2:6">
      <c r="B21" s="42"/>
      <c r="C21" s="43" t="s">
        <v>25</v>
      </c>
      <c r="D21" s="44" t="s">
        <v>29</v>
      </c>
      <c r="E21" s="45">
        <v>0</v>
      </c>
      <c r="F21" s="45">
        <v>7.4930748358999999</v>
      </c>
    </row>
    <row r="22" spans="2:6">
      <c r="B22" s="42"/>
      <c r="C22" s="43" t="s">
        <v>26</v>
      </c>
      <c r="D22" s="44" t="s">
        <v>29</v>
      </c>
      <c r="E22" s="45">
        <v>0.60452064459999999</v>
      </c>
      <c r="F22" s="45">
        <v>1.0392644012000001</v>
      </c>
    </row>
    <row r="23" spans="2:6">
      <c r="B23" s="42"/>
      <c r="C23" s="43" t="s">
        <v>30</v>
      </c>
      <c r="D23" s="44" t="s">
        <v>29</v>
      </c>
      <c r="E23" s="45">
        <v>4.4161783484999999</v>
      </c>
      <c r="F23" s="45">
        <v>414.43488265500002</v>
      </c>
    </row>
    <row r="24" spans="2:6">
      <c r="B24" s="42"/>
      <c r="C24" s="43" t="s">
        <v>31</v>
      </c>
      <c r="D24" s="44" t="s">
        <v>29</v>
      </c>
      <c r="E24" s="45">
        <v>0.83597388949999996</v>
      </c>
      <c r="F24" s="45">
        <v>210.19349256500001</v>
      </c>
    </row>
    <row r="25" spans="2:6">
      <c r="B25" s="42"/>
      <c r="C25" s="43" t="s">
        <v>32</v>
      </c>
      <c r="D25" s="44" t="s">
        <v>29</v>
      </c>
      <c r="E25" s="45">
        <v>2.7489824681999999</v>
      </c>
      <c r="F25" s="45">
        <v>418.38190961499998</v>
      </c>
    </row>
    <row r="26" spans="2:6">
      <c r="B26" s="42"/>
      <c r="C26" s="43" t="s">
        <v>33</v>
      </c>
      <c r="D26" s="44" t="s">
        <v>29</v>
      </c>
      <c r="E26" s="45">
        <v>8.8815671190999996</v>
      </c>
      <c r="F26" s="45">
        <v>4534.7885003800002</v>
      </c>
    </row>
    <row r="27" spans="2:6">
      <c r="B27" s="42"/>
      <c r="C27" s="43" t="s">
        <v>34</v>
      </c>
      <c r="D27" s="44" t="s">
        <v>29</v>
      </c>
      <c r="E27" s="45">
        <v>66.667709036999995</v>
      </c>
      <c r="F27" s="45">
        <v>7185.1004174500004</v>
      </c>
    </row>
    <row r="28" spans="2:6">
      <c r="B28" s="42"/>
      <c r="C28" s="43" t="s">
        <v>28</v>
      </c>
      <c r="D28" s="44" t="s">
        <v>29</v>
      </c>
      <c r="E28" s="45">
        <v>0.21329855440000001</v>
      </c>
      <c r="F28" s="45">
        <v>2.0823267723000001</v>
      </c>
    </row>
    <row r="29" spans="2:6">
      <c r="B29" s="46"/>
      <c r="C29" s="47" t="s">
        <v>35</v>
      </c>
      <c r="D29" s="48" t="s">
        <v>29</v>
      </c>
      <c r="E29" s="49">
        <v>2.1111983371999998</v>
      </c>
      <c r="F29" s="49">
        <v>537.69020402499996</v>
      </c>
    </row>
    <row r="30" spans="2:6">
      <c r="B30" s="36" t="s">
        <v>36</v>
      </c>
      <c r="C30" s="50" t="s">
        <v>37</v>
      </c>
      <c r="D30" s="37" t="s">
        <v>10</v>
      </c>
      <c r="E30" s="41">
        <v>2.6222805200000001E-2</v>
      </c>
      <c r="F30" s="41">
        <v>46.649872718200001</v>
      </c>
    </row>
    <row r="31" spans="2:6">
      <c r="B31" s="42"/>
      <c r="C31" s="43" t="s">
        <v>38</v>
      </c>
      <c r="D31" s="44" t="s">
        <v>10</v>
      </c>
      <c r="E31" s="45">
        <v>2.4603811100000001E-2</v>
      </c>
      <c r="F31" s="45">
        <v>1.1152543442</v>
      </c>
    </row>
    <row r="32" spans="2:6">
      <c r="B32" s="42"/>
      <c r="C32" s="43" t="s">
        <v>39</v>
      </c>
      <c r="D32" s="44" t="s">
        <v>10</v>
      </c>
      <c r="E32" s="45">
        <v>0.49305593930000002</v>
      </c>
      <c r="F32" s="45">
        <v>0.82222330860000004</v>
      </c>
    </row>
    <row r="33" spans="2:6">
      <c r="B33" s="42"/>
      <c r="C33" s="43" t="s">
        <v>40</v>
      </c>
      <c r="D33" s="44" t="s">
        <v>10</v>
      </c>
      <c r="E33" s="45">
        <v>141.067743353</v>
      </c>
      <c r="F33" s="45">
        <v>757.23758655400002</v>
      </c>
    </row>
    <row r="34" spans="2:6">
      <c r="B34" s="42"/>
      <c r="C34" s="43" t="s">
        <v>41</v>
      </c>
      <c r="D34" s="44" t="s">
        <v>10</v>
      </c>
      <c r="E34" s="45">
        <v>0.29277935119999998</v>
      </c>
      <c r="F34" s="45">
        <v>263.67609936399998</v>
      </c>
    </row>
    <row r="35" spans="2:6">
      <c r="B35" s="42"/>
      <c r="C35" s="43" t="s">
        <v>42</v>
      </c>
      <c r="D35" s="44" t="s">
        <v>10</v>
      </c>
      <c r="E35" s="45">
        <v>38.957772405999997</v>
      </c>
      <c r="F35" s="45">
        <v>1068.1619175999999</v>
      </c>
    </row>
    <row r="36" spans="2:6">
      <c r="B36" s="42"/>
      <c r="C36" s="51" t="s">
        <v>43</v>
      </c>
      <c r="D36" s="44" t="s">
        <v>10</v>
      </c>
      <c r="E36" s="45">
        <v>0.53659951530000005</v>
      </c>
      <c r="F36" s="45">
        <v>32.031027637500003</v>
      </c>
    </row>
    <row r="37" spans="2:6">
      <c r="B37" s="42"/>
      <c r="C37" s="43" t="s">
        <v>44</v>
      </c>
      <c r="D37" s="44" t="s">
        <v>29</v>
      </c>
      <c r="E37" s="45">
        <v>6.4240091951</v>
      </c>
      <c r="F37" s="45">
        <v>347.91293582499998</v>
      </c>
    </row>
    <row r="38" spans="2:6">
      <c r="B38" s="42"/>
      <c r="C38" s="43" t="s">
        <v>45</v>
      </c>
      <c r="D38" s="44" t="s">
        <v>29</v>
      </c>
      <c r="E38" s="45">
        <v>10.188055262800001</v>
      </c>
      <c r="F38" s="45">
        <v>661.98343958500004</v>
      </c>
    </row>
    <row r="39" spans="2:6">
      <c r="B39" s="42"/>
      <c r="C39" s="43" t="s">
        <v>38</v>
      </c>
      <c r="D39" s="44" t="s">
        <v>29</v>
      </c>
      <c r="E39" s="45">
        <v>0.1432313643</v>
      </c>
      <c r="F39" s="45">
        <v>0.1432313643</v>
      </c>
    </row>
    <row r="40" spans="2:6">
      <c r="B40" s="46"/>
      <c r="C40" s="47" t="s">
        <v>39</v>
      </c>
      <c r="D40" s="48" t="s">
        <v>29</v>
      </c>
      <c r="E40" s="49">
        <v>0.72983572279999998</v>
      </c>
      <c r="F40" s="49">
        <v>1.6206588549000001</v>
      </c>
    </row>
    <row r="41" spans="2:6">
      <c r="B41" s="52" t="s">
        <v>46</v>
      </c>
      <c r="C41" s="53" t="s">
        <v>47</v>
      </c>
      <c r="D41" s="37" t="s">
        <v>10</v>
      </c>
      <c r="E41" s="41">
        <v>3627.1465474500001</v>
      </c>
      <c r="F41" s="54">
        <v>22428.216990299999</v>
      </c>
    </row>
    <row r="42" spans="2:6">
      <c r="B42" s="55"/>
      <c r="C42" s="51" t="s">
        <v>48</v>
      </c>
      <c r="D42" s="44" t="s">
        <v>10</v>
      </c>
      <c r="E42" s="45">
        <v>1049.3650590100001</v>
      </c>
      <c r="F42" s="45">
        <v>84875.387588600002</v>
      </c>
    </row>
    <row r="43" spans="2:6">
      <c r="B43" s="55"/>
      <c r="C43" s="51" t="s">
        <v>49</v>
      </c>
      <c r="D43" s="44" t="s">
        <v>10</v>
      </c>
      <c r="E43" s="45">
        <v>1014.43888723</v>
      </c>
      <c r="F43" s="56">
        <v>21851.935157399999</v>
      </c>
    </row>
    <row r="44" spans="2:6">
      <c r="B44" s="55"/>
      <c r="C44" s="51" t="s">
        <v>50</v>
      </c>
      <c r="D44" s="44" t="s">
        <v>10</v>
      </c>
      <c r="E44" s="45">
        <v>180.747134915</v>
      </c>
      <c r="F44" s="56">
        <v>38898.161283000001</v>
      </c>
    </row>
    <row r="45" spans="2:6">
      <c r="B45" s="55"/>
      <c r="C45" s="51" t="s">
        <v>51</v>
      </c>
      <c r="D45" s="44" t="s">
        <v>10</v>
      </c>
      <c r="E45" s="45">
        <v>17.279252365800001</v>
      </c>
      <c r="F45" s="56">
        <v>388.21113676300001</v>
      </c>
    </row>
    <row r="46" spans="2:6">
      <c r="B46" s="55"/>
      <c r="C46" s="51" t="s">
        <v>52</v>
      </c>
      <c r="D46" s="44" t="s">
        <v>10</v>
      </c>
      <c r="E46" s="45">
        <v>4.3005483489999996</v>
      </c>
      <c r="F46" s="56">
        <v>429.77219246999999</v>
      </c>
    </row>
    <row r="47" spans="2:6">
      <c r="B47" s="55"/>
      <c r="C47" s="51" t="s">
        <v>53</v>
      </c>
      <c r="D47" s="44" t="s">
        <v>10</v>
      </c>
      <c r="E47" s="45">
        <v>3.9648896145000001</v>
      </c>
      <c r="F47" s="56">
        <v>29.287260136099999</v>
      </c>
    </row>
    <row r="48" spans="2:6">
      <c r="B48" s="57"/>
      <c r="C48" s="58" t="s">
        <v>54</v>
      </c>
      <c r="D48" s="48" t="s">
        <v>10</v>
      </c>
      <c r="E48" s="49">
        <v>0.34133553259999999</v>
      </c>
      <c r="F48" s="49">
        <v>252.1027292</v>
      </c>
    </row>
    <row r="49" spans="2:6">
      <c r="B49" s="12"/>
      <c r="C49" s="14"/>
      <c r="D49" s="18"/>
      <c r="E49" s="18"/>
      <c r="F49" s="9"/>
    </row>
    <row r="50" spans="2:6" ht="15.75" customHeight="1">
      <c r="B50" s="81" t="s">
        <v>146</v>
      </c>
      <c r="C50" s="81"/>
      <c r="D50" s="18"/>
      <c r="E50" s="18"/>
      <c r="F50" s="9"/>
    </row>
    <row r="51" spans="2:6">
      <c r="B51" s="61" t="s">
        <v>55</v>
      </c>
      <c r="C51" s="14"/>
      <c r="D51" s="18"/>
      <c r="E51" s="18"/>
      <c r="F51" s="9"/>
    </row>
    <row r="52" spans="2:6">
      <c r="B52" s="12"/>
      <c r="C52" s="14"/>
      <c r="D52" s="18"/>
      <c r="E52" s="18"/>
    </row>
    <row r="53" spans="2:6">
      <c r="B53" s="12"/>
      <c r="C53" s="14"/>
      <c r="D53" s="18"/>
      <c r="E53" s="18"/>
    </row>
    <row r="54" spans="2:6">
      <c r="B54" s="62" t="s">
        <v>56</v>
      </c>
      <c r="C54" s="14"/>
      <c r="D54" s="18"/>
      <c r="E54" s="18"/>
    </row>
    <row r="55" spans="2:6">
      <c r="B55" s="63" t="s">
        <v>57</v>
      </c>
      <c r="C55" s="14"/>
      <c r="D55" s="18"/>
      <c r="E55" s="18"/>
    </row>
    <row r="56" spans="2:6">
      <c r="B56" s="64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6" s="14"/>
      <c r="D56" s="18"/>
      <c r="E56" s="18"/>
    </row>
    <row r="57" spans="2:6">
      <c r="B57" s="63" t="str">
        <f>CONCATENATE(CHAR(169)," European Union / Copernicus Emergency Management Service")</f>
        <v>© European Union / Copernicus Emergency Management Service</v>
      </c>
      <c r="C57" s="14"/>
      <c r="D57" s="18"/>
      <c r="E57" s="18"/>
    </row>
    <row r="58" spans="2:6">
      <c r="B58" s="12"/>
      <c r="C58" s="14"/>
      <c r="D58" s="18"/>
      <c r="E58" s="18"/>
    </row>
    <row r="59" spans="2:6">
      <c r="B59" s="12"/>
      <c r="C59" s="14"/>
      <c r="D59" s="18"/>
      <c r="E59" s="18"/>
    </row>
    <row r="60" spans="2:6">
      <c r="B60" s="62" t="s">
        <v>58</v>
      </c>
      <c r="C60" s="14"/>
      <c r="D60" s="18"/>
      <c r="E60" s="18"/>
    </row>
    <row r="61" spans="2:6">
      <c r="B61" s="63" t="s">
        <v>59</v>
      </c>
      <c r="C61" s="16"/>
      <c r="D61" s="18"/>
      <c r="E61" s="18"/>
    </row>
    <row r="62" spans="2:6">
      <c r="B62" s="63" t="s">
        <v>60</v>
      </c>
      <c r="C62" s="16"/>
      <c r="D62" s="18"/>
      <c r="E62" s="66" t="s">
        <v>61</v>
      </c>
    </row>
    <row r="63" spans="2:6">
      <c r="B63" s="63" t="s">
        <v>62</v>
      </c>
      <c r="C63" s="16"/>
      <c r="D63" s="18"/>
      <c r="E63" s="18"/>
    </row>
    <row r="64" spans="2:6">
      <c r="B64" s="63" t="s">
        <v>63</v>
      </c>
      <c r="C64" s="16"/>
      <c r="D64" s="18"/>
      <c r="E64" s="18"/>
    </row>
    <row r="65" spans="2:5">
      <c r="B65" s="12"/>
      <c r="C65" s="16"/>
      <c r="D65" s="18"/>
      <c r="E65" s="18"/>
    </row>
    <row r="66" spans="2:5">
      <c r="B66" s="12"/>
      <c r="C66" s="16"/>
      <c r="D66" s="18"/>
      <c r="E66" s="18"/>
    </row>
    <row r="67" spans="2:5">
      <c r="B67" s="62" t="s">
        <v>64</v>
      </c>
      <c r="C67" s="16"/>
      <c r="D67" s="18"/>
      <c r="E67" s="18"/>
    </row>
    <row r="68" spans="2:5">
      <c r="B68" s="63" t="s">
        <v>65</v>
      </c>
      <c r="C68" s="16"/>
      <c r="D68" s="18"/>
      <c r="E68" s="18"/>
    </row>
    <row r="69" spans="2:5">
      <c r="B69" s="63" t="s">
        <v>66</v>
      </c>
      <c r="C69" s="16"/>
      <c r="D69" s="18"/>
      <c r="E69" s="18"/>
    </row>
    <row r="70" spans="2:5">
      <c r="B70" s="12"/>
      <c r="C70" s="16"/>
      <c r="D70" s="18"/>
      <c r="E70" s="18"/>
    </row>
    <row r="71" spans="2:5">
      <c r="B71" s="12"/>
      <c r="C71" s="16"/>
      <c r="D71" s="18"/>
      <c r="E71" s="18"/>
    </row>
    <row r="72" spans="2:5">
      <c r="B72" s="62" t="s">
        <v>67</v>
      </c>
      <c r="C72" s="16"/>
      <c r="D72" s="18"/>
      <c r="E72" s="18"/>
    </row>
    <row r="73" spans="2:5">
      <c r="B73" s="63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</row>
    <row r="74" spans="2:5">
      <c r="B74" s="63" t="str">
        <f>CONCATENATE("Corine Land Cover (CLC) 2018, EuroBoundaryMap 2017 ",CHAR(169),"EuroGeographics.  ")</f>
        <v xml:space="preserve">Corine Land Cover (CLC) 2018, EuroBoundaryMap 2017 ©EuroGeographics.  </v>
      </c>
    </row>
    <row r="75" spans="2:5">
      <c r="B75" s="63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76" spans="2:5">
      <c r="B76" s="76" t="str">
        <f>CONCATENATE("Digital Elevation Model: Digital Terrain Model (5m) ",CHAR(169)," GeoBasis-DE / BKG (2024)")</f>
        <v>Digital Elevation Model: Digital Terrain Model (5m) © GeoBasis-DE / BKG (2024)</v>
      </c>
    </row>
    <row r="77" spans="2:5">
      <c r="B77" s="65"/>
    </row>
    <row r="78" spans="2:5">
      <c r="B78" s="65"/>
    </row>
    <row r="79" spans="2:5">
      <c r="B79" s="65"/>
    </row>
  </sheetData>
  <mergeCells count="2">
    <mergeCell ref="C4:D4"/>
    <mergeCell ref="B50:C50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"/>
  <sheetViews>
    <sheetView workbookViewId="0"/>
  </sheetViews>
  <sheetFormatPr baseColWidth="10" defaultColWidth="9.109375" defaultRowHeight="14.4"/>
  <cols>
    <col min="1" max="9" width="18" style="2" customWidth="1"/>
  </cols>
  <sheetData>
    <row r="1" spans="1:11">
      <c r="A1" t="s">
        <v>68</v>
      </c>
    </row>
    <row r="3" spans="1:11" ht="39.6">
      <c r="A3" s="67" t="s">
        <v>69</v>
      </c>
      <c r="B3" s="67" t="s">
        <v>70</v>
      </c>
      <c r="C3" s="67" t="s">
        <v>71</v>
      </c>
      <c r="D3" s="67" t="s">
        <v>72</v>
      </c>
      <c r="E3" s="67" t="s">
        <v>73</v>
      </c>
      <c r="F3" s="67" t="s">
        <v>74</v>
      </c>
      <c r="G3" s="67" t="s">
        <v>75</v>
      </c>
      <c r="H3" s="67" t="s">
        <v>76</v>
      </c>
      <c r="I3" s="67" t="s">
        <v>77</v>
      </c>
      <c r="J3" s="67" t="s">
        <v>78</v>
      </c>
      <c r="K3" s="67" t="s">
        <v>79</v>
      </c>
    </row>
    <row r="4" spans="1:11" ht="102">
      <c r="A4" s="68" t="s">
        <v>80</v>
      </c>
      <c r="B4" s="69" t="s">
        <v>81</v>
      </c>
      <c r="C4" s="69" t="s">
        <v>82</v>
      </c>
      <c r="D4" s="69" t="s">
        <v>83</v>
      </c>
      <c r="E4" s="69" t="s">
        <v>84</v>
      </c>
      <c r="F4" s="69" t="s">
        <v>85</v>
      </c>
      <c r="G4" s="69" t="s">
        <v>86</v>
      </c>
      <c r="H4" s="69" t="s">
        <v>87</v>
      </c>
      <c r="I4" s="69" t="s">
        <v>87</v>
      </c>
      <c r="J4" s="69" t="s">
        <v>87</v>
      </c>
      <c r="K4" s="69" t="s">
        <v>88</v>
      </c>
    </row>
    <row r="5" spans="1:11">
      <c r="A5" s="70" t="s">
        <v>9</v>
      </c>
      <c r="B5" s="71">
        <v>474999</v>
      </c>
      <c r="C5" s="72">
        <v>74868</v>
      </c>
      <c r="D5" s="72">
        <v>569856</v>
      </c>
      <c r="E5" s="72">
        <v>453873</v>
      </c>
      <c r="F5" s="72">
        <v>96755</v>
      </c>
      <c r="G5" s="72">
        <v>447349</v>
      </c>
      <c r="H5" s="73">
        <v>352950</v>
      </c>
      <c r="I5" s="73">
        <v>193221</v>
      </c>
      <c r="J5" s="73">
        <v>54.7</v>
      </c>
      <c r="K5" s="74" t="s">
        <v>89</v>
      </c>
    </row>
    <row r="6" spans="1:11">
      <c r="A6" s="70" t="s">
        <v>90</v>
      </c>
      <c r="B6" s="71">
        <v>2818</v>
      </c>
      <c r="C6" s="72">
        <v>14066</v>
      </c>
      <c r="D6" s="72">
        <v>1066</v>
      </c>
      <c r="E6" s="72">
        <v>12902</v>
      </c>
      <c r="F6" s="72">
        <v>938</v>
      </c>
      <c r="G6" s="72">
        <v>7014</v>
      </c>
      <c r="H6" s="73">
        <v>6467</v>
      </c>
      <c r="I6" s="73">
        <v>5362</v>
      </c>
      <c r="J6" s="73">
        <v>82.899999999999991</v>
      </c>
      <c r="K6" s="75" t="s">
        <v>91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>
      <selection activeCell="B5" sqref="B5:E5"/>
    </sheetView>
  </sheetViews>
  <sheetFormatPr baseColWidth="10" defaultColWidth="9.109375" defaultRowHeight="14.4"/>
  <cols>
    <col min="1" max="1" width="5" style="2" customWidth="1"/>
    <col min="2" max="4" width="12" style="2" customWidth="1"/>
    <col min="5" max="5" width="10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92</v>
      </c>
    </row>
    <row r="4" spans="1:8">
      <c r="A4" s="32" t="s">
        <v>93</v>
      </c>
      <c r="B4" s="32" t="s">
        <v>94</v>
      </c>
      <c r="C4" s="32" t="s">
        <v>95</v>
      </c>
      <c r="D4" s="32" t="s">
        <v>96</v>
      </c>
      <c r="E4" s="32" t="s">
        <v>97</v>
      </c>
      <c r="F4" s="32" t="s">
        <v>98</v>
      </c>
      <c r="G4" s="32" t="s">
        <v>99</v>
      </c>
      <c r="H4" s="32" t="s">
        <v>100</v>
      </c>
    </row>
    <row r="5" spans="1:8">
      <c r="A5" s="63">
        <v>0</v>
      </c>
      <c r="B5" s="63" t="s">
        <v>147</v>
      </c>
      <c r="C5" s="63" t="s">
        <v>148</v>
      </c>
      <c r="D5" s="63" t="s">
        <v>103</v>
      </c>
      <c r="E5" s="63" t="s">
        <v>149</v>
      </c>
      <c r="F5" s="63">
        <v>2</v>
      </c>
      <c r="G5" s="63">
        <v>152</v>
      </c>
      <c r="H5" s="63">
        <v>1199.85696274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09375" defaultRowHeight="14.4"/>
  <cols>
    <col min="1" max="1" width="5" style="2" customWidth="1"/>
    <col min="2" max="3" width="14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101</v>
      </c>
    </row>
    <row r="4" spans="1:8">
      <c r="A4" s="32" t="s">
        <v>93</v>
      </c>
      <c r="B4" s="32" t="s">
        <v>94</v>
      </c>
      <c r="C4" s="32" t="s">
        <v>95</v>
      </c>
      <c r="D4" s="32" t="s">
        <v>96</v>
      </c>
      <c r="E4" s="32" t="s">
        <v>97</v>
      </c>
      <c r="F4" s="32" t="s">
        <v>98</v>
      </c>
      <c r="G4" s="32" t="s">
        <v>99</v>
      </c>
      <c r="H4" s="32" t="s">
        <v>100</v>
      </c>
    </row>
    <row r="5" spans="1:8">
      <c r="A5" s="63">
        <v>0</v>
      </c>
      <c r="B5" s="63" t="s">
        <v>102</v>
      </c>
      <c r="C5" s="63" t="s">
        <v>102</v>
      </c>
      <c r="D5" s="63" t="s">
        <v>103</v>
      </c>
      <c r="E5" s="63" t="s">
        <v>104</v>
      </c>
      <c r="F5" s="63">
        <v>997</v>
      </c>
      <c r="G5" s="63">
        <v>713</v>
      </c>
      <c r="H5" s="63">
        <v>5897.58309715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09375" defaultRowHeight="14.4"/>
  <cols>
    <col min="1" max="1" width="5" style="2" customWidth="1"/>
    <col min="2" max="3" width="17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105</v>
      </c>
    </row>
    <row r="4" spans="1:8">
      <c r="A4" s="32" t="s">
        <v>93</v>
      </c>
      <c r="B4" s="32" t="s">
        <v>94</v>
      </c>
      <c r="C4" s="32" t="s">
        <v>95</v>
      </c>
      <c r="D4" s="32" t="s">
        <v>96</v>
      </c>
      <c r="E4" s="32" t="s">
        <v>97</v>
      </c>
      <c r="F4" s="32" t="s">
        <v>98</v>
      </c>
      <c r="G4" s="32" t="s">
        <v>99</v>
      </c>
      <c r="H4" s="32" t="s">
        <v>100</v>
      </c>
    </row>
    <row r="5" spans="1:8">
      <c r="A5" s="63">
        <v>0</v>
      </c>
      <c r="B5" s="63" t="s">
        <v>12</v>
      </c>
      <c r="C5" s="63" t="s">
        <v>12</v>
      </c>
      <c r="D5" s="63" t="s">
        <v>103</v>
      </c>
      <c r="E5" s="63" t="s">
        <v>104</v>
      </c>
      <c r="F5" s="63">
        <v>997</v>
      </c>
      <c r="G5" s="63">
        <v>658</v>
      </c>
      <c r="H5" s="63">
        <v>4697.7261344099998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09375" defaultRowHeight="14.4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106</v>
      </c>
    </row>
    <row r="4" spans="1:12">
      <c r="A4" s="32" t="s">
        <v>93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97</v>
      </c>
      <c r="H4" s="32" t="s">
        <v>98</v>
      </c>
      <c r="I4" s="32" t="s">
        <v>112</v>
      </c>
      <c r="J4" s="32" t="s">
        <v>113</v>
      </c>
      <c r="K4" s="32" t="s">
        <v>99</v>
      </c>
      <c r="L4" s="32" t="s">
        <v>100</v>
      </c>
    </row>
    <row r="5" spans="1:12">
      <c r="A5" s="63">
        <v>0</v>
      </c>
      <c r="B5" s="63">
        <v>11</v>
      </c>
      <c r="C5" s="63" t="s">
        <v>16</v>
      </c>
      <c r="D5" s="63">
        <v>997</v>
      </c>
      <c r="E5" s="63" t="s">
        <v>104</v>
      </c>
      <c r="F5" s="63" t="s">
        <v>114</v>
      </c>
      <c r="G5" s="63" t="s">
        <v>115</v>
      </c>
      <c r="H5" s="63">
        <v>997</v>
      </c>
      <c r="I5" s="63">
        <v>994</v>
      </c>
      <c r="J5" s="63" t="s">
        <v>104</v>
      </c>
      <c r="K5" s="63">
        <v>16329</v>
      </c>
      <c r="L5" s="63">
        <v>5014.0131645800002</v>
      </c>
    </row>
    <row r="6" spans="1:12">
      <c r="A6" s="63">
        <v>1</v>
      </c>
      <c r="B6" s="63">
        <v>12</v>
      </c>
      <c r="C6" s="63" t="s">
        <v>116</v>
      </c>
      <c r="D6" s="63">
        <v>122</v>
      </c>
      <c r="E6" s="63" t="s">
        <v>17</v>
      </c>
      <c r="F6" s="63" t="s">
        <v>114</v>
      </c>
      <c r="G6" s="63" t="s">
        <v>115</v>
      </c>
      <c r="H6" s="63">
        <v>997</v>
      </c>
      <c r="I6" s="63">
        <v>994</v>
      </c>
      <c r="J6" s="63" t="s">
        <v>104</v>
      </c>
      <c r="K6" s="63">
        <v>1115</v>
      </c>
      <c r="L6" s="63">
        <v>483.25838247399997</v>
      </c>
    </row>
    <row r="7" spans="1:12">
      <c r="A7" s="63">
        <v>2</v>
      </c>
      <c r="B7" s="63">
        <v>12</v>
      </c>
      <c r="C7" s="63" t="s">
        <v>116</v>
      </c>
      <c r="D7" s="63">
        <v>123</v>
      </c>
      <c r="E7" s="63" t="s">
        <v>18</v>
      </c>
      <c r="F7" s="63" t="s">
        <v>114</v>
      </c>
      <c r="G7" s="63" t="s">
        <v>115</v>
      </c>
      <c r="H7" s="63">
        <v>997</v>
      </c>
      <c r="I7" s="63">
        <v>994</v>
      </c>
      <c r="J7" s="63" t="s">
        <v>104</v>
      </c>
      <c r="K7" s="63">
        <v>119</v>
      </c>
      <c r="L7" s="63">
        <v>28.409830776</v>
      </c>
    </row>
    <row r="8" spans="1:12">
      <c r="A8" s="63">
        <v>3</v>
      </c>
      <c r="B8" s="63">
        <v>12</v>
      </c>
      <c r="C8" s="63" t="s">
        <v>116</v>
      </c>
      <c r="D8" s="63">
        <v>1251</v>
      </c>
      <c r="E8" s="63" t="s">
        <v>19</v>
      </c>
      <c r="F8" s="63" t="s">
        <v>114</v>
      </c>
      <c r="G8" s="63" t="s">
        <v>115</v>
      </c>
      <c r="H8" s="63">
        <v>997</v>
      </c>
      <c r="I8" s="63">
        <v>994</v>
      </c>
      <c r="J8" s="63" t="s">
        <v>104</v>
      </c>
      <c r="K8" s="63">
        <v>936</v>
      </c>
      <c r="L8" s="63">
        <v>931.234462936</v>
      </c>
    </row>
    <row r="9" spans="1:12">
      <c r="A9" s="63">
        <v>4</v>
      </c>
      <c r="B9" s="63">
        <v>12</v>
      </c>
      <c r="C9" s="63" t="s">
        <v>116</v>
      </c>
      <c r="D9" s="63">
        <v>1263</v>
      </c>
      <c r="E9" s="63" t="s">
        <v>20</v>
      </c>
      <c r="F9" s="63" t="s">
        <v>114</v>
      </c>
      <c r="G9" s="63" t="s">
        <v>115</v>
      </c>
      <c r="H9" s="63">
        <v>997</v>
      </c>
      <c r="I9" s="63">
        <v>994</v>
      </c>
      <c r="J9" s="63" t="s">
        <v>104</v>
      </c>
      <c r="K9" s="63">
        <v>191</v>
      </c>
      <c r="L9" s="63">
        <v>96.937448040199996</v>
      </c>
    </row>
    <row r="10" spans="1:12">
      <c r="A10" s="63">
        <v>5</v>
      </c>
      <c r="B10" s="63">
        <v>12</v>
      </c>
      <c r="C10" s="63" t="s">
        <v>116</v>
      </c>
      <c r="D10" s="63">
        <v>1264</v>
      </c>
      <c r="E10" s="63" t="s">
        <v>21</v>
      </c>
      <c r="F10" s="63" t="s">
        <v>114</v>
      </c>
      <c r="G10" s="63" t="s">
        <v>115</v>
      </c>
      <c r="H10" s="63">
        <v>997</v>
      </c>
      <c r="I10" s="63">
        <v>994</v>
      </c>
      <c r="J10" s="63" t="s">
        <v>104</v>
      </c>
      <c r="K10" s="63">
        <v>91</v>
      </c>
      <c r="L10" s="63">
        <v>31.046511828300002</v>
      </c>
    </row>
    <row r="11" spans="1:12">
      <c r="A11" s="63">
        <v>6</v>
      </c>
      <c r="B11" s="63">
        <v>12</v>
      </c>
      <c r="C11" s="63" t="s">
        <v>116</v>
      </c>
      <c r="D11" s="63">
        <v>1279</v>
      </c>
      <c r="E11" s="63" t="s">
        <v>22</v>
      </c>
      <c r="F11" s="63" t="s">
        <v>114</v>
      </c>
      <c r="G11" s="63" t="s">
        <v>115</v>
      </c>
      <c r="H11" s="63">
        <v>997</v>
      </c>
      <c r="I11" s="63">
        <v>994</v>
      </c>
      <c r="J11" s="63" t="s">
        <v>104</v>
      </c>
      <c r="K11" s="63">
        <v>81</v>
      </c>
      <c r="L11" s="63">
        <v>217.25253012100001</v>
      </c>
    </row>
    <row r="12" spans="1:12">
      <c r="A12" s="63">
        <v>7</v>
      </c>
      <c r="B12" s="63">
        <v>12</v>
      </c>
      <c r="C12" s="63" t="s">
        <v>116</v>
      </c>
      <c r="D12" s="63">
        <v>1280</v>
      </c>
      <c r="E12" s="63" t="s">
        <v>23</v>
      </c>
      <c r="F12" s="63" t="s">
        <v>114</v>
      </c>
      <c r="G12" s="63" t="s">
        <v>115</v>
      </c>
      <c r="H12" s="63">
        <v>997</v>
      </c>
      <c r="I12" s="63">
        <v>994</v>
      </c>
      <c r="J12" s="63" t="s">
        <v>104</v>
      </c>
      <c r="K12" s="63">
        <v>171</v>
      </c>
      <c r="L12" s="63">
        <v>16.115382196500001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09375" defaultRowHeight="14.4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117</v>
      </c>
    </row>
    <row r="4" spans="1:12">
      <c r="A4" s="32" t="s">
        <v>93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97</v>
      </c>
      <c r="H4" s="32" t="s">
        <v>98</v>
      </c>
      <c r="I4" s="32" t="s">
        <v>112</v>
      </c>
      <c r="J4" s="32" t="s">
        <v>113</v>
      </c>
      <c r="K4" s="32" t="s">
        <v>99</v>
      </c>
      <c r="L4" s="32" t="s">
        <v>100</v>
      </c>
    </row>
    <row r="5" spans="1:12">
      <c r="A5" s="63">
        <v>0</v>
      </c>
      <c r="B5" s="63">
        <v>11</v>
      </c>
      <c r="C5" s="63" t="s">
        <v>16</v>
      </c>
      <c r="D5" s="63">
        <v>997</v>
      </c>
      <c r="E5" s="63" t="s">
        <v>104</v>
      </c>
      <c r="F5" s="63" t="s">
        <v>114</v>
      </c>
      <c r="G5" s="63" t="s">
        <v>115</v>
      </c>
      <c r="H5" s="63">
        <v>997</v>
      </c>
      <c r="I5" s="63">
        <v>994</v>
      </c>
      <c r="J5" s="63" t="s">
        <v>104</v>
      </c>
      <c r="K5" s="63">
        <v>53</v>
      </c>
      <c r="L5" s="63">
        <v>6.7740354025</v>
      </c>
    </row>
    <row r="6" spans="1:12">
      <c r="A6" s="63">
        <v>1</v>
      </c>
      <c r="B6" s="63">
        <v>12</v>
      </c>
      <c r="C6" s="63" t="s">
        <v>116</v>
      </c>
      <c r="D6" s="63">
        <v>122</v>
      </c>
      <c r="E6" s="63" t="s">
        <v>17</v>
      </c>
      <c r="F6" s="63" t="s">
        <v>114</v>
      </c>
      <c r="G6" s="63" t="s">
        <v>115</v>
      </c>
      <c r="H6" s="63">
        <v>997</v>
      </c>
      <c r="I6" s="63">
        <v>994</v>
      </c>
      <c r="J6" s="63" t="s">
        <v>104</v>
      </c>
      <c r="K6" s="63">
        <v>2</v>
      </c>
      <c r="L6" s="63">
        <v>9.9659358000000007E-3</v>
      </c>
    </row>
    <row r="7" spans="1:12">
      <c r="A7" s="63">
        <v>2</v>
      </c>
      <c r="B7" s="63">
        <v>12</v>
      </c>
      <c r="C7" s="63" t="s">
        <v>116</v>
      </c>
      <c r="D7" s="63">
        <v>1251</v>
      </c>
      <c r="E7" s="63" t="s">
        <v>19</v>
      </c>
      <c r="F7" s="63" t="s">
        <v>114</v>
      </c>
      <c r="G7" s="63" t="s">
        <v>115</v>
      </c>
      <c r="H7" s="63">
        <v>997</v>
      </c>
      <c r="I7" s="63">
        <v>994</v>
      </c>
      <c r="J7" s="63" t="s">
        <v>104</v>
      </c>
      <c r="K7" s="63">
        <v>13</v>
      </c>
      <c r="L7" s="63">
        <v>14.061130584400001</v>
      </c>
    </row>
    <row r="8" spans="1:12">
      <c r="A8" s="63">
        <v>3</v>
      </c>
      <c r="B8" s="63">
        <v>12</v>
      </c>
      <c r="C8" s="63" t="s">
        <v>116</v>
      </c>
      <c r="D8" s="63">
        <v>1263</v>
      </c>
      <c r="E8" s="63" t="s">
        <v>20</v>
      </c>
      <c r="F8" s="63" t="s">
        <v>114</v>
      </c>
      <c r="G8" s="63" t="s">
        <v>115</v>
      </c>
      <c r="H8" s="63">
        <v>997</v>
      </c>
      <c r="I8" s="63">
        <v>994</v>
      </c>
      <c r="J8" s="63" t="s">
        <v>104</v>
      </c>
      <c r="K8" s="63">
        <v>1</v>
      </c>
      <c r="L8" s="63">
        <v>0.14159646279999999</v>
      </c>
    </row>
    <row r="9" spans="1:12">
      <c r="A9" s="63">
        <v>4</v>
      </c>
      <c r="B9" s="63">
        <v>12</v>
      </c>
      <c r="C9" s="63" t="s">
        <v>116</v>
      </c>
      <c r="D9" s="63">
        <v>1279</v>
      </c>
      <c r="E9" s="63" t="s">
        <v>22</v>
      </c>
      <c r="F9" s="63" t="s">
        <v>114</v>
      </c>
      <c r="G9" s="63" t="s">
        <v>115</v>
      </c>
      <c r="H9" s="63">
        <v>997</v>
      </c>
      <c r="I9" s="63">
        <v>994</v>
      </c>
      <c r="J9" s="63" t="s">
        <v>104</v>
      </c>
      <c r="K9" s="63">
        <v>1</v>
      </c>
      <c r="L9" s="63">
        <v>0.90048853470000001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09375" defaultRowHeight="14.4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118</v>
      </c>
    </row>
    <row r="4" spans="1:12">
      <c r="A4" s="32" t="s">
        <v>93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97</v>
      </c>
      <c r="H4" s="32" t="s">
        <v>98</v>
      </c>
      <c r="I4" s="32" t="s">
        <v>112</v>
      </c>
      <c r="J4" s="32" t="s">
        <v>113</v>
      </c>
      <c r="K4" s="32" t="s">
        <v>99</v>
      </c>
      <c r="L4" s="32" t="s">
        <v>100</v>
      </c>
    </row>
    <row r="5" spans="1:12">
      <c r="A5" s="63">
        <v>0</v>
      </c>
      <c r="B5" s="63">
        <v>213</v>
      </c>
      <c r="C5" s="63" t="s">
        <v>119</v>
      </c>
      <c r="D5" s="63">
        <v>2130</v>
      </c>
      <c r="E5" s="63" t="s">
        <v>25</v>
      </c>
      <c r="F5" s="63" t="s">
        <v>114</v>
      </c>
      <c r="G5" s="63" t="s">
        <v>104</v>
      </c>
      <c r="H5" s="63">
        <v>997</v>
      </c>
      <c r="I5" s="63">
        <v>994</v>
      </c>
      <c r="J5" s="63" t="s">
        <v>104</v>
      </c>
      <c r="K5" s="63">
        <v>4</v>
      </c>
      <c r="L5" s="63">
        <v>49.896187708200003</v>
      </c>
    </row>
    <row r="6" spans="1:12">
      <c r="A6" s="63">
        <v>1</v>
      </c>
      <c r="B6" s="63">
        <v>213</v>
      </c>
      <c r="C6" s="63" t="s">
        <v>119</v>
      </c>
      <c r="D6" s="63">
        <v>21312</v>
      </c>
      <c r="E6" s="63" t="s">
        <v>27</v>
      </c>
      <c r="F6" s="63" t="s">
        <v>114</v>
      </c>
      <c r="G6" s="63" t="s">
        <v>104</v>
      </c>
      <c r="H6" s="63">
        <v>997</v>
      </c>
      <c r="I6" s="63">
        <v>994</v>
      </c>
      <c r="J6" s="63" t="s">
        <v>104</v>
      </c>
      <c r="K6" s="63">
        <v>13</v>
      </c>
      <c r="L6" s="63">
        <v>0.71514460300000005</v>
      </c>
    </row>
    <row r="7" spans="1:12">
      <c r="A7" s="63">
        <v>2</v>
      </c>
      <c r="B7" s="63">
        <v>215</v>
      </c>
      <c r="C7" s="63" t="s">
        <v>120</v>
      </c>
      <c r="D7" s="63">
        <v>21510</v>
      </c>
      <c r="E7" s="63" t="s">
        <v>28</v>
      </c>
      <c r="F7" s="63" t="s">
        <v>114</v>
      </c>
      <c r="G7" s="63" t="s">
        <v>104</v>
      </c>
      <c r="H7" s="63">
        <v>997</v>
      </c>
      <c r="I7" s="63">
        <v>994</v>
      </c>
      <c r="J7" s="63" t="s">
        <v>104</v>
      </c>
      <c r="K7" s="63">
        <v>1</v>
      </c>
      <c r="L7" s="63">
        <v>8.3697003723000005</v>
      </c>
    </row>
    <row r="8" spans="1:12">
      <c r="A8" s="63">
        <v>3</v>
      </c>
      <c r="B8" s="63">
        <v>215</v>
      </c>
      <c r="C8" s="63" t="s">
        <v>120</v>
      </c>
      <c r="D8" s="63">
        <v>21514</v>
      </c>
      <c r="E8" s="63" t="s">
        <v>26</v>
      </c>
      <c r="F8" s="63" t="s">
        <v>114</v>
      </c>
      <c r="G8" s="63" t="s">
        <v>104</v>
      </c>
      <c r="H8" s="63">
        <v>997</v>
      </c>
      <c r="I8" s="63">
        <v>994</v>
      </c>
      <c r="J8" s="63" t="s">
        <v>104</v>
      </c>
      <c r="K8" s="63">
        <v>2</v>
      </c>
      <c r="L8" s="63">
        <v>0.84847385220000004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09375" defaultRowHeight="14.4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121</v>
      </c>
    </row>
    <row r="4" spans="1:12">
      <c r="A4" s="32" t="s">
        <v>93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97</v>
      </c>
      <c r="H4" s="32" t="s">
        <v>98</v>
      </c>
      <c r="I4" s="32" t="s">
        <v>112</v>
      </c>
      <c r="J4" s="32" t="s">
        <v>113</v>
      </c>
      <c r="K4" s="32" t="s">
        <v>99</v>
      </c>
      <c r="L4" s="32" t="s">
        <v>100</v>
      </c>
    </row>
    <row r="5" spans="1:12">
      <c r="A5" s="63">
        <v>0</v>
      </c>
      <c r="B5" s="63">
        <v>215</v>
      </c>
      <c r="C5" s="63" t="s">
        <v>120</v>
      </c>
      <c r="D5" s="63">
        <v>21510</v>
      </c>
      <c r="E5" s="63" t="s">
        <v>28</v>
      </c>
      <c r="F5" s="63" t="s">
        <v>114</v>
      </c>
      <c r="G5" s="63" t="s">
        <v>104</v>
      </c>
      <c r="H5" s="63">
        <v>997</v>
      </c>
      <c r="I5" s="63">
        <v>994</v>
      </c>
      <c r="J5" s="63" t="s">
        <v>104</v>
      </c>
      <c r="K5" s="63">
        <v>1</v>
      </c>
      <c r="L5" s="63">
        <v>1.7380613900000001E-2</v>
      </c>
    </row>
    <row r="6" spans="1:12">
      <c r="A6" s="63">
        <v>1</v>
      </c>
      <c r="B6" s="63">
        <v>215</v>
      </c>
      <c r="C6" s="63" t="s">
        <v>120</v>
      </c>
      <c r="D6" s="63">
        <v>21514</v>
      </c>
      <c r="E6" s="63" t="s">
        <v>26</v>
      </c>
      <c r="F6" s="63" t="s">
        <v>114</v>
      </c>
      <c r="G6" s="63" t="s">
        <v>104</v>
      </c>
      <c r="H6" s="63">
        <v>997</v>
      </c>
      <c r="I6" s="63">
        <v>994</v>
      </c>
      <c r="J6" s="63" t="s">
        <v>104</v>
      </c>
      <c r="K6" s="63">
        <v>2</v>
      </c>
      <c r="L6" s="63">
        <v>0.64267665829999998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13"/>
  <sheetViews>
    <sheetView workbookViewId="0"/>
  </sheetViews>
  <sheetFormatPr baseColWidth="10" defaultColWidth="9.109375" defaultRowHeight="14.4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122</v>
      </c>
    </row>
    <row r="4" spans="1:12">
      <c r="A4" s="32" t="s">
        <v>93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97</v>
      </c>
      <c r="H4" s="32" t="s">
        <v>98</v>
      </c>
      <c r="I4" s="32" t="s">
        <v>112</v>
      </c>
      <c r="J4" s="32" t="s">
        <v>113</v>
      </c>
      <c r="K4" s="32" t="s">
        <v>99</v>
      </c>
      <c r="L4" s="32" t="s">
        <v>123</v>
      </c>
    </row>
    <row r="5" spans="1:12">
      <c r="A5" s="63">
        <v>0</v>
      </c>
      <c r="B5" s="63">
        <v>211</v>
      </c>
      <c r="C5" s="63" t="s">
        <v>124</v>
      </c>
      <c r="D5" s="63">
        <v>2111</v>
      </c>
      <c r="E5" s="63" t="s">
        <v>30</v>
      </c>
      <c r="F5" s="63" t="s">
        <v>114</v>
      </c>
      <c r="G5" s="63" t="s">
        <v>104</v>
      </c>
      <c r="H5" s="63">
        <v>997</v>
      </c>
      <c r="I5" s="63">
        <v>994</v>
      </c>
      <c r="J5" s="63" t="s">
        <v>104</v>
      </c>
      <c r="K5" s="63">
        <v>1719</v>
      </c>
      <c r="L5" s="63">
        <v>414.43488265500002</v>
      </c>
    </row>
    <row r="6" spans="1:12">
      <c r="A6" s="63">
        <v>1</v>
      </c>
      <c r="B6" s="63">
        <v>211</v>
      </c>
      <c r="C6" s="63" t="s">
        <v>124</v>
      </c>
      <c r="D6" s="63">
        <v>21120</v>
      </c>
      <c r="E6" s="63" t="s">
        <v>31</v>
      </c>
      <c r="F6" s="63" t="s">
        <v>114</v>
      </c>
      <c r="G6" s="63" t="s">
        <v>104</v>
      </c>
      <c r="H6" s="63">
        <v>997</v>
      </c>
      <c r="I6" s="63">
        <v>994</v>
      </c>
      <c r="J6" s="63" t="s">
        <v>104</v>
      </c>
      <c r="K6" s="63">
        <v>1352</v>
      </c>
      <c r="L6" s="63">
        <v>210.19349256500001</v>
      </c>
    </row>
    <row r="7" spans="1:12">
      <c r="A7" s="63">
        <v>2</v>
      </c>
      <c r="B7" s="63">
        <v>211</v>
      </c>
      <c r="C7" s="63" t="s">
        <v>124</v>
      </c>
      <c r="D7" s="63">
        <v>21121</v>
      </c>
      <c r="E7" s="63" t="s">
        <v>32</v>
      </c>
      <c r="F7" s="63" t="s">
        <v>114</v>
      </c>
      <c r="G7" s="63" t="s">
        <v>104</v>
      </c>
      <c r="H7" s="63">
        <v>997</v>
      </c>
      <c r="I7" s="63">
        <v>994</v>
      </c>
      <c r="J7" s="63" t="s">
        <v>104</v>
      </c>
      <c r="K7" s="63">
        <v>2388</v>
      </c>
      <c r="L7" s="63">
        <v>418.38190961499998</v>
      </c>
    </row>
    <row r="8" spans="1:12">
      <c r="A8" s="63">
        <v>3</v>
      </c>
      <c r="B8" s="63">
        <v>211</v>
      </c>
      <c r="C8" s="63" t="s">
        <v>124</v>
      </c>
      <c r="D8" s="63">
        <v>21122</v>
      </c>
      <c r="E8" s="63" t="s">
        <v>33</v>
      </c>
      <c r="F8" s="63" t="s">
        <v>114</v>
      </c>
      <c r="G8" s="63" t="s">
        <v>104</v>
      </c>
      <c r="H8" s="63">
        <v>997</v>
      </c>
      <c r="I8" s="63">
        <v>994</v>
      </c>
      <c r="J8" s="63" t="s">
        <v>104</v>
      </c>
      <c r="K8" s="63">
        <v>37406</v>
      </c>
      <c r="L8" s="63">
        <v>4534.7885003800002</v>
      </c>
    </row>
    <row r="9" spans="1:12">
      <c r="A9" s="63">
        <v>4</v>
      </c>
      <c r="B9" s="63">
        <v>211</v>
      </c>
      <c r="C9" s="63" t="s">
        <v>124</v>
      </c>
      <c r="D9" s="63">
        <v>21124</v>
      </c>
      <c r="E9" s="63" t="s">
        <v>34</v>
      </c>
      <c r="F9" s="63" t="s">
        <v>114</v>
      </c>
      <c r="G9" s="63" t="s">
        <v>104</v>
      </c>
      <c r="H9" s="63">
        <v>997</v>
      </c>
      <c r="I9" s="63">
        <v>994</v>
      </c>
      <c r="J9" s="63" t="s">
        <v>104</v>
      </c>
      <c r="K9" s="63">
        <v>19895</v>
      </c>
      <c r="L9" s="63">
        <v>7185.1004174500004</v>
      </c>
    </row>
    <row r="10" spans="1:12">
      <c r="A10" s="63">
        <v>5</v>
      </c>
      <c r="B10" s="63">
        <v>212</v>
      </c>
      <c r="C10" s="63" t="s">
        <v>125</v>
      </c>
      <c r="D10" s="63">
        <v>2121</v>
      </c>
      <c r="E10" s="63" t="s">
        <v>35</v>
      </c>
      <c r="F10" s="63" t="s">
        <v>114</v>
      </c>
      <c r="G10" s="63" t="s">
        <v>104</v>
      </c>
      <c r="H10" s="63">
        <v>997</v>
      </c>
      <c r="I10" s="63">
        <v>994</v>
      </c>
      <c r="J10" s="63" t="s">
        <v>104</v>
      </c>
      <c r="K10" s="63">
        <v>1657</v>
      </c>
      <c r="L10" s="63">
        <v>537.69020402499996</v>
      </c>
    </row>
    <row r="11" spans="1:12">
      <c r="A11" s="63">
        <v>6</v>
      </c>
      <c r="B11" s="63">
        <v>213</v>
      </c>
      <c r="C11" s="63" t="s">
        <v>119</v>
      </c>
      <c r="D11" s="63">
        <v>2130</v>
      </c>
      <c r="E11" s="63" t="s">
        <v>25</v>
      </c>
      <c r="F11" s="63" t="s">
        <v>114</v>
      </c>
      <c r="G11" s="63" t="s">
        <v>104</v>
      </c>
      <c r="H11" s="63">
        <v>997</v>
      </c>
      <c r="I11" s="63">
        <v>994</v>
      </c>
      <c r="J11" s="63" t="s">
        <v>104</v>
      </c>
      <c r="K11" s="63">
        <v>25</v>
      </c>
      <c r="L11" s="63">
        <v>7.4930748358999999</v>
      </c>
    </row>
    <row r="12" spans="1:12">
      <c r="A12" s="63">
        <v>7</v>
      </c>
      <c r="B12" s="63">
        <v>215</v>
      </c>
      <c r="C12" s="63" t="s">
        <v>120</v>
      </c>
      <c r="D12" s="63">
        <v>21510</v>
      </c>
      <c r="E12" s="63" t="s">
        <v>28</v>
      </c>
      <c r="F12" s="63" t="s">
        <v>114</v>
      </c>
      <c r="G12" s="63" t="s">
        <v>104</v>
      </c>
      <c r="H12" s="63">
        <v>997</v>
      </c>
      <c r="I12" s="63">
        <v>994</v>
      </c>
      <c r="J12" s="63" t="s">
        <v>104</v>
      </c>
      <c r="K12" s="63">
        <v>1</v>
      </c>
      <c r="L12" s="63">
        <v>2.0823267723000001</v>
      </c>
    </row>
    <row r="13" spans="1:12">
      <c r="A13" s="63">
        <v>8</v>
      </c>
      <c r="B13" s="63">
        <v>215</v>
      </c>
      <c r="C13" s="63" t="s">
        <v>120</v>
      </c>
      <c r="D13" s="63">
        <v>21514</v>
      </c>
      <c r="E13" s="63" t="s">
        <v>26</v>
      </c>
      <c r="F13" s="63" t="s">
        <v>114</v>
      </c>
      <c r="G13" s="63" t="s">
        <v>104</v>
      </c>
      <c r="H13" s="63">
        <v>997</v>
      </c>
      <c r="I13" s="63">
        <v>994</v>
      </c>
      <c r="J13" s="63" t="s">
        <v>104</v>
      </c>
      <c r="K13" s="63">
        <v>2</v>
      </c>
      <c r="L13" s="63">
        <v>1.0392644012000001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09375" defaultRowHeight="14.4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126</v>
      </c>
    </row>
    <row r="4" spans="1:12">
      <c r="A4" s="32" t="s">
        <v>93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97</v>
      </c>
      <c r="H4" s="32" t="s">
        <v>98</v>
      </c>
      <c r="I4" s="32" t="s">
        <v>112</v>
      </c>
      <c r="J4" s="32" t="s">
        <v>113</v>
      </c>
      <c r="K4" s="32" t="s">
        <v>99</v>
      </c>
      <c r="L4" s="32" t="s">
        <v>123</v>
      </c>
    </row>
    <row r="5" spans="1:12">
      <c r="A5" s="63">
        <v>0</v>
      </c>
      <c r="B5" s="63">
        <v>211</v>
      </c>
      <c r="C5" s="63" t="s">
        <v>124</v>
      </c>
      <c r="D5" s="63">
        <v>2111</v>
      </c>
      <c r="E5" s="63" t="s">
        <v>30</v>
      </c>
      <c r="F5" s="63" t="s">
        <v>114</v>
      </c>
      <c r="G5" s="63" t="s">
        <v>104</v>
      </c>
      <c r="H5" s="63">
        <v>997</v>
      </c>
      <c r="I5" s="63">
        <v>994</v>
      </c>
      <c r="J5" s="63" t="s">
        <v>104</v>
      </c>
      <c r="K5" s="63">
        <v>30</v>
      </c>
      <c r="L5" s="63">
        <v>4.4161783484999999</v>
      </c>
    </row>
    <row r="6" spans="1:12">
      <c r="A6" s="63">
        <v>1</v>
      </c>
      <c r="B6" s="63">
        <v>211</v>
      </c>
      <c r="C6" s="63" t="s">
        <v>124</v>
      </c>
      <c r="D6" s="63">
        <v>21120</v>
      </c>
      <c r="E6" s="63" t="s">
        <v>31</v>
      </c>
      <c r="F6" s="63" t="s">
        <v>114</v>
      </c>
      <c r="G6" s="63" t="s">
        <v>104</v>
      </c>
      <c r="H6" s="63">
        <v>997</v>
      </c>
      <c r="I6" s="63">
        <v>994</v>
      </c>
      <c r="J6" s="63" t="s">
        <v>104</v>
      </c>
      <c r="K6" s="63">
        <v>9</v>
      </c>
      <c r="L6" s="63">
        <v>0.83597388949999996</v>
      </c>
    </row>
    <row r="7" spans="1:12">
      <c r="A7" s="63">
        <v>2</v>
      </c>
      <c r="B7" s="63">
        <v>211</v>
      </c>
      <c r="C7" s="63" t="s">
        <v>124</v>
      </c>
      <c r="D7" s="63">
        <v>21121</v>
      </c>
      <c r="E7" s="63" t="s">
        <v>32</v>
      </c>
      <c r="F7" s="63" t="s">
        <v>114</v>
      </c>
      <c r="G7" s="63" t="s">
        <v>104</v>
      </c>
      <c r="H7" s="63">
        <v>997</v>
      </c>
      <c r="I7" s="63">
        <v>994</v>
      </c>
      <c r="J7" s="63" t="s">
        <v>104</v>
      </c>
      <c r="K7" s="63">
        <v>24</v>
      </c>
      <c r="L7" s="63">
        <v>2.7489824681999999</v>
      </c>
    </row>
    <row r="8" spans="1:12">
      <c r="A8" s="63">
        <v>3</v>
      </c>
      <c r="B8" s="63">
        <v>211</v>
      </c>
      <c r="C8" s="63" t="s">
        <v>124</v>
      </c>
      <c r="D8" s="63">
        <v>21122</v>
      </c>
      <c r="E8" s="63" t="s">
        <v>33</v>
      </c>
      <c r="F8" s="63" t="s">
        <v>114</v>
      </c>
      <c r="G8" s="63" t="s">
        <v>104</v>
      </c>
      <c r="H8" s="63">
        <v>997</v>
      </c>
      <c r="I8" s="63">
        <v>994</v>
      </c>
      <c r="J8" s="63" t="s">
        <v>104</v>
      </c>
      <c r="K8" s="63">
        <v>86</v>
      </c>
      <c r="L8" s="63">
        <v>8.8815671190999996</v>
      </c>
    </row>
    <row r="9" spans="1:12">
      <c r="A9" s="63">
        <v>4</v>
      </c>
      <c r="B9" s="63">
        <v>211</v>
      </c>
      <c r="C9" s="63" t="s">
        <v>124</v>
      </c>
      <c r="D9" s="63">
        <v>21124</v>
      </c>
      <c r="E9" s="63" t="s">
        <v>34</v>
      </c>
      <c r="F9" s="63" t="s">
        <v>114</v>
      </c>
      <c r="G9" s="63" t="s">
        <v>104</v>
      </c>
      <c r="H9" s="63">
        <v>997</v>
      </c>
      <c r="I9" s="63">
        <v>994</v>
      </c>
      <c r="J9" s="63" t="s">
        <v>104</v>
      </c>
      <c r="K9" s="63">
        <v>456</v>
      </c>
      <c r="L9" s="63">
        <v>66.667709036999995</v>
      </c>
    </row>
    <row r="10" spans="1:12">
      <c r="A10" s="63">
        <v>5</v>
      </c>
      <c r="B10" s="63">
        <v>212</v>
      </c>
      <c r="C10" s="63" t="s">
        <v>125</v>
      </c>
      <c r="D10" s="63">
        <v>2121</v>
      </c>
      <c r="E10" s="63" t="s">
        <v>35</v>
      </c>
      <c r="F10" s="63" t="s">
        <v>114</v>
      </c>
      <c r="G10" s="63" t="s">
        <v>104</v>
      </c>
      <c r="H10" s="63">
        <v>997</v>
      </c>
      <c r="I10" s="63">
        <v>994</v>
      </c>
      <c r="J10" s="63" t="s">
        <v>104</v>
      </c>
      <c r="K10" s="63">
        <v>18</v>
      </c>
      <c r="L10" s="63">
        <v>2.1111983371999998</v>
      </c>
    </row>
    <row r="11" spans="1:12">
      <c r="A11" s="63">
        <v>6</v>
      </c>
      <c r="B11" s="63">
        <v>215</v>
      </c>
      <c r="C11" s="63" t="s">
        <v>120</v>
      </c>
      <c r="D11" s="63">
        <v>21510</v>
      </c>
      <c r="E11" s="63" t="s">
        <v>28</v>
      </c>
      <c r="F11" s="63" t="s">
        <v>114</v>
      </c>
      <c r="G11" s="63" t="s">
        <v>104</v>
      </c>
      <c r="H11" s="63">
        <v>997</v>
      </c>
      <c r="I11" s="63">
        <v>994</v>
      </c>
      <c r="J11" s="63" t="s">
        <v>104</v>
      </c>
      <c r="K11" s="63">
        <v>1</v>
      </c>
      <c r="L11" s="63">
        <v>0.21329855440000001</v>
      </c>
    </row>
    <row r="12" spans="1:12">
      <c r="A12" s="63">
        <v>7</v>
      </c>
      <c r="B12" s="63">
        <v>215</v>
      </c>
      <c r="C12" s="63" t="s">
        <v>120</v>
      </c>
      <c r="D12" s="63">
        <v>21514</v>
      </c>
      <c r="E12" s="63" t="s">
        <v>26</v>
      </c>
      <c r="F12" s="63" t="s">
        <v>114</v>
      </c>
      <c r="G12" s="63" t="s">
        <v>104</v>
      </c>
      <c r="H12" s="63">
        <v>997</v>
      </c>
      <c r="I12" s="63">
        <v>994</v>
      </c>
      <c r="J12" s="63" t="s">
        <v>104</v>
      </c>
      <c r="K12" s="63">
        <v>2</v>
      </c>
      <c r="L12" s="63">
        <v>0.60452064459999999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09375" defaultRowHeight="14.4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127</v>
      </c>
    </row>
    <row r="4" spans="1:12">
      <c r="A4" s="32" t="s">
        <v>93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97</v>
      </c>
      <c r="H4" s="32" t="s">
        <v>98</v>
      </c>
      <c r="I4" s="32" t="s">
        <v>112</v>
      </c>
      <c r="J4" s="32" t="s">
        <v>113</v>
      </c>
      <c r="K4" s="32" t="s">
        <v>99</v>
      </c>
      <c r="L4" s="32" t="s">
        <v>100</v>
      </c>
    </row>
    <row r="5" spans="1:12">
      <c r="A5" s="63">
        <v>0</v>
      </c>
      <c r="B5" s="63">
        <v>215</v>
      </c>
      <c r="C5" s="63" t="s">
        <v>120</v>
      </c>
      <c r="D5" s="63">
        <v>21512</v>
      </c>
      <c r="E5" s="63" t="s">
        <v>37</v>
      </c>
      <c r="F5" s="63" t="s">
        <v>114</v>
      </c>
      <c r="G5" s="63" t="s">
        <v>104</v>
      </c>
      <c r="H5" s="63">
        <v>997</v>
      </c>
      <c r="I5" s="63">
        <v>994</v>
      </c>
      <c r="J5" s="63" t="s">
        <v>104</v>
      </c>
      <c r="K5" s="63">
        <v>41</v>
      </c>
      <c r="L5" s="63">
        <v>46.649872718200001</v>
      </c>
    </row>
    <row r="6" spans="1:12">
      <c r="A6" s="63">
        <v>1</v>
      </c>
      <c r="B6" s="63">
        <v>215</v>
      </c>
      <c r="C6" s="63" t="s">
        <v>120</v>
      </c>
      <c r="D6" s="63">
        <v>21513</v>
      </c>
      <c r="E6" s="63" t="s">
        <v>38</v>
      </c>
      <c r="F6" s="63" t="s">
        <v>114</v>
      </c>
      <c r="G6" s="63" t="s">
        <v>104</v>
      </c>
      <c r="H6" s="63">
        <v>997</v>
      </c>
      <c r="I6" s="63">
        <v>994</v>
      </c>
      <c r="J6" s="63" t="s">
        <v>104</v>
      </c>
      <c r="K6" s="63">
        <v>2</v>
      </c>
      <c r="L6" s="63">
        <v>1.1152543442</v>
      </c>
    </row>
    <row r="7" spans="1:12">
      <c r="A7" s="63">
        <v>2</v>
      </c>
      <c r="B7" s="63">
        <v>215</v>
      </c>
      <c r="C7" s="63" t="s">
        <v>120</v>
      </c>
      <c r="D7" s="63">
        <v>2152</v>
      </c>
      <c r="E7" s="63" t="s">
        <v>39</v>
      </c>
      <c r="F7" s="63" t="s">
        <v>114</v>
      </c>
      <c r="G7" s="63" t="s">
        <v>104</v>
      </c>
      <c r="H7" s="63">
        <v>997</v>
      </c>
      <c r="I7" s="63">
        <v>994</v>
      </c>
      <c r="J7" s="63" t="s">
        <v>104</v>
      </c>
      <c r="K7" s="63">
        <v>3</v>
      </c>
      <c r="L7" s="63">
        <v>0.82222330860000004</v>
      </c>
    </row>
    <row r="8" spans="1:12">
      <c r="A8" s="63">
        <v>3</v>
      </c>
      <c r="B8" s="63">
        <v>23</v>
      </c>
      <c r="C8" s="63" t="s">
        <v>128</v>
      </c>
      <c r="D8" s="63">
        <v>2301</v>
      </c>
      <c r="E8" s="63" t="s">
        <v>40</v>
      </c>
      <c r="F8" s="63" t="s">
        <v>114</v>
      </c>
      <c r="G8" s="63" t="s">
        <v>104</v>
      </c>
      <c r="H8" s="63">
        <v>997</v>
      </c>
      <c r="I8" s="63">
        <v>994</v>
      </c>
      <c r="J8" s="63" t="s">
        <v>104</v>
      </c>
      <c r="K8" s="63">
        <v>70</v>
      </c>
      <c r="L8" s="63">
        <v>757.23758655400002</v>
      </c>
    </row>
    <row r="9" spans="1:12">
      <c r="A9" s="63">
        <v>4</v>
      </c>
      <c r="B9" s="63">
        <v>23</v>
      </c>
      <c r="C9" s="63" t="s">
        <v>128</v>
      </c>
      <c r="D9" s="63">
        <v>2302</v>
      </c>
      <c r="E9" s="63" t="s">
        <v>41</v>
      </c>
      <c r="F9" s="63" t="s">
        <v>114</v>
      </c>
      <c r="G9" s="63" t="s">
        <v>104</v>
      </c>
      <c r="H9" s="63">
        <v>997</v>
      </c>
      <c r="I9" s="63">
        <v>994</v>
      </c>
      <c r="J9" s="63" t="s">
        <v>104</v>
      </c>
      <c r="K9" s="63">
        <v>77</v>
      </c>
      <c r="L9" s="63">
        <v>263.67609936399998</v>
      </c>
    </row>
    <row r="10" spans="1:12">
      <c r="A10" s="63">
        <v>5</v>
      </c>
      <c r="B10" s="63">
        <v>24</v>
      </c>
      <c r="C10" s="63" t="s">
        <v>129</v>
      </c>
      <c r="D10" s="63">
        <v>241</v>
      </c>
      <c r="E10" s="63" t="s">
        <v>42</v>
      </c>
      <c r="F10" s="63" t="s">
        <v>114</v>
      </c>
      <c r="G10" s="63" t="s">
        <v>104</v>
      </c>
      <c r="H10" s="63">
        <v>997</v>
      </c>
      <c r="I10" s="63">
        <v>994</v>
      </c>
      <c r="J10" s="63" t="s">
        <v>104</v>
      </c>
      <c r="K10" s="63">
        <v>1000</v>
      </c>
      <c r="L10" s="63">
        <v>1068.1619175999999</v>
      </c>
    </row>
    <row r="11" spans="1:12">
      <c r="A11" s="63">
        <v>6</v>
      </c>
      <c r="B11" s="63">
        <v>24</v>
      </c>
      <c r="C11" s="63" t="s">
        <v>129</v>
      </c>
      <c r="D11" s="63">
        <v>242</v>
      </c>
      <c r="E11" s="63" t="s">
        <v>43</v>
      </c>
      <c r="F11" s="63" t="s">
        <v>114</v>
      </c>
      <c r="G11" s="63" t="s">
        <v>104</v>
      </c>
      <c r="H11" s="63">
        <v>997</v>
      </c>
      <c r="I11" s="63">
        <v>994</v>
      </c>
      <c r="J11" s="63" t="s">
        <v>104</v>
      </c>
      <c r="K11" s="63">
        <v>9</v>
      </c>
      <c r="L11" s="63">
        <v>32.031027637500003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09375" defaultRowHeight="14.4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130</v>
      </c>
    </row>
    <row r="4" spans="1:12">
      <c r="A4" s="32" t="s">
        <v>93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97</v>
      </c>
      <c r="H4" s="32" t="s">
        <v>98</v>
      </c>
      <c r="I4" s="32" t="s">
        <v>112</v>
      </c>
      <c r="J4" s="32" t="s">
        <v>113</v>
      </c>
      <c r="K4" s="32" t="s">
        <v>99</v>
      </c>
      <c r="L4" s="32" t="s">
        <v>100</v>
      </c>
    </row>
    <row r="5" spans="1:12">
      <c r="A5" s="63">
        <v>0</v>
      </c>
      <c r="B5" s="63">
        <v>215</v>
      </c>
      <c r="C5" s="63" t="s">
        <v>120</v>
      </c>
      <c r="D5" s="63">
        <v>21512</v>
      </c>
      <c r="E5" s="63" t="s">
        <v>37</v>
      </c>
      <c r="F5" s="63" t="s">
        <v>114</v>
      </c>
      <c r="G5" s="63" t="s">
        <v>104</v>
      </c>
      <c r="H5" s="63">
        <v>997</v>
      </c>
      <c r="I5" s="63">
        <v>994</v>
      </c>
      <c r="J5" s="63" t="s">
        <v>104</v>
      </c>
      <c r="K5" s="63">
        <v>3</v>
      </c>
      <c r="L5" s="63">
        <v>2.6222805200000001E-2</v>
      </c>
    </row>
    <row r="6" spans="1:12">
      <c r="A6" s="63">
        <v>1</v>
      </c>
      <c r="B6" s="63">
        <v>215</v>
      </c>
      <c r="C6" s="63" t="s">
        <v>120</v>
      </c>
      <c r="D6" s="63">
        <v>21513</v>
      </c>
      <c r="E6" s="63" t="s">
        <v>38</v>
      </c>
      <c r="F6" s="63" t="s">
        <v>114</v>
      </c>
      <c r="G6" s="63" t="s">
        <v>104</v>
      </c>
      <c r="H6" s="63">
        <v>997</v>
      </c>
      <c r="I6" s="63">
        <v>994</v>
      </c>
      <c r="J6" s="63" t="s">
        <v>104</v>
      </c>
      <c r="K6" s="63">
        <v>1</v>
      </c>
      <c r="L6" s="63">
        <v>2.4603811100000001E-2</v>
      </c>
    </row>
    <row r="7" spans="1:12">
      <c r="A7" s="63">
        <v>2</v>
      </c>
      <c r="B7" s="63">
        <v>215</v>
      </c>
      <c r="C7" s="63" t="s">
        <v>120</v>
      </c>
      <c r="D7" s="63">
        <v>2152</v>
      </c>
      <c r="E7" s="63" t="s">
        <v>39</v>
      </c>
      <c r="F7" s="63" t="s">
        <v>114</v>
      </c>
      <c r="G7" s="63" t="s">
        <v>104</v>
      </c>
      <c r="H7" s="63">
        <v>997</v>
      </c>
      <c r="I7" s="63">
        <v>994</v>
      </c>
      <c r="J7" s="63" t="s">
        <v>104</v>
      </c>
      <c r="K7" s="63">
        <v>3</v>
      </c>
      <c r="L7" s="63">
        <v>0.49305593930000002</v>
      </c>
    </row>
    <row r="8" spans="1:12">
      <c r="A8" s="63">
        <v>3</v>
      </c>
      <c r="B8" s="63">
        <v>23</v>
      </c>
      <c r="C8" s="63" t="s">
        <v>128</v>
      </c>
      <c r="D8" s="63">
        <v>2301</v>
      </c>
      <c r="E8" s="63" t="s">
        <v>40</v>
      </c>
      <c r="F8" s="63" t="s">
        <v>114</v>
      </c>
      <c r="G8" s="63" t="s">
        <v>104</v>
      </c>
      <c r="H8" s="63">
        <v>997</v>
      </c>
      <c r="I8" s="63">
        <v>994</v>
      </c>
      <c r="J8" s="63" t="s">
        <v>104</v>
      </c>
      <c r="K8" s="63">
        <v>27</v>
      </c>
      <c r="L8" s="63">
        <v>141.067743353</v>
      </c>
    </row>
    <row r="9" spans="1:12">
      <c r="A9" s="63">
        <v>4</v>
      </c>
      <c r="B9" s="63">
        <v>23</v>
      </c>
      <c r="C9" s="63" t="s">
        <v>128</v>
      </c>
      <c r="D9" s="63">
        <v>2302</v>
      </c>
      <c r="E9" s="63" t="s">
        <v>41</v>
      </c>
      <c r="F9" s="63" t="s">
        <v>114</v>
      </c>
      <c r="G9" s="63" t="s">
        <v>104</v>
      </c>
      <c r="H9" s="63">
        <v>997</v>
      </c>
      <c r="I9" s="63">
        <v>994</v>
      </c>
      <c r="J9" s="63" t="s">
        <v>104</v>
      </c>
      <c r="K9" s="63">
        <v>2</v>
      </c>
      <c r="L9" s="63">
        <v>0.29277935119999998</v>
      </c>
    </row>
    <row r="10" spans="1:12">
      <c r="A10" s="63">
        <v>5</v>
      </c>
      <c r="B10" s="63">
        <v>24</v>
      </c>
      <c r="C10" s="63" t="s">
        <v>129</v>
      </c>
      <c r="D10" s="63">
        <v>241</v>
      </c>
      <c r="E10" s="63" t="s">
        <v>42</v>
      </c>
      <c r="F10" s="63" t="s">
        <v>114</v>
      </c>
      <c r="G10" s="63" t="s">
        <v>104</v>
      </c>
      <c r="H10" s="63">
        <v>997</v>
      </c>
      <c r="I10" s="63">
        <v>994</v>
      </c>
      <c r="J10" s="63" t="s">
        <v>104</v>
      </c>
      <c r="K10" s="63">
        <v>23</v>
      </c>
      <c r="L10" s="63">
        <v>38.957772405999997</v>
      </c>
    </row>
    <row r="11" spans="1:12">
      <c r="A11" s="63">
        <v>6</v>
      </c>
      <c r="B11" s="63">
        <v>24</v>
      </c>
      <c r="C11" s="63" t="s">
        <v>129</v>
      </c>
      <c r="D11" s="63">
        <v>242</v>
      </c>
      <c r="E11" s="63" t="s">
        <v>43</v>
      </c>
      <c r="F11" s="63" t="s">
        <v>114</v>
      </c>
      <c r="G11" s="63" t="s">
        <v>104</v>
      </c>
      <c r="H11" s="63">
        <v>997</v>
      </c>
      <c r="I11" s="63">
        <v>994</v>
      </c>
      <c r="J11" s="63" t="s">
        <v>104</v>
      </c>
      <c r="K11" s="63">
        <v>1</v>
      </c>
      <c r="L11" s="63">
        <v>0.53659951530000005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09375" defaultRowHeight="14.4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131</v>
      </c>
    </row>
    <row r="4" spans="1:12">
      <c r="A4" s="32" t="s">
        <v>93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97</v>
      </c>
      <c r="H4" s="32" t="s">
        <v>98</v>
      </c>
      <c r="I4" s="32" t="s">
        <v>112</v>
      </c>
      <c r="J4" s="32" t="s">
        <v>113</v>
      </c>
      <c r="K4" s="32" t="s">
        <v>99</v>
      </c>
      <c r="L4" s="32" t="s">
        <v>123</v>
      </c>
    </row>
    <row r="5" spans="1:12">
      <c r="A5" s="63">
        <v>0</v>
      </c>
      <c r="B5" s="63">
        <v>215</v>
      </c>
      <c r="C5" s="63" t="s">
        <v>120</v>
      </c>
      <c r="D5" s="63">
        <v>21513</v>
      </c>
      <c r="E5" s="63" t="s">
        <v>38</v>
      </c>
      <c r="F5" s="63" t="s">
        <v>114</v>
      </c>
      <c r="G5" s="63" t="s">
        <v>104</v>
      </c>
      <c r="H5" s="63">
        <v>997</v>
      </c>
      <c r="I5" s="63">
        <v>994</v>
      </c>
      <c r="J5" s="63" t="s">
        <v>104</v>
      </c>
      <c r="K5" s="63">
        <v>4</v>
      </c>
      <c r="L5" s="63">
        <v>0.1432313643</v>
      </c>
    </row>
    <row r="6" spans="1:12">
      <c r="A6" s="63">
        <v>1</v>
      </c>
      <c r="B6" s="63">
        <v>215</v>
      </c>
      <c r="C6" s="63" t="s">
        <v>120</v>
      </c>
      <c r="D6" s="63">
        <v>2152</v>
      </c>
      <c r="E6" s="63" t="s">
        <v>39</v>
      </c>
      <c r="F6" s="63" t="s">
        <v>114</v>
      </c>
      <c r="G6" s="63" t="s">
        <v>104</v>
      </c>
      <c r="H6" s="63">
        <v>997</v>
      </c>
      <c r="I6" s="63">
        <v>994</v>
      </c>
      <c r="J6" s="63" t="s">
        <v>104</v>
      </c>
      <c r="K6" s="63">
        <v>30</v>
      </c>
      <c r="L6" s="63">
        <v>1.6206588549000001</v>
      </c>
    </row>
    <row r="7" spans="1:12">
      <c r="A7" s="63">
        <v>2</v>
      </c>
      <c r="B7" s="63">
        <v>22</v>
      </c>
      <c r="C7" s="63" t="s">
        <v>132</v>
      </c>
      <c r="D7" s="63">
        <v>221</v>
      </c>
      <c r="E7" s="63" t="s">
        <v>44</v>
      </c>
      <c r="F7" s="63" t="s">
        <v>114</v>
      </c>
      <c r="G7" s="63" t="s">
        <v>104</v>
      </c>
      <c r="H7" s="63">
        <v>997</v>
      </c>
      <c r="I7" s="63">
        <v>994</v>
      </c>
      <c r="J7" s="63" t="s">
        <v>104</v>
      </c>
      <c r="K7" s="63">
        <v>265</v>
      </c>
      <c r="L7" s="63">
        <v>347.91293582499998</v>
      </c>
    </row>
    <row r="8" spans="1:12">
      <c r="A8" s="63">
        <v>3</v>
      </c>
      <c r="B8" s="63">
        <v>22</v>
      </c>
      <c r="C8" s="63" t="s">
        <v>132</v>
      </c>
      <c r="D8" s="63">
        <v>222</v>
      </c>
      <c r="E8" s="63" t="s">
        <v>45</v>
      </c>
      <c r="F8" s="63" t="s">
        <v>114</v>
      </c>
      <c r="G8" s="63" t="s">
        <v>104</v>
      </c>
      <c r="H8" s="63">
        <v>997</v>
      </c>
      <c r="I8" s="63">
        <v>994</v>
      </c>
      <c r="J8" s="63" t="s">
        <v>104</v>
      </c>
      <c r="K8" s="63">
        <v>629</v>
      </c>
      <c r="L8" s="63">
        <v>661.98343958500004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09375" defaultRowHeight="14.4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133</v>
      </c>
    </row>
    <row r="4" spans="1:12">
      <c r="A4" s="32" t="s">
        <v>93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97</v>
      </c>
      <c r="H4" s="32" t="s">
        <v>98</v>
      </c>
      <c r="I4" s="32" t="s">
        <v>112</v>
      </c>
      <c r="J4" s="32" t="s">
        <v>113</v>
      </c>
      <c r="K4" s="32" t="s">
        <v>99</v>
      </c>
      <c r="L4" s="32" t="s">
        <v>123</v>
      </c>
    </row>
    <row r="5" spans="1:12">
      <c r="A5" s="63">
        <v>0</v>
      </c>
      <c r="B5" s="63">
        <v>215</v>
      </c>
      <c r="C5" s="63" t="s">
        <v>120</v>
      </c>
      <c r="D5" s="63">
        <v>21513</v>
      </c>
      <c r="E5" s="63" t="s">
        <v>38</v>
      </c>
      <c r="F5" s="63" t="s">
        <v>114</v>
      </c>
      <c r="G5" s="63" t="s">
        <v>104</v>
      </c>
      <c r="H5" s="63">
        <v>997</v>
      </c>
      <c r="I5" s="63">
        <v>994</v>
      </c>
      <c r="J5" s="63" t="s">
        <v>104</v>
      </c>
      <c r="K5" s="63">
        <v>4</v>
      </c>
      <c r="L5" s="63">
        <v>0.1432313643</v>
      </c>
    </row>
    <row r="6" spans="1:12">
      <c r="A6" s="63">
        <v>1</v>
      </c>
      <c r="B6" s="63">
        <v>215</v>
      </c>
      <c r="C6" s="63" t="s">
        <v>120</v>
      </c>
      <c r="D6" s="63">
        <v>2152</v>
      </c>
      <c r="E6" s="63" t="s">
        <v>39</v>
      </c>
      <c r="F6" s="63" t="s">
        <v>114</v>
      </c>
      <c r="G6" s="63" t="s">
        <v>104</v>
      </c>
      <c r="H6" s="63">
        <v>997</v>
      </c>
      <c r="I6" s="63">
        <v>994</v>
      </c>
      <c r="J6" s="63" t="s">
        <v>104</v>
      </c>
      <c r="K6" s="63">
        <v>11</v>
      </c>
      <c r="L6" s="63">
        <v>0.72983572279999998</v>
      </c>
    </row>
    <row r="7" spans="1:12">
      <c r="A7" s="63">
        <v>2</v>
      </c>
      <c r="B7" s="63">
        <v>22</v>
      </c>
      <c r="C7" s="63" t="s">
        <v>132</v>
      </c>
      <c r="D7" s="63">
        <v>221</v>
      </c>
      <c r="E7" s="63" t="s">
        <v>44</v>
      </c>
      <c r="F7" s="63" t="s">
        <v>114</v>
      </c>
      <c r="G7" s="63" t="s">
        <v>104</v>
      </c>
      <c r="H7" s="63">
        <v>997</v>
      </c>
      <c r="I7" s="63">
        <v>994</v>
      </c>
      <c r="J7" s="63" t="s">
        <v>104</v>
      </c>
      <c r="K7" s="63">
        <v>17</v>
      </c>
      <c r="L7" s="63">
        <v>6.4240091951</v>
      </c>
    </row>
    <row r="8" spans="1:12">
      <c r="A8" s="63">
        <v>3</v>
      </c>
      <c r="B8" s="63">
        <v>22</v>
      </c>
      <c r="C8" s="63" t="s">
        <v>132</v>
      </c>
      <c r="D8" s="63">
        <v>222</v>
      </c>
      <c r="E8" s="63" t="s">
        <v>45</v>
      </c>
      <c r="F8" s="63" t="s">
        <v>114</v>
      </c>
      <c r="G8" s="63" t="s">
        <v>104</v>
      </c>
      <c r="H8" s="63">
        <v>997</v>
      </c>
      <c r="I8" s="63">
        <v>994</v>
      </c>
      <c r="J8" s="63" t="s">
        <v>104</v>
      </c>
      <c r="K8" s="63">
        <v>47</v>
      </c>
      <c r="L8" s="63">
        <v>10.188055262800001</v>
      </c>
    </row>
  </sheetData>
  <pageMargins left="0.75" right="0.75" top="1" bottom="1" header="0.5" footer="0.5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09375" defaultRowHeight="14.4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134</v>
      </c>
    </row>
    <row r="4" spans="1:12">
      <c r="A4" s="32" t="s">
        <v>93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97</v>
      </c>
      <c r="H4" s="32" t="s">
        <v>98</v>
      </c>
      <c r="I4" s="32" t="s">
        <v>112</v>
      </c>
      <c r="J4" s="32" t="s">
        <v>113</v>
      </c>
      <c r="K4" s="32" t="s">
        <v>99</v>
      </c>
      <c r="L4" s="32" t="s">
        <v>100</v>
      </c>
    </row>
    <row r="5" spans="1:12">
      <c r="A5" s="63">
        <v>0</v>
      </c>
      <c r="B5" s="63">
        <v>2</v>
      </c>
      <c r="C5" s="63" t="s">
        <v>135</v>
      </c>
      <c r="D5" s="63">
        <v>21</v>
      </c>
      <c r="E5" s="63" t="s">
        <v>48</v>
      </c>
      <c r="F5" s="63" t="s">
        <v>136</v>
      </c>
      <c r="G5" s="63" t="s">
        <v>104</v>
      </c>
      <c r="H5" s="63">
        <v>997</v>
      </c>
      <c r="I5" s="63">
        <v>992</v>
      </c>
      <c r="J5" s="63" t="s">
        <v>104</v>
      </c>
      <c r="K5" s="63">
        <v>123</v>
      </c>
      <c r="L5" s="63">
        <v>84875.387588600002</v>
      </c>
    </row>
    <row r="6" spans="1:12">
      <c r="A6" s="63">
        <v>1</v>
      </c>
      <c r="B6" s="63">
        <v>2</v>
      </c>
      <c r="C6" s="63" t="s">
        <v>135</v>
      </c>
      <c r="D6" s="63">
        <v>22</v>
      </c>
      <c r="E6" s="63" t="s">
        <v>137</v>
      </c>
      <c r="F6" s="63" t="s">
        <v>136</v>
      </c>
      <c r="G6" s="63" t="s">
        <v>104</v>
      </c>
      <c r="H6" s="63">
        <v>997</v>
      </c>
      <c r="I6" s="63">
        <v>992</v>
      </c>
      <c r="J6" s="63" t="s">
        <v>104</v>
      </c>
      <c r="K6" s="63">
        <v>2</v>
      </c>
      <c r="L6" s="63">
        <v>252.1027292</v>
      </c>
    </row>
    <row r="7" spans="1:12">
      <c r="A7" s="63">
        <v>2</v>
      </c>
      <c r="B7" s="63">
        <v>2</v>
      </c>
      <c r="C7" s="63" t="s">
        <v>135</v>
      </c>
      <c r="D7" s="63">
        <v>23</v>
      </c>
      <c r="E7" s="63" t="s">
        <v>138</v>
      </c>
      <c r="F7" s="63" t="s">
        <v>136</v>
      </c>
      <c r="G7" s="63" t="s">
        <v>104</v>
      </c>
      <c r="H7" s="63">
        <v>997</v>
      </c>
      <c r="I7" s="63">
        <v>992</v>
      </c>
      <c r="J7" s="63" t="s">
        <v>104</v>
      </c>
      <c r="K7" s="63">
        <v>149</v>
      </c>
      <c r="L7" s="63">
        <v>21851.935157399999</v>
      </c>
    </row>
    <row r="8" spans="1:12">
      <c r="A8" s="63">
        <v>3</v>
      </c>
      <c r="B8" s="63">
        <v>2</v>
      </c>
      <c r="C8" s="63" t="s">
        <v>135</v>
      </c>
      <c r="D8" s="63">
        <v>24</v>
      </c>
      <c r="E8" s="63" t="s">
        <v>139</v>
      </c>
      <c r="F8" s="63" t="s">
        <v>136</v>
      </c>
      <c r="G8" s="63" t="s">
        <v>104</v>
      </c>
      <c r="H8" s="63">
        <v>997</v>
      </c>
      <c r="I8" s="63">
        <v>992</v>
      </c>
      <c r="J8" s="63" t="s">
        <v>104</v>
      </c>
      <c r="K8" s="63">
        <v>8</v>
      </c>
      <c r="L8" s="63">
        <v>388.21113676300001</v>
      </c>
    </row>
    <row r="9" spans="1:12">
      <c r="A9" s="63">
        <v>4</v>
      </c>
      <c r="B9" s="63">
        <v>3</v>
      </c>
      <c r="C9" s="63" t="s">
        <v>140</v>
      </c>
      <c r="D9" s="63">
        <v>31</v>
      </c>
      <c r="E9" s="63" t="s">
        <v>141</v>
      </c>
      <c r="F9" s="63" t="s">
        <v>136</v>
      </c>
      <c r="G9" s="63" t="s">
        <v>104</v>
      </c>
      <c r="H9" s="63">
        <v>997</v>
      </c>
      <c r="I9" s="63">
        <v>992</v>
      </c>
      <c r="J9" s="63" t="s">
        <v>104</v>
      </c>
      <c r="K9" s="63">
        <v>324</v>
      </c>
      <c r="L9" s="63">
        <v>38898.161283000001</v>
      </c>
    </row>
    <row r="10" spans="1:12">
      <c r="A10" s="63">
        <v>5</v>
      </c>
      <c r="B10" s="63">
        <v>3</v>
      </c>
      <c r="C10" s="63" t="s">
        <v>140</v>
      </c>
      <c r="D10" s="63">
        <v>32</v>
      </c>
      <c r="E10" s="63" t="s">
        <v>52</v>
      </c>
      <c r="F10" s="63" t="s">
        <v>136</v>
      </c>
      <c r="G10" s="63" t="s">
        <v>104</v>
      </c>
      <c r="H10" s="63">
        <v>997</v>
      </c>
      <c r="I10" s="63">
        <v>992</v>
      </c>
      <c r="J10" s="63" t="s">
        <v>104</v>
      </c>
      <c r="K10" s="63">
        <v>10</v>
      </c>
      <c r="L10" s="63">
        <v>429.77219246999999</v>
      </c>
    </row>
    <row r="11" spans="1:12">
      <c r="A11" s="63">
        <v>6</v>
      </c>
      <c r="B11" s="63">
        <v>4</v>
      </c>
      <c r="C11" s="63" t="s">
        <v>142</v>
      </c>
      <c r="D11" s="63">
        <v>41</v>
      </c>
      <c r="E11" s="63" t="s">
        <v>143</v>
      </c>
      <c r="F11" s="63" t="s">
        <v>136</v>
      </c>
      <c r="G11" s="63" t="s">
        <v>104</v>
      </c>
      <c r="H11" s="63">
        <v>997</v>
      </c>
      <c r="I11" s="63">
        <v>992</v>
      </c>
      <c r="J11" s="63" t="s">
        <v>104</v>
      </c>
      <c r="K11" s="63">
        <v>1</v>
      </c>
      <c r="L11" s="63">
        <v>29.287260136099999</v>
      </c>
    </row>
    <row r="12" spans="1:12">
      <c r="A12" s="63">
        <v>7</v>
      </c>
      <c r="B12" s="63">
        <v>998</v>
      </c>
      <c r="C12" s="63" t="s">
        <v>47</v>
      </c>
      <c r="D12" s="63">
        <v>998</v>
      </c>
      <c r="E12" s="63" t="s">
        <v>47</v>
      </c>
      <c r="F12" s="63" t="s">
        <v>136</v>
      </c>
      <c r="G12" s="63" t="s">
        <v>104</v>
      </c>
      <c r="H12" s="63">
        <v>997</v>
      </c>
      <c r="I12" s="63">
        <v>992</v>
      </c>
      <c r="J12" s="63" t="s">
        <v>104</v>
      </c>
      <c r="K12" s="63">
        <v>222</v>
      </c>
      <c r="L12" s="63">
        <v>22428.216990299999</v>
      </c>
    </row>
  </sheetData>
  <pageMargins left="0.75" right="0.75" top="1" bottom="1" header="0.5" footer="0.5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09375" defaultRowHeight="14.4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144</v>
      </c>
    </row>
    <row r="4" spans="1:12">
      <c r="A4" s="32" t="s">
        <v>93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97</v>
      </c>
      <c r="H4" s="32" t="s">
        <v>98</v>
      </c>
      <c r="I4" s="32" t="s">
        <v>112</v>
      </c>
      <c r="J4" s="32" t="s">
        <v>113</v>
      </c>
      <c r="K4" s="32" t="s">
        <v>99</v>
      </c>
      <c r="L4" s="32" t="s">
        <v>100</v>
      </c>
    </row>
    <row r="5" spans="1:12">
      <c r="A5" s="63">
        <v>0</v>
      </c>
      <c r="B5" s="63">
        <v>2</v>
      </c>
      <c r="C5" s="63" t="s">
        <v>135</v>
      </c>
      <c r="D5" s="63">
        <v>21</v>
      </c>
      <c r="E5" s="63" t="s">
        <v>48</v>
      </c>
      <c r="F5" s="63" t="s">
        <v>136</v>
      </c>
      <c r="G5" s="63" t="s">
        <v>104</v>
      </c>
      <c r="H5" s="63">
        <v>997</v>
      </c>
      <c r="I5" s="63">
        <v>992</v>
      </c>
      <c r="J5" s="63" t="s">
        <v>104</v>
      </c>
      <c r="K5" s="63">
        <v>41</v>
      </c>
      <c r="L5" s="63">
        <v>1049.3650590100001</v>
      </c>
    </row>
    <row r="6" spans="1:12">
      <c r="A6" s="63">
        <v>1</v>
      </c>
      <c r="B6" s="63">
        <v>2</v>
      </c>
      <c r="C6" s="63" t="s">
        <v>135</v>
      </c>
      <c r="D6" s="63">
        <v>22</v>
      </c>
      <c r="E6" s="63" t="s">
        <v>137</v>
      </c>
      <c r="F6" s="63" t="s">
        <v>136</v>
      </c>
      <c r="G6" s="63" t="s">
        <v>104</v>
      </c>
      <c r="H6" s="63">
        <v>997</v>
      </c>
      <c r="I6" s="63">
        <v>992</v>
      </c>
      <c r="J6" s="63" t="s">
        <v>104</v>
      </c>
      <c r="K6" s="63">
        <v>1</v>
      </c>
      <c r="L6" s="63">
        <v>0.34133553259999999</v>
      </c>
    </row>
    <row r="7" spans="1:12">
      <c r="A7" s="63">
        <v>2</v>
      </c>
      <c r="B7" s="63">
        <v>2</v>
      </c>
      <c r="C7" s="63" t="s">
        <v>135</v>
      </c>
      <c r="D7" s="63">
        <v>23</v>
      </c>
      <c r="E7" s="63" t="s">
        <v>138</v>
      </c>
      <c r="F7" s="63" t="s">
        <v>136</v>
      </c>
      <c r="G7" s="63" t="s">
        <v>104</v>
      </c>
      <c r="H7" s="63">
        <v>997</v>
      </c>
      <c r="I7" s="63">
        <v>992</v>
      </c>
      <c r="J7" s="63" t="s">
        <v>104</v>
      </c>
      <c r="K7" s="63">
        <v>79</v>
      </c>
      <c r="L7" s="63">
        <v>1014.43888723</v>
      </c>
    </row>
    <row r="8" spans="1:12">
      <c r="A8" s="63">
        <v>3</v>
      </c>
      <c r="B8" s="63">
        <v>2</v>
      </c>
      <c r="C8" s="63" t="s">
        <v>135</v>
      </c>
      <c r="D8" s="63">
        <v>24</v>
      </c>
      <c r="E8" s="63" t="s">
        <v>139</v>
      </c>
      <c r="F8" s="63" t="s">
        <v>136</v>
      </c>
      <c r="G8" s="63" t="s">
        <v>104</v>
      </c>
      <c r="H8" s="63">
        <v>997</v>
      </c>
      <c r="I8" s="63">
        <v>992</v>
      </c>
      <c r="J8" s="63" t="s">
        <v>104</v>
      </c>
      <c r="K8" s="63">
        <v>4</v>
      </c>
      <c r="L8" s="63">
        <v>17.279252365800001</v>
      </c>
    </row>
    <row r="9" spans="1:12">
      <c r="A9" s="63">
        <v>4</v>
      </c>
      <c r="B9" s="63">
        <v>3</v>
      </c>
      <c r="C9" s="63" t="s">
        <v>140</v>
      </c>
      <c r="D9" s="63">
        <v>31</v>
      </c>
      <c r="E9" s="63" t="s">
        <v>141</v>
      </c>
      <c r="F9" s="63" t="s">
        <v>136</v>
      </c>
      <c r="G9" s="63" t="s">
        <v>104</v>
      </c>
      <c r="H9" s="63">
        <v>997</v>
      </c>
      <c r="I9" s="63">
        <v>992</v>
      </c>
      <c r="J9" s="63" t="s">
        <v>104</v>
      </c>
      <c r="K9" s="63">
        <v>75</v>
      </c>
      <c r="L9" s="63">
        <v>180.747134915</v>
      </c>
    </row>
    <row r="10" spans="1:12">
      <c r="A10" s="63">
        <v>5</v>
      </c>
      <c r="B10" s="63">
        <v>3</v>
      </c>
      <c r="C10" s="63" t="s">
        <v>140</v>
      </c>
      <c r="D10" s="63">
        <v>32</v>
      </c>
      <c r="E10" s="63" t="s">
        <v>52</v>
      </c>
      <c r="F10" s="63" t="s">
        <v>136</v>
      </c>
      <c r="G10" s="63" t="s">
        <v>104</v>
      </c>
      <c r="H10" s="63">
        <v>997</v>
      </c>
      <c r="I10" s="63">
        <v>992</v>
      </c>
      <c r="J10" s="63" t="s">
        <v>104</v>
      </c>
      <c r="K10" s="63">
        <v>1</v>
      </c>
      <c r="L10" s="63">
        <v>4.3005483489999996</v>
      </c>
    </row>
    <row r="11" spans="1:12">
      <c r="A11" s="63">
        <v>6</v>
      </c>
      <c r="B11" s="63">
        <v>4</v>
      </c>
      <c r="C11" s="63" t="s">
        <v>142</v>
      </c>
      <c r="D11" s="63">
        <v>41</v>
      </c>
      <c r="E11" s="63" t="s">
        <v>143</v>
      </c>
      <c r="F11" s="63" t="s">
        <v>136</v>
      </c>
      <c r="G11" s="63" t="s">
        <v>104</v>
      </c>
      <c r="H11" s="63">
        <v>997</v>
      </c>
      <c r="I11" s="63">
        <v>992</v>
      </c>
      <c r="J11" s="63" t="s">
        <v>104</v>
      </c>
      <c r="K11" s="63">
        <v>1</v>
      </c>
      <c r="L11" s="63">
        <v>3.9648896145000001</v>
      </c>
    </row>
    <row r="12" spans="1:12">
      <c r="A12" s="63">
        <v>7</v>
      </c>
      <c r="B12" s="63">
        <v>998</v>
      </c>
      <c r="C12" s="63" t="s">
        <v>47</v>
      </c>
      <c r="D12" s="63">
        <v>998</v>
      </c>
      <c r="E12" s="63" t="s">
        <v>47</v>
      </c>
      <c r="F12" s="63" t="s">
        <v>136</v>
      </c>
      <c r="G12" s="63" t="s">
        <v>104</v>
      </c>
      <c r="H12" s="63">
        <v>997</v>
      </c>
      <c r="I12" s="63">
        <v>992</v>
      </c>
      <c r="J12" s="63" t="s">
        <v>104</v>
      </c>
      <c r="K12" s="63">
        <v>93</v>
      </c>
      <c r="L12" s="63">
        <v>3627.1465474500001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18</vt:i4>
      </vt:variant>
    </vt:vector>
  </HeadingPairs>
  <TitlesOfParts>
    <vt:vector size="18" baseType="lpstr">
      <vt:lpstr>Info_Delineation</vt:lpstr>
      <vt:lpstr>Delineation</vt:lpstr>
      <vt:lpstr>Pop_Statistics</vt:lpstr>
      <vt:lpstr>_observedEventA_v1_aoi</vt:lpstr>
      <vt:lpstr>_waterExtentA_v1_aoi</vt:lpstr>
      <vt:lpstr>_perWaterExtentA_v1_aoi</vt:lpstr>
      <vt:lpstr>_builtUpA_v1_aoi</vt:lpstr>
      <vt:lpstr>_builtUpA_v1_aff</vt:lpstr>
      <vt:lpstr>_transportationA_v1_aoi</vt:lpstr>
      <vt:lpstr>_transportationA_v1_aff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Stefan Ram | GAF AG</cp:lastModifiedBy>
  <cp:lastPrinted>2020-10-14T12:56:37Z</cp:lastPrinted>
  <dcterms:created xsi:type="dcterms:W3CDTF">2017-04-13T10:25:13Z</dcterms:created>
  <dcterms:modified xsi:type="dcterms:W3CDTF">2024-06-03T20:33:01Z</dcterms:modified>
</cp:coreProperties>
</file>