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28-AOI-03-REGENSBURG-FLOODREPROCESS\03MAPS\output\EMSR728\AOI03\DEL_MONIT04\EMSR728_AOI03_DEL_MONIT04_v2\"/>
    </mc:Choice>
  </mc:AlternateContent>
  <xr:revisionPtr revIDLastSave="0" documentId="13_ncr:1_{64CA0EDA-4E85-43FA-81F2-88B9BBB94910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maximumFloodExtentA_v2_aoi" sheetId="5" r:id="rId5"/>
    <sheet name="_builtUpA_v1_aoi" sheetId="6" r:id="rId6"/>
    <sheet name="_builtUpA_v1_aff" sheetId="7" r:id="rId7"/>
    <sheet name="_transportationA_v1_aoi" sheetId="8" r:id="rId8"/>
    <sheet name="_transportationA_v1_aff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</workbook>
</file>

<file path=xl/calcChain.xml><?xml version="1.0" encoding="utf-8"?>
<calcChain xmlns="http://schemas.openxmlformats.org/spreadsheetml/2006/main">
  <c r="B57" i="2" l="1"/>
  <c r="B56" i="2"/>
</calcChain>
</file>

<file path=xl/sharedStrings.xml><?xml version="1.0" encoding="utf-8"?>
<sst xmlns="http://schemas.openxmlformats.org/spreadsheetml/2006/main" count="694" uniqueCount="155">
  <si>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</si>
  <si>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</si>
  <si>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</si>
  <si>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</si>
  <si>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</si>
  <si>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03 Regensburg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</si>
  <si>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</si>
  <si>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</si>
  <si>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</si>
  <si>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</si>
  <si>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</si>
  <si>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</si>
  <si>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area*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</si>
  <si>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</si>
  <si>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</si>
  <si>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</si>
  <si>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</si>
  <si>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</si>
  <si>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</si>
  <si>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</si>
  <si>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</si>
  <si>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</si>
  <si>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</si>
  <si>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</si>
  <si>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</si>
  <si>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</si>
  <si>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</si>
  <si>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Navigable canals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</si>
  <si>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</si>
  <si>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</si>
  <si>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</si>
  <si>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</si>
  <si>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</si>
  <si>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</si>
  <si>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</si>
  <si>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</si>
  <si>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</si>
  <si>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</si>
  <si>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</si>
  <si>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</si>
  <si>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</si>
  <si>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</si>
  <si>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</si>
  <si>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</si>
  <si>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</si>
  <si>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</si>
  <si>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</si>
  <si>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</si>
  <si>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</si>
  <si>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Pastures </t>
  </si>
  <si>
    <t xml:space="preserve">Forests </t>
  </si>
  <si>
    <t>Other</t>
  </si>
  <si>
    <t xml:space="preserve">Heterogeneous agricultural areas </t>
  </si>
  <si>
    <t xml:space="preserve">Inland wetlands </t>
  </si>
  <si>
    <t>Shrub and/or herbaceous vegetation association</t>
  </si>
  <si>
    <t xml:space="preserve">Permanent crops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</si>
  <si>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</si>
  <si>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</si>
  <si>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</si>
  <si>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</si>
  <si>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</si>
  <si>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</si>
  <si>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</si>
  <si>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</si>
  <si>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</si>
  <si>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</si>
  <si>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</si>
  <si>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</si>
  <si>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</si>
  <si>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</si>
  <si>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03 Regensburg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</si>
  <si>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</si>
  <si>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</si>
  <si>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</si>
  <si>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</si>
  <si>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</si>
  <si>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</si>
  <si>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</si>
  <si>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</si>
  <si>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</si>
  <si>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</si>
  <si>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</si>
  <si>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</si>
  <si>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</si>
  <si>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</si>
  <si>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</si>
  <si>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</si>
  <si>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</si>
  <si>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</si>
  <si>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</si>
  <si>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</si>
  <si>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</si>
  <si>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</si>
  <si>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</si>
  <si>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</si>
  <si>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</si>
  <si>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</si>
  <si>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</si>
  <si>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</si>
  <si>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</si>
  <si>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</si>
  <si>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</si>
  <si>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</si>
  <si>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</si>
  <si>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</si>
  <si>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</si>
  <si>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</si>
  <si>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</si>
  <si>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Flooded area</t>
  </si>
  <si>
    <t>_maximumFloodExtentA_v2_aoi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</si>
  <si>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</si>
  <si>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</si>
  <si>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</si>
  <si>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</si>
  <si>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</si>
  <si>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</si>
  <si>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</si>
  <si>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</si>
  <si>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</si>
  <si>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</si>
  <si>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</si>
  <si>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</si>
  <si>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</si>
  <si>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</si>
  <si>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</si>
  <si>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</si>
  <si>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</si>
  <si>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</si>
  <si>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</si>
  <si>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</si>
  <si>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</si>
  <si>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</si>
  <si>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</si>
  <si>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</si>
  <si>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</si>
  <si>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</si>
  <si>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</si>
  <si>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</si>
  <si>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</si>
  <si>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</si>
  <si>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</si>
  <si>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</si>
  <si>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</si>
  <si>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</si>
  <si>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</si>
  <si>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</si>
  <si>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</si>
  <si>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</si>
  <si>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</si>
  <si>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</si>
  <si>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</si>
  <si>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</si>
  <si>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</si>
  <si>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</si>
  <si>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 xml:space="preserve">Digital Elevation Model: DGM5 5m © GeoBasis-DE / BKG (2024)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</si>
</sst>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165" fontId="0" fillId="0" borderId="0" xfId="0" applyNumberFormat="1"/>
    <xf numFmtId="165" fontId="6" fillId="0" borderId="0" xfId="0" applyNumberFormat="1" applyFont="1"/>
    <xf numFmtId="0" fontId="1" fillId="0" borderId="9" xfId="0" applyFont="1" applyFill="1" applyBorder="1" applyAlignment="1">
      <alignment vertical="center"/>
    </xf>
    <xf numFmtId="0" fontId="1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6"/>
  <sheetViews>
    <sheetView showGridLines="0" tabSelected="1" zoomScale="70" zoomScaleNormal="70" workbookViewId="0">
      <selection activeCell="B1" sqref="B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8" t="s">
        <v>7</v>
      </c>
      <c r="D4" s="79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780.70312907499999</v>
      </c>
    </row>
    <row r="6" spans="1:11">
      <c r="B6" s="33" t="s">
        <v>12</v>
      </c>
      <c r="C6" s="33"/>
      <c r="D6" s="34" t="s">
        <v>11</v>
      </c>
      <c r="E6" s="33"/>
      <c r="F6" s="35">
        <v>3538.38568781</v>
      </c>
    </row>
    <row r="7" spans="1:11">
      <c r="B7" s="33" t="s">
        <v>13</v>
      </c>
      <c r="C7" s="33"/>
      <c r="D7" s="34" t="s">
        <v>11</v>
      </c>
      <c r="E7" s="33"/>
      <c r="F7" s="35">
        <v>3997.9772906899998</v>
      </c>
    </row>
    <row r="8" spans="1:11">
      <c r="B8" s="21" t="s">
        <v>14</v>
      </c>
      <c r="C8" s="26" t="s">
        <v>15</v>
      </c>
      <c r="D8" s="25"/>
      <c r="E8" s="58">
        <v>1900</v>
      </c>
      <c r="F8" s="59">
        <v>470000</v>
      </c>
      <c r="G8" s="3"/>
      <c r="H8" s="3"/>
      <c r="I8" s="4"/>
      <c r="J8" s="4"/>
      <c r="K8" s="6"/>
    </row>
    <row r="9" spans="1:11">
      <c r="B9" s="36" t="s">
        <v>16</v>
      </c>
      <c r="C9" s="40" t="s">
        <v>17</v>
      </c>
      <c r="D9" s="37" t="s">
        <v>11</v>
      </c>
      <c r="E9" s="41">
        <v>11.862881809399999</v>
      </c>
      <c r="F9" s="41">
        <v>5014.0131707600003</v>
      </c>
      <c r="G9" s="75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3.2984034757999998</v>
      </c>
      <c r="F10" s="45">
        <v>483.258382192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28.4098303484</v>
      </c>
      <c r="G11" s="3"/>
      <c r="H11" s="3"/>
      <c r="I11" s="3"/>
      <c r="J11" s="18"/>
      <c r="K11" s="8"/>
    </row>
    <row r="12" spans="1:11">
      <c r="B12" s="42"/>
      <c r="C12" s="43" t="s">
        <v>20</v>
      </c>
      <c r="D12" s="44" t="s">
        <v>11</v>
      </c>
      <c r="E12" s="45">
        <v>2.0029506420000001</v>
      </c>
      <c r="F12" s="45">
        <v>931.23446284199997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96.937448040199996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31.046511828300002</v>
      </c>
    </row>
    <row r="15" spans="1:11">
      <c r="B15" s="42"/>
      <c r="C15" s="43" t="s">
        <v>23</v>
      </c>
      <c r="D15" s="44" t="s">
        <v>11</v>
      </c>
      <c r="E15" s="45">
        <v>4.4765340830999998</v>
      </c>
      <c r="F15" s="45">
        <v>217.25252986500001</v>
      </c>
    </row>
    <row r="16" spans="1:11">
      <c r="B16" s="46"/>
      <c r="C16" s="47" t="s">
        <v>24</v>
      </c>
      <c r="D16" s="48" t="s">
        <v>11</v>
      </c>
      <c r="E16" s="49">
        <v>2.9642001599999999E-2</v>
      </c>
      <c r="F16" s="49">
        <v>16.115382987899999</v>
      </c>
    </row>
    <row r="17" spans="2:7">
      <c r="B17" s="36" t="s">
        <v>25</v>
      </c>
      <c r="C17" s="50" t="s">
        <v>26</v>
      </c>
      <c r="D17" s="37" t="s">
        <v>11</v>
      </c>
      <c r="E17" s="41">
        <v>0</v>
      </c>
      <c r="F17" s="41">
        <v>97.463903591999994</v>
      </c>
      <c r="G17" s="74"/>
    </row>
    <row r="18" spans="2:7">
      <c r="B18" s="42"/>
      <c r="C18" s="43" t="s">
        <v>27</v>
      </c>
      <c r="D18" s="44" t="s">
        <v>11</v>
      </c>
      <c r="E18" s="45">
        <v>0</v>
      </c>
      <c r="F18" s="45">
        <v>0.84847385220000004</v>
      </c>
    </row>
    <row r="19" spans="2:7">
      <c r="B19" s="42"/>
      <c r="C19" s="43" t="s">
        <v>28</v>
      </c>
      <c r="D19" s="44" t="s">
        <v>11</v>
      </c>
      <c r="E19" s="45">
        <v>0</v>
      </c>
      <c r="F19" s="45">
        <v>0.71514460300000005</v>
      </c>
    </row>
    <row r="20" spans="2:7">
      <c r="B20" s="42"/>
      <c r="C20" s="43" t="s">
        <v>29</v>
      </c>
      <c r="D20" s="44" t="s">
        <v>11</v>
      </c>
      <c r="E20" s="45">
        <v>1.0332206875000001</v>
      </c>
      <c r="F20" s="45">
        <v>8.3697003723000005</v>
      </c>
    </row>
    <row r="21" spans="2:7">
      <c r="B21" s="42"/>
      <c r="C21" s="43" t="s">
        <v>26</v>
      </c>
      <c r="D21" s="44" t="s">
        <v>30</v>
      </c>
      <c r="E21" s="45">
        <v>0</v>
      </c>
      <c r="F21" s="45">
        <v>7.4930748358999999</v>
      </c>
    </row>
    <row r="22" spans="2:7">
      <c r="B22" s="42"/>
      <c r="C22" s="43" t="s">
        <v>27</v>
      </c>
      <c r="D22" s="44" t="s">
        <v>30</v>
      </c>
      <c r="E22" s="45">
        <v>0.54273748889999995</v>
      </c>
      <c r="F22" s="45">
        <v>1.0392644012000001</v>
      </c>
    </row>
    <row r="23" spans="2:7">
      <c r="B23" s="42"/>
      <c r="C23" s="76" t="s">
        <v>31</v>
      </c>
      <c r="D23" s="44" t="s">
        <v>30</v>
      </c>
      <c r="E23" s="45">
        <v>5.4556673242000002</v>
      </c>
      <c r="F23" s="45">
        <v>414.43488265500002</v>
      </c>
    </row>
    <row r="24" spans="2:7">
      <c r="B24" s="42"/>
      <c r="C24" s="76" t="s">
        <v>32</v>
      </c>
      <c r="D24" s="44" t="s">
        <v>30</v>
      </c>
      <c r="E24" s="45">
        <v>3.2094983123</v>
      </c>
      <c r="F24" s="45">
        <v>210.19349256500001</v>
      </c>
    </row>
    <row r="25" spans="2:7">
      <c r="B25" s="42"/>
      <c r="C25" s="76" t="s">
        <v>33</v>
      </c>
      <c r="D25" s="44" t="s">
        <v>30</v>
      </c>
      <c r="E25" s="45">
        <v>5.5612716614000002</v>
      </c>
      <c r="F25" s="45">
        <v>418.38190930299999</v>
      </c>
    </row>
    <row r="26" spans="2:7">
      <c r="B26" s="42"/>
      <c r="C26" s="76" t="s">
        <v>34</v>
      </c>
      <c r="D26" s="44" t="s">
        <v>30</v>
      </c>
      <c r="E26" s="45">
        <v>28.1493334488</v>
      </c>
      <c r="F26" s="45">
        <v>4534.7885006300003</v>
      </c>
    </row>
    <row r="27" spans="2:7">
      <c r="B27" s="42"/>
      <c r="C27" s="76" t="s">
        <v>35</v>
      </c>
      <c r="D27" s="44" t="s">
        <v>30</v>
      </c>
      <c r="E27" s="45">
        <v>230.95470074799999</v>
      </c>
      <c r="F27" s="45">
        <v>7185.1004174199998</v>
      </c>
      <c r="G27" s="74"/>
    </row>
    <row r="28" spans="2:7">
      <c r="B28" s="42"/>
      <c r="C28" s="43" t="s">
        <v>29</v>
      </c>
      <c r="D28" s="44" t="s">
        <v>30</v>
      </c>
      <c r="E28" s="45">
        <v>0.48613744609999998</v>
      </c>
      <c r="F28" s="45">
        <v>2.0823267723000001</v>
      </c>
    </row>
    <row r="29" spans="2:7">
      <c r="B29" s="46"/>
      <c r="C29" s="47" t="s">
        <v>36</v>
      </c>
      <c r="D29" s="48" t="s">
        <v>30</v>
      </c>
      <c r="E29" s="49">
        <v>3.1883812455</v>
      </c>
      <c r="F29" s="49">
        <v>537.69020402499996</v>
      </c>
    </row>
    <row r="30" spans="2:7">
      <c r="B30" s="36" t="s">
        <v>37</v>
      </c>
      <c r="C30" s="50" t="s">
        <v>38</v>
      </c>
      <c r="D30" s="37" t="s">
        <v>11</v>
      </c>
      <c r="E30" s="41">
        <v>1.8479154527999999</v>
      </c>
      <c r="F30" s="41">
        <v>46.649872718200001</v>
      </c>
    </row>
    <row r="31" spans="2:7">
      <c r="B31" s="42"/>
      <c r="C31" s="43" t="s">
        <v>39</v>
      </c>
      <c r="D31" s="44" t="s">
        <v>11</v>
      </c>
      <c r="E31" s="45">
        <v>1.1039935760999999</v>
      </c>
      <c r="F31" s="45">
        <v>1.1152543442</v>
      </c>
    </row>
    <row r="32" spans="2:7">
      <c r="B32" s="42"/>
      <c r="C32" s="43" t="s">
        <v>40</v>
      </c>
      <c r="D32" s="44" t="s">
        <v>11</v>
      </c>
      <c r="E32" s="45">
        <v>4.9642973899999998E-2</v>
      </c>
      <c r="F32" s="45">
        <v>0.82222330860000004</v>
      </c>
    </row>
    <row r="33" spans="2:6">
      <c r="B33" s="42"/>
      <c r="C33" s="43" t="s">
        <v>41</v>
      </c>
      <c r="D33" s="44" t="s">
        <v>11</v>
      </c>
      <c r="E33" s="45">
        <v>0</v>
      </c>
      <c r="F33" s="45">
        <v>757.23758655400002</v>
      </c>
    </row>
    <row r="34" spans="2:6">
      <c r="B34" s="42"/>
      <c r="C34" s="43" t="s">
        <v>42</v>
      </c>
      <c r="D34" s="44" t="s">
        <v>11</v>
      </c>
      <c r="E34" s="45">
        <v>0</v>
      </c>
      <c r="F34" s="45">
        <v>263.67609936399998</v>
      </c>
    </row>
    <row r="35" spans="2:6">
      <c r="B35" s="42"/>
      <c r="C35" s="43" t="s">
        <v>43</v>
      </c>
      <c r="D35" s="44" t="s">
        <v>11</v>
      </c>
      <c r="E35" s="45">
        <v>32.396168319700003</v>
      </c>
      <c r="F35" s="45">
        <v>1068.1619175999999</v>
      </c>
    </row>
    <row r="36" spans="2:6">
      <c r="B36" s="42"/>
      <c r="C36" s="51" t="s">
        <v>44</v>
      </c>
      <c r="D36" s="44" t="s">
        <v>11</v>
      </c>
      <c r="E36" s="45">
        <v>0</v>
      </c>
      <c r="F36" s="45">
        <v>32.031027637500003</v>
      </c>
    </row>
    <row r="37" spans="2:6">
      <c r="B37" s="42"/>
      <c r="C37" s="43" t="s">
        <v>45</v>
      </c>
      <c r="D37" s="44" t="s">
        <v>30</v>
      </c>
      <c r="E37" s="45">
        <v>5.6836532655000003</v>
      </c>
      <c r="F37" s="45">
        <v>347.91293582499998</v>
      </c>
    </row>
    <row r="38" spans="2:6">
      <c r="B38" s="42"/>
      <c r="C38" s="43" t="s">
        <v>46</v>
      </c>
      <c r="D38" s="44" t="s">
        <v>30</v>
      </c>
      <c r="E38" s="45">
        <v>14.9352528527</v>
      </c>
      <c r="F38" s="45">
        <v>661.98343967300002</v>
      </c>
    </row>
    <row r="39" spans="2:6">
      <c r="B39" s="42"/>
      <c r="C39" s="43" t="s">
        <v>39</v>
      </c>
      <c r="D39" s="44" t="s">
        <v>30</v>
      </c>
      <c r="E39" s="45">
        <v>0</v>
      </c>
      <c r="F39" s="45">
        <v>0.1432313643</v>
      </c>
    </row>
    <row r="40" spans="2:6">
      <c r="B40" s="46"/>
      <c r="C40" s="47" t="s">
        <v>40</v>
      </c>
      <c r="D40" s="48" t="s">
        <v>30</v>
      </c>
      <c r="E40" s="49">
        <v>5.036731E-3</v>
      </c>
      <c r="F40" s="49">
        <v>1.6206588549000001</v>
      </c>
    </row>
    <row r="41" spans="2:6">
      <c r="B41" s="52" t="s">
        <v>47</v>
      </c>
      <c r="C41" s="53" t="s">
        <v>48</v>
      </c>
      <c r="D41" s="37" t="s">
        <v>11</v>
      </c>
      <c r="E41" s="41">
        <v>1968.8472068000001</v>
      </c>
      <c r="F41" s="41">
        <v>84875.387609099998</v>
      </c>
    </row>
    <row r="42" spans="2:6">
      <c r="B42" s="54"/>
      <c r="C42" s="51" t="s">
        <v>49</v>
      </c>
      <c r="D42" s="44" t="s">
        <v>11</v>
      </c>
      <c r="E42" s="45">
        <v>1636.2319253999999</v>
      </c>
      <c r="F42" s="55">
        <v>21851.934961499999</v>
      </c>
    </row>
    <row r="43" spans="2:6">
      <c r="B43" s="54"/>
      <c r="C43" s="51" t="s">
        <v>50</v>
      </c>
      <c r="D43" s="44" t="s">
        <v>11</v>
      </c>
      <c r="E43" s="45">
        <v>322.29783395499999</v>
      </c>
      <c r="F43" s="55">
        <v>38898.161132100002</v>
      </c>
    </row>
    <row r="44" spans="2:6">
      <c r="B44" s="54"/>
      <c r="C44" s="51" t="s">
        <v>51</v>
      </c>
      <c r="D44" s="44" t="s">
        <v>11</v>
      </c>
      <c r="E44" s="45">
        <v>310.94995844200002</v>
      </c>
      <c r="F44" s="55">
        <v>22428.2169746</v>
      </c>
    </row>
    <row r="45" spans="2:6">
      <c r="B45" s="54"/>
      <c r="C45" s="51" t="s">
        <v>52</v>
      </c>
      <c r="D45" s="44" t="s">
        <v>11</v>
      </c>
      <c r="E45" s="45">
        <v>75.598418043500004</v>
      </c>
      <c r="F45" s="55">
        <v>388.21113676300001</v>
      </c>
    </row>
    <row r="46" spans="2:6">
      <c r="B46" s="54"/>
      <c r="C46" s="51" t="s">
        <v>53</v>
      </c>
      <c r="D46" s="44" t="s">
        <v>11</v>
      </c>
      <c r="E46" s="45">
        <v>3.1578283402</v>
      </c>
      <c r="F46" s="55">
        <v>29.287260136099999</v>
      </c>
    </row>
    <row r="47" spans="2:6">
      <c r="B47" s="54"/>
      <c r="C47" s="51" t="s">
        <v>54</v>
      </c>
      <c r="D47" s="44" t="s">
        <v>11</v>
      </c>
      <c r="E47" s="45">
        <v>1.9253530341</v>
      </c>
      <c r="F47" s="55">
        <v>429.77219246999999</v>
      </c>
    </row>
    <row r="48" spans="2:6">
      <c r="B48" s="56"/>
      <c r="C48" s="57" t="s">
        <v>55</v>
      </c>
      <c r="D48" s="48" t="s">
        <v>11</v>
      </c>
      <c r="E48" s="49">
        <v>8.81415688E-2</v>
      </c>
      <c r="F48" s="49">
        <v>252.1027292</v>
      </c>
    </row>
    <row r="49" spans="2:6">
      <c r="B49" s="12"/>
      <c r="C49" s="14"/>
      <c r="D49" s="18"/>
      <c r="E49" s="18"/>
      <c r="F49" s="9"/>
    </row>
    <row r="50" spans="2:6">
      <c r="B50" s="60" t="s">
        <v>56</v>
      </c>
      <c r="C50" s="14"/>
      <c r="D50" s="18"/>
      <c r="E50" s="18"/>
      <c r="F50" s="9"/>
    </row>
    <row r="51" spans="2:6">
      <c r="B51" s="60" t="s">
        <v>57</v>
      </c>
      <c r="C51" s="14"/>
      <c r="D51" s="18"/>
      <c r="E51" s="18"/>
    </row>
    <row r="52" spans="2:6">
      <c r="B52" s="12"/>
      <c r="C52" s="14"/>
      <c r="D52" s="18"/>
      <c r="E52" s="18"/>
    </row>
    <row r="53" spans="2:6">
      <c r="B53" s="12"/>
      <c r="C53" s="14"/>
      <c r="D53" s="18"/>
      <c r="E53" s="18"/>
    </row>
    <row r="54" spans="2:6">
      <c r="B54" s="61" t="s">
        <v>58</v>
      </c>
      <c r="C54" s="14"/>
      <c r="D54" s="18"/>
      <c r="E54" s="18"/>
    </row>
    <row r="55" spans="2:6">
      <c r="B55" s="62" t="s">
        <v>59</v>
      </c>
      <c r="C55" s="14"/>
      <c r="D55" s="18"/>
      <c r="E55" s="18"/>
    </row>
    <row r="56" spans="2:6">
      <c r="B56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6" s="14"/>
      <c r="D56" s="18"/>
      <c r="E56" s="18"/>
    </row>
    <row r="57" spans="2:6">
      <c r="B57" s="62" t="str">
        <f>CONCATENATE(CHAR(169)," European Union / Copernicus Emergency Management Service")</f>
        <v>© European Union / Copernicus Emergency Management Service</v>
      </c>
      <c r="C57" s="14"/>
      <c r="D57" s="18"/>
      <c r="E57" s="18"/>
    </row>
    <row r="58" spans="2:6">
      <c r="B58" s="12"/>
      <c r="C58" s="14"/>
      <c r="D58" s="18"/>
      <c r="E58" s="18"/>
    </row>
    <row r="59" spans="2:6">
      <c r="B59" s="12"/>
      <c r="C59" s="14"/>
      <c r="D59" s="18"/>
      <c r="E59" s="18"/>
    </row>
    <row r="60" spans="2:6">
      <c r="B60" s="61" t="s">
        <v>60</v>
      </c>
      <c r="C60" s="16"/>
      <c r="D60" s="18"/>
      <c r="E60" s="18"/>
    </row>
    <row r="61" spans="2:6">
      <c r="B61" s="62" t="s">
        <v>61</v>
      </c>
      <c r="C61" s="16"/>
      <c r="D61" s="18"/>
      <c r="E61" s="18"/>
    </row>
    <row r="62" spans="2:6">
      <c r="B62" s="62" t="s">
        <v>62</v>
      </c>
      <c r="C62" s="16"/>
      <c r="D62" s="18"/>
      <c r="E62" s="64" t="s">
        <v>63</v>
      </c>
    </row>
    <row r="63" spans="2:6">
      <c r="B63" s="62" t="s">
        <v>64</v>
      </c>
      <c r="C63" s="16"/>
      <c r="D63" s="18"/>
      <c r="E63" s="18"/>
    </row>
    <row r="64" spans="2:6">
      <c r="B64" s="62" t="s">
        <v>65</v>
      </c>
      <c r="C64" s="16"/>
      <c r="D64" s="18"/>
      <c r="E64" s="18"/>
    </row>
    <row r="65" spans="2:5">
      <c r="B65" s="12"/>
      <c r="C65" s="16"/>
      <c r="D65" s="18"/>
      <c r="E65" s="18"/>
    </row>
    <row r="66" spans="2:5">
      <c r="B66" s="12"/>
      <c r="C66" s="16"/>
      <c r="D66" s="18"/>
      <c r="E66" s="18"/>
    </row>
    <row r="67" spans="2:5">
      <c r="B67" s="61" t="s">
        <v>66</v>
      </c>
      <c r="C67" s="16"/>
      <c r="D67" s="18"/>
      <c r="E67" s="18"/>
    </row>
    <row r="68" spans="2:5">
      <c r="B68" s="62" t="s">
        <v>67</v>
      </c>
      <c r="C68" s="16"/>
      <c r="D68" s="18"/>
      <c r="E68" s="18"/>
    </row>
    <row r="69" spans="2:5">
      <c r="B69" s="62" t="s">
        <v>68</v>
      </c>
      <c r="C69" s="16"/>
      <c r="D69" s="18"/>
      <c r="E69" s="18"/>
    </row>
    <row r="70" spans="2:5">
      <c r="B70" s="12"/>
      <c r="C70" s="16"/>
      <c r="D70" s="18"/>
      <c r="E70" s="18"/>
    </row>
    <row r="71" spans="2:5">
      <c r="B71" s="12"/>
      <c r="C71" s="16"/>
      <c r="D71" s="18"/>
      <c r="E71" s="18"/>
    </row>
    <row r="72" spans="2:5">
      <c r="B72" s="61" t="s">
        <v>69</v>
      </c>
    </row>
    <row r="73" spans="2:5">
      <c r="B73" s="62" t="s">
        <v>151</v>
      </c>
    </row>
    <row r="74" spans="2:5">
      <c r="B74" s="62" t="s">
        <v>152</v>
      </c>
    </row>
    <row r="75" spans="2:5">
      <c r="B75" s="62" t="s">
        <v>153</v>
      </c>
    </row>
    <row r="76" spans="2:5">
      <c r="B76" s="77" t="s">
        <v>154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ColWidth="9.140625" defaultRowHeight="15"/>
  <cols>
    <col min="1" max="12" width="18" style="2" customWidth="1"/>
  </cols>
  <sheetData>
    <row r="1" spans="1:12">
      <c r="A1" t="s">
        <v>70</v>
      </c>
    </row>
    <row r="3" spans="1:12" ht="38.25">
      <c r="A3" s="65" t="s">
        <v>71</v>
      </c>
      <c r="B3" s="65" t="s">
        <v>72</v>
      </c>
      <c r="C3" s="65" t="s">
        <v>73</v>
      </c>
      <c r="D3" s="65" t="s">
        <v>74</v>
      </c>
      <c r="E3" s="65" t="s">
        <v>75</v>
      </c>
      <c r="F3" s="65" t="s">
        <v>76</v>
      </c>
      <c r="G3" s="65" t="s">
        <v>77</v>
      </c>
      <c r="H3" s="65" t="s">
        <v>78</v>
      </c>
      <c r="I3" s="65" t="s">
        <v>79</v>
      </c>
      <c r="J3" s="65" t="s">
        <v>80</v>
      </c>
      <c r="K3" s="65" t="s">
        <v>81</v>
      </c>
      <c r="L3" s="65" t="s">
        <v>82</v>
      </c>
    </row>
    <row r="4" spans="1:12" ht="78.75">
      <c r="A4" s="66" t="s">
        <v>83</v>
      </c>
      <c r="B4" s="67" t="s">
        <v>84</v>
      </c>
      <c r="C4" s="67" t="s">
        <v>85</v>
      </c>
      <c r="D4" s="67" t="s">
        <v>86</v>
      </c>
      <c r="E4" s="67" t="s">
        <v>87</v>
      </c>
      <c r="F4" s="67" t="s">
        <v>88</v>
      </c>
      <c r="G4" s="67" t="s">
        <v>89</v>
      </c>
      <c r="H4" s="67" t="s">
        <v>90</v>
      </c>
      <c r="I4" s="67" t="s">
        <v>91</v>
      </c>
      <c r="J4" s="67" t="s">
        <v>91</v>
      </c>
      <c r="K4" s="67" t="s">
        <v>91</v>
      </c>
      <c r="L4" s="67" t="s">
        <v>92</v>
      </c>
    </row>
    <row r="5" spans="1:12">
      <c r="A5" s="68" t="s">
        <v>9</v>
      </c>
      <c r="B5" s="69">
        <v>474735</v>
      </c>
      <c r="C5" s="70">
        <v>472441</v>
      </c>
      <c r="D5" s="70">
        <v>427152</v>
      </c>
      <c r="E5" s="70">
        <v>604357</v>
      </c>
      <c r="F5" s="70">
        <v>453873</v>
      </c>
      <c r="G5" s="70">
        <v>477950</v>
      </c>
      <c r="H5" s="70">
        <v>443076</v>
      </c>
      <c r="I5" s="71">
        <v>479083</v>
      </c>
      <c r="J5" s="71">
        <v>53967</v>
      </c>
      <c r="K5" s="71">
        <v>11.3</v>
      </c>
      <c r="L5" s="72" t="s">
        <v>93</v>
      </c>
    </row>
    <row r="6" spans="1:12">
      <c r="A6" s="68" t="s">
        <v>94</v>
      </c>
      <c r="B6" s="69">
        <v>1901</v>
      </c>
      <c r="C6" s="70">
        <v>6365</v>
      </c>
      <c r="D6" s="70">
        <v>9728</v>
      </c>
      <c r="E6" s="70">
        <v>2480</v>
      </c>
      <c r="F6" s="70">
        <v>8281</v>
      </c>
      <c r="G6" s="70">
        <v>4552</v>
      </c>
      <c r="H6" s="70">
        <v>7563</v>
      </c>
      <c r="I6" s="71">
        <v>5839</v>
      </c>
      <c r="J6" s="71">
        <v>2746</v>
      </c>
      <c r="K6" s="71">
        <v>47</v>
      </c>
      <c r="L6" s="73" t="s">
        <v>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96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2">
        <v>0</v>
      </c>
      <c r="B5" s="62" t="s">
        <v>105</v>
      </c>
      <c r="C5" s="62" t="s">
        <v>106</v>
      </c>
      <c r="D5" s="62" t="s">
        <v>107</v>
      </c>
      <c r="E5" s="62" t="s">
        <v>10</v>
      </c>
      <c r="F5" s="62">
        <v>5</v>
      </c>
      <c r="G5" s="62">
        <v>33</v>
      </c>
      <c r="H5" s="62">
        <v>780.70312907499999</v>
      </c>
    </row>
    <row r="6" spans="1:8">
      <c r="A6" s="62">
        <v>1</v>
      </c>
      <c r="B6" s="62" t="s">
        <v>105</v>
      </c>
      <c r="C6" s="62" t="s">
        <v>106</v>
      </c>
      <c r="D6" s="62" t="s">
        <v>107</v>
      </c>
      <c r="E6" s="62" t="s">
        <v>108</v>
      </c>
      <c r="F6" s="62">
        <v>5</v>
      </c>
      <c r="G6" s="62">
        <v>144</v>
      </c>
      <c r="H6" s="62">
        <v>3538.38568781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ColWidth="9.140625" defaultRowHeight="15"/>
  <cols>
    <col min="1" max="1" width="5" style="2" customWidth="1"/>
    <col min="2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109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2">
        <v>0</v>
      </c>
      <c r="B5" s="62" t="s">
        <v>110</v>
      </c>
      <c r="C5" s="62" t="s">
        <v>110</v>
      </c>
      <c r="D5" s="62" t="s">
        <v>107</v>
      </c>
      <c r="E5" s="62" t="s">
        <v>110</v>
      </c>
      <c r="F5" s="62">
        <v>5</v>
      </c>
      <c r="G5" s="62">
        <v>222</v>
      </c>
      <c r="H5" s="62">
        <v>3989.7903353400002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11</v>
      </c>
      <c r="C5" s="62" t="s">
        <v>17</v>
      </c>
      <c r="D5" s="62">
        <v>997</v>
      </c>
      <c r="E5" s="62" t="s">
        <v>119</v>
      </c>
      <c r="F5" s="62" t="s">
        <v>120</v>
      </c>
      <c r="G5" s="62" t="s">
        <v>121</v>
      </c>
      <c r="H5" s="62">
        <v>997</v>
      </c>
      <c r="I5" s="62">
        <v>994</v>
      </c>
      <c r="J5" s="62" t="s">
        <v>119</v>
      </c>
      <c r="K5" s="62">
        <v>16336</v>
      </c>
      <c r="L5" s="62">
        <v>5014.0131707600003</v>
      </c>
    </row>
    <row r="6" spans="1:12">
      <c r="A6" s="62">
        <v>1</v>
      </c>
      <c r="B6" s="62">
        <v>12</v>
      </c>
      <c r="C6" s="62" t="s">
        <v>122</v>
      </c>
      <c r="D6" s="62">
        <v>122</v>
      </c>
      <c r="E6" s="62" t="s">
        <v>18</v>
      </c>
      <c r="F6" s="62" t="s">
        <v>120</v>
      </c>
      <c r="G6" s="62" t="s">
        <v>121</v>
      </c>
      <c r="H6" s="62">
        <v>997</v>
      </c>
      <c r="I6" s="62">
        <v>994</v>
      </c>
      <c r="J6" s="62" t="s">
        <v>119</v>
      </c>
      <c r="K6" s="62">
        <v>1115</v>
      </c>
      <c r="L6" s="62">
        <v>483.258382192</v>
      </c>
    </row>
    <row r="7" spans="1:12">
      <c r="A7" s="62">
        <v>2</v>
      </c>
      <c r="B7" s="62">
        <v>12</v>
      </c>
      <c r="C7" s="62" t="s">
        <v>122</v>
      </c>
      <c r="D7" s="62">
        <v>123</v>
      </c>
      <c r="E7" s="62" t="s">
        <v>19</v>
      </c>
      <c r="F7" s="62" t="s">
        <v>120</v>
      </c>
      <c r="G7" s="62" t="s">
        <v>121</v>
      </c>
      <c r="H7" s="62">
        <v>997</v>
      </c>
      <c r="I7" s="62">
        <v>994</v>
      </c>
      <c r="J7" s="62" t="s">
        <v>119</v>
      </c>
      <c r="K7" s="62">
        <v>119</v>
      </c>
      <c r="L7" s="62">
        <v>28.4098303484</v>
      </c>
    </row>
    <row r="8" spans="1:12">
      <c r="A8" s="62">
        <v>3</v>
      </c>
      <c r="B8" s="62">
        <v>12</v>
      </c>
      <c r="C8" s="62" t="s">
        <v>122</v>
      </c>
      <c r="D8" s="62">
        <v>1251</v>
      </c>
      <c r="E8" s="62" t="s">
        <v>20</v>
      </c>
      <c r="F8" s="62" t="s">
        <v>120</v>
      </c>
      <c r="G8" s="62" t="s">
        <v>121</v>
      </c>
      <c r="H8" s="62">
        <v>997</v>
      </c>
      <c r="I8" s="62">
        <v>994</v>
      </c>
      <c r="J8" s="62" t="s">
        <v>119</v>
      </c>
      <c r="K8" s="62">
        <v>936</v>
      </c>
      <c r="L8" s="62">
        <v>931.23446284199997</v>
      </c>
    </row>
    <row r="9" spans="1:12">
      <c r="A9" s="62">
        <v>4</v>
      </c>
      <c r="B9" s="62">
        <v>12</v>
      </c>
      <c r="C9" s="62" t="s">
        <v>122</v>
      </c>
      <c r="D9" s="62">
        <v>1263</v>
      </c>
      <c r="E9" s="62" t="s">
        <v>21</v>
      </c>
      <c r="F9" s="62" t="s">
        <v>120</v>
      </c>
      <c r="G9" s="62" t="s">
        <v>121</v>
      </c>
      <c r="H9" s="62">
        <v>997</v>
      </c>
      <c r="I9" s="62">
        <v>994</v>
      </c>
      <c r="J9" s="62" t="s">
        <v>119</v>
      </c>
      <c r="K9" s="62">
        <v>191</v>
      </c>
      <c r="L9" s="62">
        <v>96.937448040199996</v>
      </c>
    </row>
    <row r="10" spans="1:12">
      <c r="A10" s="62">
        <v>5</v>
      </c>
      <c r="B10" s="62">
        <v>12</v>
      </c>
      <c r="C10" s="62" t="s">
        <v>122</v>
      </c>
      <c r="D10" s="62">
        <v>1264</v>
      </c>
      <c r="E10" s="62" t="s">
        <v>22</v>
      </c>
      <c r="F10" s="62" t="s">
        <v>120</v>
      </c>
      <c r="G10" s="62" t="s">
        <v>121</v>
      </c>
      <c r="H10" s="62">
        <v>997</v>
      </c>
      <c r="I10" s="62">
        <v>994</v>
      </c>
      <c r="J10" s="62" t="s">
        <v>119</v>
      </c>
      <c r="K10" s="62">
        <v>91</v>
      </c>
      <c r="L10" s="62">
        <v>31.046511828300002</v>
      </c>
    </row>
    <row r="11" spans="1:12">
      <c r="A11" s="62">
        <v>6</v>
      </c>
      <c r="B11" s="62">
        <v>12</v>
      </c>
      <c r="C11" s="62" t="s">
        <v>122</v>
      </c>
      <c r="D11" s="62">
        <v>1279</v>
      </c>
      <c r="E11" s="62" t="s">
        <v>23</v>
      </c>
      <c r="F11" s="62" t="s">
        <v>120</v>
      </c>
      <c r="G11" s="62" t="s">
        <v>121</v>
      </c>
      <c r="H11" s="62">
        <v>997</v>
      </c>
      <c r="I11" s="62">
        <v>994</v>
      </c>
      <c r="J11" s="62" t="s">
        <v>119</v>
      </c>
      <c r="K11" s="62">
        <v>82</v>
      </c>
      <c r="L11" s="62">
        <v>217.25252986500001</v>
      </c>
    </row>
    <row r="12" spans="1:12">
      <c r="A12" s="62">
        <v>7</v>
      </c>
      <c r="B12" s="62">
        <v>12</v>
      </c>
      <c r="C12" s="62" t="s">
        <v>122</v>
      </c>
      <c r="D12" s="62">
        <v>1280</v>
      </c>
      <c r="E12" s="62" t="s">
        <v>24</v>
      </c>
      <c r="F12" s="62" t="s">
        <v>120</v>
      </c>
      <c r="G12" s="62" t="s">
        <v>121</v>
      </c>
      <c r="H12" s="62">
        <v>997</v>
      </c>
      <c r="I12" s="62">
        <v>994</v>
      </c>
      <c r="J12" s="62" t="s">
        <v>119</v>
      </c>
      <c r="K12" s="62">
        <v>171</v>
      </c>
      <c r="L12" s="62">
        <v>16.115382987899999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11</v>
      </c>
      <c r="C5" s="62" t="s">
        <v>17</v>
      </c>
      <c r="D5" s="62">
        <v>997</v>
      </c>
      <c r="E5" s="62" t="s">
        <v>119</v>
      </c>
      <c r="F5" s="62" t="s">
        <v>120</v>
      </c>
      <c r="G5" s="62" t="s">
        <v>121</v>
      </c>
      <c r="H5" s="62">
        <v>997</v>
      </c>
      <c r="I5" s="62">
        <v>994</v>
      </c>
      <c r="J5" s="62" t="s">
        <v>119</v>
      </c>
      <c r="K5" s="62">
        <v>65</v>
      </c>
      <c r="L5" s="62">
        <v>11.862881809399999</v>
      </c>
    </row>
    <row r="6" spans="1:12">
      <c r="A6" s="62">
        <v>1</v>
      </c>
      <c r="B6" s="62">
        <v>12</v>
      </c>
      <c r="C6" s="62" t="s">
        <v>122</v>
      </c>
      <c r="D6" s="62">
        <v>122</v>
      </c>
      <c r="E6" s="62" t="s">
        <v>18</v>
      </c>
      <c r="F6" s="62" t="s">
        <v>120</v>
      </c>
      <c r="G6" s="62" t="s">
        <v>121</v>
      </c>
      <c r="H6" s="62">
        <v>997</v>
      </c>
      <c r="I6" s="62">
        <v>994</v>
      </c>
      <c r="J6" s="62" t="s">
        <v>119</v>
      </c>
      <c r="K6" s="62">
        <v>13</v>
      </c>
      <c r="L6" s="62">
        <v>3.2984034757999998</v>
      </c>
    </row>
    <row r="7" spans="1:12">
      <c r="A7" s="62">
        <v>2</v>
      </c>
      <c r="B7" s="62">
        <v>12</v>
      </c>
      <c r="C7" s="62" t="s">
        <v>122</v>
      </c>
      <c r="D7" s="62">
        <v>1251</v>
      </c>
      <c r="E7" s="62" t="s">
        <v>20</v>
      </c>
      <c r="F7" s="62" t="s">
        <v>120</v>
      </c>
      <c r="G7" s="62" t="s">
        <v>121</v>
      </c>
      <c r="H7" s="62">
        <v>997</v>
      </c>
      <c r="I7" s="62">
        <v>994</v>
      </c>
      <c r="J7" s="62" t="s">
        <v>119</v>
      </c>
      <c r="K7" s="62">
        <v>15</v>
      </c>
      <c r="L7" s="62">
        <v>2.0029506420000001</v>
      </c>
    </row>
    <row r="8" spans="1:12">
      <c r="A8" s="62">
        <v>3</v>
      </c>
      <c r="B8" s="62">
        <v>12</v>
      </c>
      <c r="C8" s="62" t="s">
        <v>122</v>
      </c>
      <c r="D8" s="62">
        <v>1279</v>
      </c>
      <c r="E8" s="62" t="s">
        <v>23</v>
      </c>
      <c r="F8" s="62" t="s">
        <v>120</v>
      </c>
      <c r="G8" s="62" t="s">
        <v>121</v>
      </c>
      <c r="H8" s="62">
        <v>997</v>
      </c>
      <c r="I8" s="62">
        <v>994</v>
      </c>
      <c r="J8" s="62" t="s">
        <v>119</v>
      </c>
      <c r="K8" s="62">
        <v>3</v>
      </c>
      <c r="L8" s="62">
        <v>4.4765340830999998</v>
      </c>
    </row>
    <row r="9" spans="1:12">
      <c r="A9" s="62">
        <v>4</v>
      </c>
      <c r="B9" s="62">
        <v>12</v>
      </c>
      <c r="C9" s="62" t="s">
        <v>122</v>
      </c>
      <c r="D9" s="62">
        <v>1280</v>
      </c>
      <c r="E9" s="62" t="s">
        <v>24</v>
      </c>
      <c r="F9" s="62" t="s">
        <v>120</v>
      </c>
      <c r="G9" s="62" t="s">
        <v>121</v>
      </c>
      <c r="H9" s="62">
        <v>997</v>
      </c>
      <c r="I9" s="62">
        <v>994</v>
      </c>
      <c r="J9" s="62" t="s">
        <v>119</v>
      </c>
      <c r="K9" s="62">
        <v>1</v>
      </c>
      <c r="L9" s="62">
        <v>2.9642001599999999E-2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/>
  </sheetViews>
  <sheetFormatPr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213</v>
      </c>
      <c r="C5" s="62" t="s">
        <v>125</v>
      </c>
      <c r="D5" s="62">
        <v>2130</v>
      </c>
      <c r="E5" s="62" t="s">
        <v>26</v>
      </c>
      <c r="F5" s="62" t="s">
        <v>120</v>
      </c>
      <c r="G5" s="62" t="s">
        <v>119</v>
      </c>
      <c r="H5" s="62">
        <v>997</v>
      </c>
      <c r="I5" s="62">
        <v>994</v>
      </c>
      <c r="J5" s="62" t="s">
        <v>119</v>
      </c>
      <c r="K5" s="62">
        <v>5</v>
      </c>
      <c r="L5" s="62">
        <v>97.463903591999994</v>
      </c>
    </row>
    <row r="6" spans="1:12">
      <c r="A6" s="62">
        <v>1</v>
      </c>
      <c r="B6" s="62">
        <v>213</v>
      </c>
      <c r="C6" s="62" t="s">
        <v>125</v>
      </c>
      <c r="D6" s="62">
        <v>21312</v>
      </c>
      <c r="E6" s="62" t="s">
        <v>28</v>
      </c>
      <c r="F6" s="62" t="s">
        <v>120</v>
      </c>
      <c r="G6" s="62" t="s">
        <v>119</v>
      </c>
      <c r="H6" s="62">
        <v>997</v>
      </c>
      <c r="I6" s="62">
        <v>994</v>
      </c>
      <c r="J6" s="62" t="s">
        <v>119</v>
      </c>
      <c r="K6" s="62">
        <v>13</v>
      </c>
      <c r="L6" s="62">
        <v>0.71514460300000005</v>
      </c>
    </row>
    <row r="7" spans="1:12">
      <c r="A7" s="62">
        <v>2</v>
      </c>
      <c r="B7" s="62">
        <v>215</v>
      </c>
      <c r="C7" s="62" t="s">
        <v>126</v>
      </c>
      <c r="D7" s="62">
        <v>21510</v>
      </c>
      <c r="E7" s="62" t="s">
        <v>29</v>
      </c>
      <c r="F7" s="62" t="s">
        <v>120</v>
      </c>
      <c r="G7" s="62" t="s">
        <v>119</v>
      </c>
      <c r="H7" s="62">
        <v>997</v>
      </c>
      <c r="I7" s="62">
        <v>994</v>
      </c>
      <c r="J7" s="62" t="s">
        <v>119</v>
      </c>
      <c r="K7" s="62">
        <v>1</v>
      </c>
      <c r="L7" s="62">
        <v>8.3697003723000005</v>
      </c>
    </row>
    <row r="8" spans="1:12">
      <c r="A8" s="62">
        <v>3</v>
      </c>
      <c r="B8" s="62">
        <v>215</v>
      </c>
      <c r="C8" s="62" t="s">
        <v>126</v>
      </c>
      <c r="D8" s="62">
        <v>21514</v>
      </c>
      <c r="E8" s="62" t="s">
        <v>27</v>
      </c>
      <c r="F8" s="62" t="s">
        <v>120</v>
      </c>
      <c r="G8" s="62" t="s">
        <v>119</v>
      </c>
      <c r="H8" s="62">
        <v>997</v>
      </c>
      <c r="I8" s="62">
        <v>994</v>
      </c>
      <c r="J8" s="62" t="s">
        <v>119</v>
      </c>
      <c r="K8" s="62">
        <v>2</v>
      </c>
      <c r="L8" s="62">
        <v>0.84847385220000004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215</v>
      </c>
      <c r="C5" s="62" t="s">
        <v>126</v>
      </c>
      <c r="D5" s="62">
        <v>21510</v>
      </c>
      <c r="E5" s="62" t="s">
        <v>29</v>
      </c>
      <c r="F5" s="62" t="s">
        <v>120</v>
      </c>
      <c r="G5" s="62" t="s">
        <v>119</v>
      </c>
      <c r="H5" s="62">
        <v>997</v>
      </c>
      <c r="I5" s="62">
        <v>994</v>
      </c>
      <c r="J5" s="62" t="s">
        <v>119</v>
      </c>
      <c r="K5" s="62">
        <v>1</v>
      </c>
      <c r="L5" s="62">
        <v>1.0332206875000001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3"/>
  <sheetViews>
    <sheetView workbookViewId="0"/>
  </sheetViews>
  <sheetFormatPr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129</v>
      </c>
    </row>
    <row r="5" spans="1:12">
      <c r="A5" s="62">
        <v>0</v>
      </c>
      <c r="B5" s="62">
        <v>211</v>
      </c>
      <c r="C5" s="62" t="s">
        <v>130</v>
      </c>
      <c r="D5" s="62">
        <v>2111</v>
      </c>
      <c r="E5" s="62" t="s">
        <v>31</v>
      </c>
      <c r="F5" s="62" t="s">
        <v>120</v>
      </c>
      <c r="G5" s="62" t="s">
        <v>119</v>
      </c>
      <c r="H5" s="62">
        <v>997</v>
      </c>
      <c r="I5" s="62">
        <v>994</v>
      </c>
      <c r="J5" s="62" t="s">
        <v>119</v>
      </c>
      <c r="K5" s="62">
        <v>1719</v>
      </c>
      <c r="L5" s="62">
        <v>414.43488265500002</v>
      </c>
    </row>
    <row r="6" spans="1:12">
      <c r="A6" s="62">
        <v>1</v>
      </c>
      <c r="B6" s="62">
        <v>211</v>
      </c>
      <c r="C6" s="62" t="s">
        <v>130</v>
      </c>
      <c r="D6" s="62">
        <v>21120</v>
      </c>
      <c r="E6" s="62" t="s">
        <v>32</v>
      </c>
      <c r="F6" s="62" t="s">
        <v>120</v>
      </c>
      <c r="G6" s="62" t="s">
        <v>119</v>
      </c>
      <c r="H6" s="62">
        <v>997</v>
      </c>
      <c r="I6" s="62">
        <v>994</v>
      </c>
      <c r="J6" s="62" t="s">
        <v>119</v>
      </c>
      <c r="K6" s="62">
        <v>1352</v>
      </c>
      <c r="L6" s="62">
        <v>210.19349256500001</v>
      </c>
    </row>
    <row r="7" spans="1:12">
      <c r="A7" s="62">
        <v>2</v>
      </c>
      <c r="B7" s="62">
        <v>211</v>
      </c>
      <c r="C7" s="62" t="s">
        <v>130</v>
      </c>
      <c r="D7" s="62">
        <v>21121</v>
      </c>
      <c r="E7" s="62" t="s">
        <v>33</v>
      </c>
      <c r="F7" s="62" t="s">
        <v>120</v>
      </c>
      <c r="G7" s="62" t="s">
        <v>119</v>
      </c>
      <c r="H7" s="62">
        <v>997</v>
      </c>
      <c r="I7" s="62">
        <v>994</v>
      </c>
      <c r="J7" s="62" t="s">
        <v>119</v>
      </c>
      <c r="K7" s="62">
        <v>2388</v>
      </c>
      <c r="L7" s="62">
        <v>418.38190930299999</v>
      </c>
    </row>
    <row r="8" spans="1:12">
      <c r="A8" s="62">
        <v>3</v>
      </c>
      <c r="B8" s="62">
        <v>211</v>
      </c>
      <c r="C8" s="62" t="s">
        <v>130</v>
      </c>
      <c r="D8" s="62">
        <v>21122</v>
      </c>
      <c r="E8" s="62" t="s">
        <v>34</v>
      </c>
      <c r="F8" s="62" t="s">
        <v>120</v>
      </c>
      <c r="G8" s="62" t="s">
        <v>119</v>
      </c>
      <c r="H8" s="62">
        <v>997</v>
      </c>
      <c r="I8" s="62">
        <v>994</v>
      </c>
      <c r="J8" s="62" t="s">
        <v>119</v>
      </c>
      <c r="K8" s="62">
        <v>37410</v>
      </c>
      <c r="L8" s="62">
        <v>4534.7885006300003</v>
      </c>
    </row>
    <row r="9" spans="1:12">
      <c r="A9" s="62">
        <v>4</v>
      </c>
      <c r="B9" s="62">
        <v>211</v>
      </c>
      <c r="C9" s="62" t="s">
        <v>130</v>
      </c>
      <c r="D9" s="62">
        <v>21124</v>
      </c>
      <c r="E9" s="62" t="s">
        <v>35</v>
      </c>
      <c r="F9" s="62" t="s">
        <v>120</v>
      </c>
      <c r="G9" s="62" t="s">
        <v>119</v>
      </c>
      <c r="H9" s="62">
        <v>997</v>
      </c>
      <c r="I9" s="62">
        <v>994</v>
      </c>
      <c r="J9" s="62" t="s">
        <v>119</v>
      </c>
      <c r="K9" s="62">
        <v>19911</v>
      </c>
      <c r="L9" s="62">
        <v>7185.1004174199998</v>
      </c>
    </row>
    <row r="10" spans="1:12">
      <c r="A10" s="62">
        <v>5</v>
      </c>
      <c r="B10" s="62">
        <v>212</v>
      </c>
      <c r="C10" s="62" t="s">
        <v>131</v>
      </c>
      <c r="D10" s="62">
        <v>2121</v>
      </c>
      <c r="E10" s="62" t="s">
        <v>36</v>
      </c>
      <c r="F10" s="62" t="s">
        <v>120</v>
      </c>
      <c r="G10" s="62" t="s">
        <v>119</v>
      </c>
      <c r="H10" s="62">
        <v>997</v>
      </c>
      <c r="I10" s="62">
        <v>994</v>
      </c>
      <c r="J10" s="62" t="s">
        <v>119</v>
      </c>
      <c r="K10" s="62">
        <v>1658</v>
      </c>
      <c r="L10" s="62">
        <v>537.69020402499996</v>
      </c>
    </row>
    <row r="11" spans="1:12">
      <c r="A11" s="62">
        <v>6</v>
      </c>
      <c r="B11" s="62">
        <v>213</v>
      </c>
      <c r="C11" s="62" t="s">
        <v>125</v>
      </c>
      <c r="D11" s="62">
        <v>2130</v>
      </c>
      <c r="E11" s="62" t="s">
        <v>26</v>
      </c>
      <c r="F11" s="62" t="s">
        <v>120</v>
      </c>
      <c r="G11" s="62" t="s">
        <v>119</v>
      </c>
      <c r="H11" s="62">
        <v>997</v>
      </c>
      <c r="I11" s="62">
        <v>994</v>
      </c>
      <c r="J11" s="62" t="s">
        <v>119</v>
      </c>
      <c r="K11" s="62">
        <v>25</v>
      </c>
      <c r="L11" s="62">
        <v>7.4930748358999999</v>
      </c>
    </row>
    <row r="12" spans="1:12">
      <c r="A12" s="62">
        <v>7</v>
      </c>
      <c r="B12" s="62">
        <v>215</v>
      </c>
      <c r="C12" s="62" t="s">
        <v>126</v>
      </c>
      <c r="D12" s="62">
        <v>21510</v>
      </c>
      <c r="E12" s="62" t="s">
        <v>29</v>
      </c>
      <c r="F12" s="62" t="s">
        <v>120</v>
      </c>
      <c r="G12" s="62" t="s">
        <v>119</v>
      </c>
      <c r="H12" s="62">
        <v>997</v>
      </c>
      <c r="I12" s="62">
        <v>994</v>
      </c>
      <c r="J12" s="62" t="s">
        <v>119</v>
      </c>
      <c r="K12" s="62">
        <v>1</v>
      </c>
      <c r="L12" s="62">
        <v>2.0823267723000001</v>
      </c>
    </row>
    <row r="13" spans="1:12">
      <c r="A13" s="62">
        <v>8</v>
      </c>
      <c r="B13" s="62">
        <v>215</v>
      </c>
      <c r="C13" s="62" t="s">
        <v>126</v>
      </c>
      <c r="D13" s="62">
        <v>21514</v>
      </c>
      <c r="E13" s="62" t="s">
        <v>27</v>
      </c>
      <c r="F13" s="62" t="s">
        <v>120</v>
      </c>
      <c r="G13" s="62" t="s">
        <v>119</v>
      </c>
      <c r="H13" s="62">
        <v>997</v>
      </c>
      <c r="I13" s="62">
        <v>994</v>
      </c>
      <c r="J13" s="62" t="s">
        <v>119</v>
      </c>
      <c r="K13" s="62">
        <v>2</v>
      </c>
      <c r="L13" s="62">
        <v>1.0392644012000001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2"/>
  <sheetViews>
    <sheetView workbookViewId="0"/>
  </sheetViews>
  <sheetFormatPr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129</v>
      </c>
    </row>
    <row r="5" spans="1:12">
      <c r="A5" s="62">
        <v>0</v>
      </c>
      <c r="B5" s="62">
        <v>211</v>
      </c>
      <c r="C5" s="62" t="s">
        <v>130</v>
      </c>
      <c r="D5" s="62">
        <v>2111</v>
      </c>
      <c r="E5" s="62" t="s">
        <v>31</v>
      </c>
      <c r="F5" s="62" t="s">
        <v>120</v>
      </c>
      <c r="G5" s="62" t="s">
        <v>119</v>
      </c>
      <c r="H5" s="62">
        <v>997</v>
      </c>
      <c r="I5" s="62">
        <v>994</v>
      </c>
      <c r="J5" s="62" t="s">
        <v>119</v>
      </c>
      <c r="K5" s="62">
        <v>42</v>
      </c>
      <c r="L5" s="62">
        <v>5.4556673242000002</v>
      </c>
    </row>
    <row r="6" spans="1:12">
      <c r="A6" s="62">
        <v>1</v>
      </c>
      <c r="B6" s="62">
        <v>211</v>
      </c>
      <c r="C6" s="62" t="s">
        <v>130</v>
      </c>
      <c r="D6" s="62">
        <v>21120</v>
      </c>
      <c r="E6" s="62" t="s">
        <v>32</v>
      </c>
      <c r="F6" s="62" t="s">
        <v>120</v>
      </c>
      <c r="G6" s="62" t="s">
        <v>119</v>
      </c>
      <c r="H6" s="62">
        <v>997</v>
      </c>
      <c r="I6" s="62">
        <v>994</v>
      </c>
      <c r="J6" s="62" t="s">
        <v>119</v>
      </c>
      <c r="K6" s="62">
        <v>16</v>
      </c>
      <c r="L6" s="62">
        <v>3.2094983123</v>
      </c>
    </row>
    <row r="7" spans="1:12">
      <c r="A7" s="62">
        <v>2</v>
      </c>
      <c r="B7" s="62">
        <v>211</v>
      </c>
      <c r="C7" s="62" t="s">
        <v>130</v>
      </c>
      <c r="D7" s="62">
        <v>21121</v>
      </c>
      <c r="E7" s="62" t="s">
        <v>33</v>
      </c>
      <c r="F7" s="62" t="s">
        <v>120</v>
      </c>
      <c r="G7" s="62" t="s">
        <v>119</v>
      </c>
      <c r="H7" s="62">
        <v>997</v>
      </c>
      <c r="I7" s="62">
        <v>994</v>
      </c>
      <c r="J7" s="62" t="s">
        <v>119</v>
      </c>
      <c r="K7" s="62">
        <v>58</v>
      </c>
      <c r="L7" s="62">
        <v>5.5612716614000002</v>
      </c>
    </row>
    <row r="8" spans="1:12">
      <c r="A8" s="62">
        <v>3</v>
      </c>
      <c r="B8" s="62">
        <v>211</v>
      </c>
      <c r="C8" s="62" t="s">
        <v>130</v>
      </c>
      <c r="D8" s="62">
        <v>21122</v>
      </c>
      <c r="E8" s="62" t="s">
        <v>34</v>
      </c>
      <c r="F8" s="62" t="s">
        <v>120</v>
      </c>
      <c r="G8" s="62" t="s">
        <v>119</v>
      </c>
      <c r="H8" s="62">
        <v>997</v>
      </c>
      <c r="I8" s="62">
        <v>994</v>
      </c>
      <c r="J8" s="62" t="s">
        <v>119</v>
      </c>
      <c r="K8" s="62">
        <v>277</v>
      </c>
      <c r="L8" s="62">
        <v>28.1493334488</v>
      </c>
    </row>
    <row r="9" spans="1:12">
      <c r="A9" s="62">
        <v>4</v>
      </c>
      <c r="B9" s="62">
        <v>211</v>
      </c>
      <c r="C9" s="62" t="s">
        <v>130</v>
      </c>
      <c r="D9" s="62">
        <v>21124</v>
      </c>
      <c r="E9" s="62" t="s">
        <v>35</v>
      </c>
      <c r="F9" s="62" t="s">
        <v>120</v>
      </c>
      <c r="G9" s="62" t="s">
        <v>119</v>
      </c>
      <c r="H9" s="62">
        <v>997</v>
      </c>
      <c r="I9" s="62">
        <v>994</v>
      </c>
      <c r="J9" s="62" t="s">
        <v>119</v>
      </c>
      <c r="K9" s="62">
        <v>926</v>
      </c>
      <c r="L9" s="62">
        <v>230.95470074799999</v>
      </c>
    </row>
    <row r="10" spans="1:12">
      <c r="A10" s="62">
        <v>5</v>
      </c>
      <c r="B10" s="62">
        <v>212</v>
      </c>
      <c r="C10" s="62" t="s">
        <v>131</v>
      </c>
      <c r="D10" s="62">
        <v>2121</v>
      </c>
      <c r="E10" s="62" t="s">
        <v>36</v>
      </c>
      <c r="F10" s="62" t="s">
        <v>120</v>
      </c>
      <c r="G10" s="62" t="s">
        <v>119</v>
      </c>
      <c r="H10" s="62">
        <v>997</v>
      </c>
      <c r="I10" s="62">
        <v>994</v>
      </c>
      <c r="J10" s="62" t="s">
        <v>119</v>
      </c>
      <c r="K10" s="62">
        <v>29</v>
      </c>
      <c r="L10" s="62">
        <v>3.1883812455</v>
      </c>
    </row>
    <row r="11" spans="1:12">
      <c r="A11" s="62">
        <v>6</v>
      </c>
      <c r="B11" s="62">
        <v>215</v>
      </c>
      <c r="C11" s="62" t="s">
        <v>126</v>
      </c>
      <c r="D11" s="62">
        <v>21510</v>
      </c>
      <c r="E11" s="62" t="s">
        <v>29</v>
      </c>
      <c r="F11" s="62" t="s">
        <v>120</v>
      </c>
      <c r="G11" s="62" t="s">
        <v>119</v>
      </c>
      <c r="H11" s="62">
        <v>997</v>
      </c>
      <c r="I11" s="62">
        <v>994</v>
      </c>
      <c r="J11" s="62" t="s">
        <v>119</v>
      </c>
      <c r="K11" s="62">
        <v>1</v>
      </c>
      <c r="L11" s="62">
        <v>0.48613744609999998</v>
      </c>
    </row>
    <row r="12" spans="1:12">
      <c r="A12" s="62">
        <v>7</v>
      </c>
      <c r="B12" s="62">
        <v>215</v>
      </c>
      <c r="C12" s="62" t="s">
        <v>126</v>
      </c>
      <c r="D12" s="62">
        <v>21514</v>
      </c>
      <c r="E12" s="62" t="s">
        <v>27</v>
      </c>
      <c r="F12" s="62" t="s">
        <v>120</v>
      </c>
      <c r="G12" s="62" t="s">
        <v>119</v>
      </c>
      <c r="H12" s="62">
        <v>997</v>
      </c>
      <c r="I12" s="62">
        <v>994</v>
      </c>
      <c r="J12" s="62" t="s">
        <v>119</v>
      </c>
      <c r="K12" s="62">
        <v>1</v>
      </c>
      <c r="L12" s="62">
        <v>0.54273748889999995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1"/>
  <sheetViews>
    <sheetView workbookViewId="0"/>
  </sheetViews>
  <sheetFormatPr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215</v>
      </c>
      <c r="C5" s="62" t="s">
        <v>126</v>
      </c>
      <c r="D5" s="62">
        <v>21512</v>
      </c>
      <c r="E5" s="62" t="s">
        <v>38</v>
      </c>
      <c r="F5" s="62" t="s">
        <v>120</v>
      </c>
      <c r="G5" s="62" t="s">
        <v>119</v>
      </c>
      <c r="H5" s="62">
        <v>997</v>
      </c>
      <c r="I5" s="62">
        <v>994</v>
      </c>
      <c r="J5" s="62" t="s">
        <v>119</v>
      </c>
      <c r="K5" s="62">
        <v>41</v>
      </c>
      <c r="L5" s="62">
        <v>46.649872718200001</v>
      </c>
    </row>
    <row r="6" spans="1:12">
      <c r="A6" s="62">
        <v>1</v>
      </c>
      <c r="B6" s="62">
        <v>215</v>
      </c>
      <c r="C6" s="62" t="s">
        <v>126</v>
      </c>
      <c r="D6" s="62">
        <v>21513</v>
      </c>
      <c r="E6" s="62" t="s">
        <v>39</v>
      </c>
      <c r="F6" s="62" t="s">
        <v>120</v>
      </c>
      <c r="G6" s="62" t="s">
        <v>119</v>
      </c>
      <c r="H6" s="62">
        <v>997</v>
      </c>
      <c r="I6" s="62">
        <v>994</v>
      </c>
      <c r="J6" s="62" t="s">
        <v>119</v>
      </c>
      <c r="K6" s="62">
        <v>2</v>
      </c>
      <c r="L6" s="62">
        <v>1.1152543442</v>
      </c>
    </row>
    <row r="7" spans="1:12">
      <c r="A7" s="62">
        <v>2</v>
      </c>
      <c r="B7" s="62">
        <v>215</v>
      </c>
      <c r="C7" s="62" t="s">
        <v>126</v>
      </c>
      <c r="D7" s="62">
        <v>2152</v>
      </c>
      <c r="E7" s="62" t="s">
        <v>40</v>
      </c>
      <c r="F7" s="62" t="s">
        <v>120</v>
      </c>
      <c r="G7" s="62" t="s">
        <v>119</v>
      </c>
      <c r="H7" s="62">
        <v>997</v>
      </c>
      <c r="I7" s="62">
        <v>994</v>
      </c>
      <c r="J7" s="62" t="s">
        <v>119</v>
      </c>
      <c r="K7" s="62">
        <v>3</v>
      </c>
      <c r="L7" s="62">
        <v>0.82222330860000004</v>
      </c>
    </row>
    <row r="8" spans="1:12">
      <c r="A8" s="62">
        <v>3</v>
      </c>
      <c r="B8" s="62">
        <v>23</v>
      </c>
      <c r="C8" s="62" t="s">
        <v>134</v>
      </c>
      <c r="D8" s="62">
        <v>2301</v>
      </c>
      <c r="E8" s="62" t="s">
        <v>41</v>
      </c>
      <c r="F8" s="62" t="s">
        <v>120</v>
      </c>
      <c r="G8" s="62" t="s">
        <v>119</v>
      </c>
      <c r="H8" s="62">
        <v>997</v>
      </c>
      <c r="I8" s="62">
        <v>994</v>
      </c>
      <c r="J8" s="62" t="s">
        <v>119</v>
      </c>
      <c r="K8" s="62">
        <v>71</v>
      </c>
      <c r="L8" s="62">
        <v>757.23758655400002</v>
      </c>
    </row>
    <row r="9" spans="1:12">
      <c r="A9" s="62">
        <v>4</v>
      </c>
      <c r="B9" s="62">
        <v>23</v>
      </c>
      <c r="C9" s="62" t="s">
        <v>134</v>
      </c>
      <c r="D9" s="62">
        <v>2302</v>
      </c>
      <c r="E9" s="62" t="s">
        <v>42</v>
      </c>
      <c r="F9" s="62" t="s">
        <v>120</v>
      </c>
      <c r="G9" s="62" t="s">
        <v>119</v>
      </c>
      <c r="H9" s="62">
        <v>997</v>
      </c>
      <c r="I9" s="62">
        <v>994</v>
      </c>
      <c r="J9" s="62" t="s">
        <v>119</v>
      </c>
      <c r="K9" s="62">
        <v>77</v>
      </c>
      <c r="L9" s="62">
        <v>263.67609936399998</v>
      </c>
    </row>
    <row r="10" spans="1:12">
      <c r="A10" s="62">
        <v>5</v>
      </c>
      <c r="B10" s="62">
        <v>24</v>
      </c>
      <c r="C10" s="62" t="s">
        <v>135</v>
      </c>
      <c r="D10" s="62">
        <v>241</v>
      </c>
      <c r="E10" s="62" t="s">
        <v>43</v>
      </c>
      <c r="F10" s="62" t="s">
        <v>120</v>
      </c>
      <c r="G10" s="62" t="s">
        <v>119</v>
      </c>
      <c r="H10" s="62">
        <v>997</v>
      </c>
      <c r="I10" s="62">
        <v>994</v>
      </c>
      <c r="J10" s="62" t="s">
        <v>119</v>
      </c>
      <c r="K10" s="62">
        <v>1000</v>
      </c>
      <c r="L10" s="62">
        <v>1068.1619175999999</v>
      </c>
    </row>
    <row r="11" spans="1:12">
      <c r="A11" s="62">
        <v>6</v>
      </c>
      <c r="B11" s="62">
        <v>24</v>
      </c>
      <c r="C11" s="62" t="s">
        <v>135</v>
      </c>
      <c r="D11" s="62">
        <v>242</v>
      </c>
      <c r="E11" s="62" t="s">
        <v>44</v>
      </c>
      <c r="F11" s="62" t="s">
        <v>120</v>
      </c>
      <c r="G11" s="62" t="s">
        <v>119</v>
      </c>
      <c r="H11" s="62">
        <v>997</v>
      </c>
      <c r="I11" s="62">
        <v>994</v>
      </c>
      <c r="J11" s="62" t="s">
        <v>119</v>
      </c>
      <c r="K11" s="62">
        <v>9</v>
      </c>
      <c r="L11" s="62">
        <v>32.031027637500003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215</v>
      </c>
      <c r="C5" s="62" t="s">
        <v>126</v>
      </c>
      <c r="D5" s="62">
        <v>21512</v>
      </c>
      <c r="E5" s="62" t="s">
        <v>38</v>
      </c>
      <c r="F5" s="62" t="s">
        <v>120</v>
      </c>
      <c r="G5" s="62" t="s">
        <v>119</v>
      </c>
      <c r="H5" s="62">
        <v>997</v>
      </c>
      <c r="I5" s="62">
        <v>994</v>
      </c>
      <c r="J5" s="62" t="s">
        <v>119</v>
      </c>
      <c r="K5" s="62">
        <v>4</v>
      </c>
      <c r="L5" s="62">
        <v>1.8479154527999999</v>
      </c>
    </row>
    <row r="6" spans="1:12">
      <c r="A6" s="62">
        <v>1</v>
      </c>
      <c r="B6" s="62">
        <v>215</v>
      </c>
      <c r="C6" s="62" t="s">
        <v>126</v>
      </c>
      <c r="D6" s="62">
        <v>21513</v>
      </c>
      <c r="E6" s="62" t="s">
        <v>39</v>
      </c>
      <c r="F6" s="62" t="s">
        <v>120</v>
      </c>
      <c r="G6" s="62" t="s">
        <v>119</v>
      </c>
      <c r="H6" s="62">
        <v>997</v>
      </c>
      <c r="I6" s="62">
        <v>994</v>
      </c>
      <c r="J6" s="62" t="s">
        <v>119</v>
      </c>
      <c r="K6" s="62">
        <v>2</v>
      </c>
      <c r="L6" s="62">
        <v>1.1039935760999999</v>
      </c>
    </row>
    <row r="7" spans="1:12">
      <c r="A7" s="62">
        <v>2</v>
      </c>
      <c r="B7" s="62">
        <v>215</v>
      </c>
      <c r="C7" s="62" t="s">
        <v>126</v>
      </c>
      <c r="D7" s="62">
        <v>2152</v>
      </c>
      <c r="E7" s="62" t="s">
        <v>40</v>
      </c>
      <c r="F7" s="62" t="s">
        <v>120</v>
      </c>
      <c r="G7" s="62" t="s">
        <v>119</v>
      </c>
      <c r="H7" s="62">
        <v>997</v>
      </c>
      <c r="I7" s="62">
        <v>994</v>
      </c>
      <c r="J7" s="62" t="s">
        <v>119</v>
      </c>
      <c r="K7" s="62">
        <v>1</v>
      </c>
      <c r="L7" s="62">
        <v>4.9642973899999998E-2</v>
      </c>
    </row>
    <row r="8" spans="1:12">
      <c r="A8" s="62">
        <v>3</v>
      </c>
      <c r="B8" s="62">
        <v>24</v>
      </c>
      <c r="C8" s="62" t="s">
        <v>135</v>
      </c>
      <c r="D8" s="62">
        <v>241</v>
      </c>
      <c r="E8" s="62" t="s">
        <v>43</v>
      </c>
      <c r="F8" s="62" t="s">
        <v>120</v>
      </c>
      <c r="G8" s="62" t="s">
        <v>119</v>
      </c>
      <c r="H8" s="62">
        <v>997</v>
      </c>
      <c r="I8" s="62">
        <v>994</v>
      </c>
      <c r="J8" s="62" t="s">
        <v>119</v>
      </c>
      <c r="K8" s="62">
        <v>39</v>
      </c>
      <c r="L8" s="62">
        <v>32.396168319700003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8"/>
  <sheetViews>
    <sheetView workbookViewId="0"/>
  </sheetViews>
  <sheetFormatPr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129</v>
      </c>
    </row>
    <row r="5" spans="1:12">
      <c r="A5" s="62">
        <v>0</v>
      </c>
      <c r="B5" s="62">
        <v>215</v>
      </c>
      <c r="C5" s="62" t="s">
        <v>126</v>
      </c>
      <c r="D5" s="62">
        <v>21513</v>
      </c>
      <c r="E5" s="62" t="s">
        <v>39</v>
      </c>
      <c r="F5" s="62" t="s">
        <v>120</v>
      </c>
      <c r="G5" s="62" t="s">
        <v>119</v>
      </c>
      <c r="H5" s="62">
        <v>997</v>
      </c>
      <c r="I5" s="62">
        <v>994</v>
      </c>
      <c r="J5" s="62" t="s">
        <v>119</v>
      </c>
      <c r="K5" s="62">
        <v>4</v>
      </c>
      <c r="L5" s="62">
        <v>0.1432313643</v>
      </c>
    </row>
    <row r="6" spans="1:12">
      <c r="A6" s="62">
        <v>1</v>
      </c>
      <c r="B6" s="62">
        <v>215</v>
      </c>
      <c r="C6" s="62" t="s">
        <v>126</v>
      </c>
      <c r="D6" s="62">
        <v>2152</v>
      </c>
      <c r="E6" s="62" t="s">
        <v>40</v>
      </c>
      <c r="F6" s="62" t="s">
        <v>120</v>
      </c>
      <c r="G6" s="62" t="s">
        <v>119</v>
      </c>
      <c r="H6" s="62">
        <v>997</v>
      </c>
      <c r="I6" s="62">
        <v>994</v>
      </c>
      <c r="J6" s="62" t="s">
        <v>119</v>
      </c>
      <c r="K6" s="62">
        <v>30</v>
      </c>
      <c r="L6" s="62">
        <v>1.6206588549000001</v>
      </c>
    </row>
    <row r="7" spans="1:12">
      <c r="A7" s="62">
        <v>2</v>
      </c>
      <c r="B7" s="62">
        <v>22</v>
      </c>
      <c r="C7" s="62" t="s">
        <v>138</v>
      </c>
      <c r="D7" s="62">
        <v>221</v>
      </c>
      <c r="E7" s="62" t="s">
        <v>45</v>
      </c>
      <c r="F7" s="62" t="s">
        <v>120</v>
      </c>
      <c r="G7" s="62" t="s">
        <v>119</v>
      </c>
      <c r="H7" s="62">
        <v>997</v>
      </c>
      <c r="I7" s="62">
        <v>994</v>
      </c>
      <c r="J7" s="62" t="s">
        <v>119</v>
      </c>
      <c r="K7" s="62">
        <v>265</v>
      </c>
      <c r="L7" s="62">
        <v>347.91293582499998</v>
      </c>
    </row>
    <row r="8" spans="1:12">
      <c r="A8" s="62">
        <v>3</v>
      </c>
      <c r="B8" s="62">
        <v>22</v>
      </c>
      <c r="C8" s="62" t="s">
        <v>138</v>
      </c>
      <c r="D8" s="62">
        <v>222</v>
      </c>
      <c r="E8" s="62" t="s">
        <v>46</v>
      </c>
      <c r="F8" s="62" t="s">
        <v>120</v>
      </c>
      <c r="G8" s="62" t="s">
        <v>119</v>
      </c>
      <c r="H8" s="62">
        <v>997</v>
      </c>
      <c r="I8" s="62">
        <v>994</v>
      </c>
      <c r="J8" s="62" t="s">
        <v>119</v>
      </c>
      <c r="K8" s="62">
        <v>633</v>
      </c>
      <c r="L8" s="62">
        <v>661.98343967300002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/>
  </sheetViews>
  <sheetFormatPr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129</v>
      </c>
    </row>
    <row r="5" spans="1:12">
      <c r="A5" s="62">
        <v>0</v>
      </c>
      <c r="B5" s="62">
        <v>215</v>
      </c>
      <c r="C5" s="62" t="s">
        <v>126</v>
      </c>
      <c r="D5" s="62">
        <v>2152</v>
      </c>
      <c r="E5" s="62" t="s">
        <v>40</v>
      </c>
      <c r="F5" s="62" t="s">
        <v>120</v>
      </c>
      <c r="G5" s="62" t="s">
        <v>119</v>
      </c>
      <c r="H5" s="62">
        <v>997</v>
      </c>
      <c r="I5" s="62">
        <v>994</v>
      </c>
      <c r="J5" s="62" t="s">
        <v>119</v>
      </c>
      <c r="K5" s="62">
        <v>1</v>
      </c>
      <c r="L5" s="62">
        <v>5.036731E-3</v>
      </c>
    </row>
    <row r="6" spans="1:12">
      <c r="A6" s="62">
        <v>1</v>
      </c>
      <c r="B6" s="62">
        <v>22</v>
      </c>
      <c r="C6" s="62" t="s">
        <v>138</v>
      </c>
      <c r="D6" s="62">
        <v>221</v>
      </c>
      <c r="E6" s="62" t="s">
        <v>45</v>
      </c>
      <c r="F6" s="62" t="s">
        <v>120</v>
      </c>
      <c r="G6" s="62" t="s">
        <v>119</v>
      </c>
      <c r="H6" s="62">
        <v>997</v>
      </c>
      <c r="I6" s="62">
        <v>994</v>
      </c>
      <c r="J6" s="62" t="s">
        <v>119</v>
      </c>
      <c r="K6" s="62">
        <v>13</v>
      </c>
      <c r="L6" s="62">
        <v>5.6836532655000003</v>
      </c>
    </row>
    <row r="7" spans="1:12">
      <c r="A7" s="62">
        <v>2</v>
      </c>
      <c r="B7" s="62">
        <v>22</v>
      </c>
      <c r="C7" s="62" t="s">
        <v>138</v>
      </c>
      <c r="D7" s="62">
        <v>222</v>
      </c>
      <c r="E7" s="62" t="s">
        <v>46</v>
      </c>
      <c r="F7" s="62" t="s">
        <v>120</v>
      </c>
      <c r="G7" s="62" t="s">
        <v>119</v>
      </c>
      <c r="H7" s="62">
        <v>997</v>
      </c>
      <c r="I7" s="62">
        <v>994</v>
      </c>
      <c r="J7" s="62" t="s">
        <v>119</v>
      </c>
      <c r="K7" s="62">
        <v>43</v>
      </c>
      <c r="L7" s="62">
        <v>14.9352528527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2"/>
  <sheetViews>
    <sheetView workbookViewId="0"/>
  </sheetViews>
  <sheetFormatPr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140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2</v>
      </c>
      <c r="C5" s="62" t="s">
        <v>141</v>
      </c>
      <c r="D5" s="62">
        <v>21</v>
      </c>
      <c r="E5" s="62" t="s">
        <v>48</v>
      </c>
      <c r="F5" s="62" t="s">
        <v>142</v>
      </c>
      <c r="G5" s="62" t="s">
        <v>119</v>
      </c>
      <c r="H5" s="62">
        <v>997</v>
      </c>
      <c r="I5" s="62">
        <v>992</v>
      </c>
      <c r="J5" s="62" t="s">
        <v>119</v>
      </c>
      <c r="K5" s="62">
        <v>139</v>
      </c>
      <c r="L5" s="62">
        <v>84875.387609099998</v>
      </c>
    </row>
    <row r="6" spans="1:12">
      <c r="A6" s="62">
        <v>1</v>
      </c>
      <c r="B6" s="62">
        <v>2</v>
      </c>
      <c r="C6" s="62" t="s">
        <v>141</v>
      </c>
      <c r="D6" s="62">
        <v>22</v>
      </c>
      <c r="E6" s="62" t="s">
        <v>143</v>
      </c>
      <c r="F6" s="62" t="s">
        <v>142</v>
      </c>
      <c r="G6" s="62" t="s">
        <v>119</v>
      </c>
      <c r="H6" s="62">
        <v>997</v>
      </c>
      <c r="I6" s="62">
        <v>992</v>
      </c>
      <c r="J6" s="62" t="s">
        <v>119</v>
      </c>
      <c r="K6" s="62">
        <v>2</v>
      </c>
      <c r="L6" s="62">
        <v>252.1027292</v>
      </c>
    </row>
    <row r="7" spans="1:12">
      <c r="A7" s="62">
        <v>2</v>
      </c>
      <c r="B7" s="62">
        <v>2</v>
      </c>
      <c r="C7" s="62" t="s">
        <v>141</v>
      </c>
      <c r="D7" s="62">
        <v>23</v>
      </c>
      <c r="E7" s="62" t="s">
        <v>144</v>
      </c>
      <c r="F7" s="62" t="s">
        <v>142</v>
      </c>
      <c r="G7" s="62" t="s">
        <v>119</v>
      </c>
      <c r="H7" s="62">
        <v>997</v>
      </c>
      <c r="I7" s="62">
        <v>992</v>
      </c>
      <c r="J7" s="62" t="s">
        <v>119</v>
      </c>
      <c r="K7" s="62">
        <v>180</v>
      </c>
      <c r="L7" s="62">
        <v>21851.934961499999</v>
      </c>
    </row>
    <row r="8" spans="1:12">
      <c r="A8" s="62">
        <v>3</v>
      </c>
      <c r="B8" s="62">
        <v>2</v>
      </c>
      <c r="C8" s="62" t="s">
        <v>141</v>
      </c>
      <c r="D8" s="62">
        <v>24</v>
      </c>
      <c r="E8" s="62" t="s">
        <v>145</v>
      </c>
      <c r="F8" s="62" t="s">
        <v>142</v>
      </c>
      <c r="G8" s="62" t="s">
        <v>119</v>
      </c>
      <c r="H8" s="62">
        <v>997</v>
      </c>
      <c r="I8" s="62">
        <v>992</v>
      </c>
      <c r="J8" s="62" t="s">
        <v>119</v>
      </c>
      <c r="K8" s="62">
        <v>8</v>
      </c>
      <c r="L8" s="62">
        <v>388.21113676300001</v>
      </c>
    </row>
    <row r="9" spans="1:12">
      <c r="A9" s="62">
        <v>4</v>
      </c>
      <c r="B9" s="62">
        <v>3</v>
      </c>
      <c r="C9" s="62" t="s">
        <v>146</v>
      </c>
      <c r="D9" s="62">
        <v>31</v>
      </c>
      <c r="E9" s="62" t="s">
        <v>147</v>
      </c>
      <c r="F9" s="62" t="s">
        <v>142</v>
      </c>
      <c r="G9" s="62" t="s">
        <v>119</v>
      </c>
      <c r="H9" s="62">
        <v>997</v>
      </c>
      <c r="I9" s="62">
        <v>992</v>
      </c>
      <c r="J9" s="62" t="s">
        <v>119</v>
      </c>
      <c r="K9" s="62">
        <v>354</v>
      </c>
      <c r="L9" s="62">
        <v>38898.161132100002</v>
      </c>
    </row>
    <row r="10" spans="1:12">
      <c r="A10" s="62">
        <v>5</v>
      </c>
      <c r="B10" s="62">
        <v>3</v>
      </c>
      <c r="C10" s="62" t="s">
        <v>146</v>
      </c>
      <c r="D10" s="62">
        <v>32</v>
      </c>
      <c r="E10" s="62" t="s">
        <v>54</v>
      </c>
      <c r="F10" s="62" t="s">
        <v>142</v>
      </c>
      <c r="G10" s="62" t="s">
        <v>119</v>
      </c>
      <c r="H10" s="62">
        <v>997</v>
      </c>
      <c r="I10" s="62">
        <v>992</v>
      </c>
      <c r="J10" s="62" t="s">
        <v>119</v>
      </c>
      <c r="K10" s="62">
        <v>10</v>
      </c>
      <c r="L10" s="62">
        <v>429.77219246999999</v>
      </c>
    </row>
    <row r="11" spans="1:12">
      <c r="A11" s="62">
        <v>6</v>
      </c>
      <c r="B11" s="62">
        <v>4</v>
      </c>
      <c r="C11" s="62" t="s">
        <v>148</v>
      </c>
      <c r="D11" s="62">
        <v>41</v>
      </c>
      <c r="E11" s="62" t="s">
        <v>149</v>
      </c>
      <c r="F11" s="62" t="s">
        <v>142</v>
      </c>
      <c r="G11" s="62" t="s">
        <v>119</v>
      </c>
      <c r="H11" s="62">
        <v>997</v>
      </c>
      <c r="I11" s="62">
        <v>992</v>
      </c>
      <c r="J11" s="62" t="s">
        <v>119</v>
      </c>
      <c r="K11" s="62">
        <v>1</v>
      </c>
      <c r="L11" s="62">
        <v>29.287260136099999</v>
      </c>
    </row>
    <row r="12" spans="1:12">
      <c r="A12" s="62">
        <v>7</v>
      </c>
      <c r="B12" s="62">
        <v>998</v>
      </c>
      <c r="C12" s="62" t="s">
        <v>51</v>
      </c>
      <c r="D12" s="62">
        <v>998</v>
      </c>
      <c r="E12" s="62" t="s">
        <v>51</v>
      </c>
      <c r="F12" s="62" t="s">
        <v>142</v>
      </c>
      <c r="G12" s="62" t="s">
        <v>119</v>
      </c>
      <c r="H12" s="62">
        <v>997</v>
      </c>
      <c r="I12" s="62">
        <v>992</v>
      </c>
      <c r="J12" s="62" t="s">
        <v>119</v>
      </c>
      <c r="K12" s="62">
        <v>226</v>
      </c>
      <c r="L12" s="62">
        <v>22428.2169746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2"/>
  <sheetViews>
    <sheetView workbookViewId="0"/>
  </sheetViews>
  <sheetFormatPr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150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2</v>
      </c>
      <c r="C5" s="62" t="s">
        <v>141</v>
      </c>
      <c r="D5" s="62">
        <v>21</v>
      </c>
      <c r="E5" s="62" t="s">
        <v>48</v>
      </c>
      <c r="F5" s="62" t="s">
        <v>142</v>
      </c>
      <c r="G5" s="62" t="s">
        <v>119</v>
      </c>
      <c r="H5" s="62">
        <v>997</v>
      </c>
      <c r="I5" s="62">
        <v>992</v>
      </c>
      <c r="J5" s="62" t="s">
        <v>119</v>
      </c>
      <c r="K5" s="62">
        <v>27</v>
      </c>
      <c r="L5" s="62">
        <v>1968.8472068000001</v>
      </c>
    </row>
    <row r="6" spans="1:12">
      <c r="A6" s="62">
        <v>1</v>
      </c>
      <c r="B6" s="62">
        <v>2</v>
      </c>
      <c r="C6" s="62" t="s">
        <v>141</v>
      </c>
      <c r="D6" s="62">
        <v>22</v>
      </c>
      <c r="E6" s="62" t="s">
        <v>143</v>
      </c>
      <c r="F6" s="62" t="s">
        <v>142</v>
      </c>
      <c r="G6" s="62" t="s">
        <v>119</v>
      </c>
      <c r="H6" s="62">
        <v>997</v>
      </c>
      <c r="I6" s="62">
        <v>992</v>
      </c>
      <c r="J6" s="62" t="s">
        <v>119</v>
      </c>
      <c r="K6" s="62">
        <v>1</v>
      </c>
      <c r="L6" s="62">
        <v>8.81415688E-2</v>
      </c>
    </row>
    <row r="7" spans="1:12">
      <c r="A7" s="62">
        <v>2</v>
      </c>
      <c r="B7" s="62">
        <v>2</v>
      </c>
      <c r="C7" s="62" t="s">
        <v>141</v>
      </c>
      <c r="D7" s="62">
        <v>23</v>
      </c>
      <c r="E7" s="62" t="s">
        <v>144</v>
      </c>
      <c r="F7" s="62" t="s">
        <v>142</v>
      </c>
      <c r="G7" s="62" t="s">
        <v>119</v>
      </c>
      <c r="H7" s="62">
        <v>997</v>
      </c>
      <c r="I7" s="62">
        <v>992</v>
      </c>
      <c r="J7" s="62" t="s">
        <v>119</v>
      </c>
      <c r="K7" s="62">
        <v>36</v>
      </c>
      <c r="L7" s="62">
        <v>1636.2319253999999</v>
      </c>
    </row>
    <row r="8" spans="1:12">
      <c r="A8" s="62">
        <v>3</v>
      </c>
      <c r="B8" s="62">
        <v>2</v>
      </c>
      <c r="C8" s="62" t="s">
        <v>141</v>
      </c>
      <c r="D8" s="62">
        <v>24</v>
      </c>
      <c r="E8" s="62" t="s">
        <v>145</v>
      </c>
      <c r="F8" s="62" t="s">
        <v>142</v>
      </c>
      <c r="G8" s="62" t="s">
        <v>119</v>
      </c>
      <c r="H8" s="62">
        <v>997</v>
      </c>
      <c r="I8" s="62">
        <v>992</v>
      </c>
      <c r="J8" s="62" t="s">
        <v>119</v>
      </c>
      <c r="K8" s="62">
        <v>2</v>
      </c>
      <c r="L8" s="62">
        <v>75.598418043500004</v>
      </c>
    </row>
    <row r="9" spans="1:12">
      <c r="A9" s="62">
        <v>4</v>
      </c>
      <c r="B9" s="62">
        <v>3</v>
      </c>
      <c r="C9" s="62" t="s">
        <v>146</v>
      </c>
      <c r="D9" s="62">
        <v>31</v>
      </c>
      <c r="E9" s="62" t="s">
        <v>147</v>
      </c>
      <c r="F9" s="62" t="s">
        <v>142</v>
      </c>
      <c r="G9" s="62" t="s">
        <v>119</v>
      </c>
      <c r="H9" s="62">
        <v>997</v>
      </c>
      <c r="I9" s="62">
        <v>992</v>
      </c>
      <c r="J9" s="62" t="s">
        <v>119</v>
      </c>
      <c r="K9" s="62">
        <v>21</v>
      </c>
      <c r="L9" s="62">
        <v>322.29783395499999</v>
      </c>
    </row>
    <row r="10" spans="1:12">
      <c r="A10" s="62">
        <v>5</v>
      </c>
      <c r="B10" s="62">
        <v>3</v>
      </c>
      <c r="C10" s="62" t="s">
        <v>146</v>
      </c>
      <c r="D10" s="62">
        <v>32</v>
      </c>
      <c r="E10" s="62" t="s">
        <v>54</v>
      </c>
      <c r="F10" s="62" t="s">
        <v>142</v>
      </c>
      <c r="G10" s="62" t="s">
        <v>119</v>
      </c>
      <c r="H10" s="62">
        <v>997</v>
      </c>
      <c r="I10" s="62">
        <v>992</v>
      </c>
      <c r="J10" s="62" t="s">
        <v>119</v>
      </c>
      <c r="K10" s="62">
        <v>1</v>
      </c>
      <c r="L10" s="62">
        <v>1.9253530341</v>
      </c>
    </row>
    <row r="11" spans="1:12">
      <c r="A11" s="62">
        <v>6</v>
      </c>
      <c r="B11" s="62">
        <v>4</v>
      </c>
      <c r="C11" s="62" t="s">
        <v>148</v>
      </c>
      <c r="D11" s="62">
        <v>41</v>
      </c>
      <c r="E11" s="62" t="s">
        <v>149</v>
      </c>
      <c r="F11" s="62" t="s">
        <v>142</v>
      </c>
      <c r="G11" s="62" t="s">
        <v>119</v>
      </c>
      <c r="H11" s="62">
        <v>997</v>
      </c>
      <c r="I11" s="62">
        <v>992</v>
      </c>
      <c r="J11" s="62" t="s">
        <v>119</v>
      </c>
      <c r="K11" s="62">
        <v>1</v>
      </c>
      <c r="L11" s="62">
        <v>3.1578283402</v>
      </c>
    </row>
    <row r="12" spans="1:12">
      <c r="A12" s="62">
        <v>7</v>
      </c>
      <c r="B12" s="62">
        <v>998</v>
      </c>
      <c r="C12" s="62" t="s">
        <v>51</v>
      </c>
      <c r="D12" s="62">
        <v>998</v>
      </c>
      <c r="E12" s="62" t="s">
        <v>51</v>
      </c>
      <c r="F12" s="62" t="s">
        <v>142</v>
      </c>
      <c r="G12" s="62" t="s">
        <v>119</v>
      </c>
      <c r="H12" s="62">
        <v>997</v>
      </c>
      <c r="I12" s="62">
        <v>992</v>
      </c>
      <c r="J12" s="62" t="s">
        <v>119</v>
      </c>
      <c r="K12" s="62">
        <v>36</v>
      </c>
      <c r="L12" s="62">
        <v>310.94995844200002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_observedEventA_v2_aoi</vt:lpstr>
      <vt:lpstr>_maximumFloodExtentA_v2_aoi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2024-08-08T15:12:47Z</dcterms:modified>
</cp:coreProperties>
</file>