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_ACT\EMSR728-AOI-04-DONAUWORTH_DEL_Monit03\03MAPS\output\EMSR728\AOI04\DEL_MONIT02\FCT\EMSR728_AOI04_DEL_MONIT02_v1\20240606_OVR\"/>
    </mc:Choice>
  </mc:AlternateContent>
  <xr:revisionPtr revIDLastSave="0" documentId="13_ncr:1_{52B12AC1-F9A4-4EB9-AFB5-4B9309E423F1}" xr6:coauthVersionLast="47" xr6:coauthVersionMax="47" xr10:uidLastSave="{00000000-0000-0000-0000-000000000000}"/>
  <bookViews>
    <workbookView xWindow="3675" yWindow="1890" windowWidth="28800" windowHeight="154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8" i="2" l="1"/>
  <c r="B67" i="2"/>
  <c r="B66" i="2"/>
  <c r="B65" i="2"/>
  <c r="B49" i="2"/>
  <c r="B48" i="2"/>
</calcChain>
</file>

<file path=xl/sharedStrings.xml><?xml version="1.0" encoding="utf-8"?>
<sst xmlns="http://schemas.openxmlformats.org/spreadsheetml/2006/main" count="627" uniqueCount="148">
  <si>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</si>
  <si>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</si>
  <si>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</si>
  <si>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</si>
  <si>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</si>
  <si>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04 Donauwoerth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</si>
  <si>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</si>
  <si>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</si>
  <si>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</si>
  <si>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</si>
  <si>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</si>
  <si>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</si>
  <si>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Flood trace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</si>
  <si>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</si>
  <si>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</si>
  <si>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</si>
  <si>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</si>
  <si>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</si>
  <si>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</si>
  <si>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</si>
  <si>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</si>
  <si>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</si>
  <si>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</si>
  <si>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</si>
  <si>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</si>
  <si>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</si>
  <si>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</si>
  <si>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</si>
  <si>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</si>
  <si>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Heliport</t>
  </si>
  <si>
    <t>Helipad</t>
  </si>
  <si>
    <t>Highways</t>
  </si>
  <si>
    <t>km</t>
  </si>
  <si>
    <t>Primary Road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</si>
  <si>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</si>
  <si>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</si>
  <si>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</si>
  <si>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</si>
  <si>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</si>
  <si>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</si>
  <si>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</si>
  <si>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</si>
  <si>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</si>
  <si>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</si>
  <si>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</si>
  <si>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</si>
  <si>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Pastures </t>
  </si>
  <si>
    <t xml:space="preserve">Forests </t>
  </si>
  <si>
    <t xml:space="preserve">Inland wetlands </t>
  </si>
  <si>
    <t xml:space="preserve">Heterogeneous agricultural areas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</si>
  <si>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</si>
  <si>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</si>
  <si>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</si>
  <si>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</si>
  <si>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</si>
  <si>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</si>
  <si>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</si>
  <si>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</si>
  <si>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</si>
  <si>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</si>
  <si>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</si>
  <si>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</si>
  <si>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</si>
  <si>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</si>
  <si>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</si>
  <si>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</si>
  <si>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</si>
  <si>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Donauwoerth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</si>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</sst>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8"/>
  <sheetViews>
    <sheetView showGridLines="0" tabSelected="1" topLeftCell="A7" zoomScale="70" zoomScaleNormal="70" workbookViewId="0">
      <selection activeCell="E19" sqref="E1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6101.0620327659999</v>
      </c>
    </row>
    <row r="6" spans="1:11">
      <c r="B6" s="33" t="s">
        <v>12</v>
      </c>
      <c r="C6" s="33"/>
      <c r="D6" s="34" t="s">
        <v>11</v>
      </c>
      <c r="E6" s="33"/>
      <c r="F6" s="35">
        <v>2916.1884429299998</v>
      </c>
    </row>
    <row r="7" spans="1:11">
      <c r="B7" s="33" t="s">
        <v>13</v>
      </c>
      <c r="C7" s="33"/>
      <c r="D7" s="34" t="s">
        <v>11</v>
      </c>
      <c r="E7" s="33"/>
      <c r="F7" s="35">
        <v>11772.983835700001</v>
      </c>
    </row>
    <row r="8" spans="1:11">
      <c r="B8" s="33" t="s">
        <v>14</v>
      </c>
      <c r="C8" s="33"/>
      <c r="D8" s="34" t="s">
        <v>11</v>
      </c>
      <c r="E8" s="33"/>
      <c r="F8" s="35">
        <v>13079.256104</v>
      </c>
    </row>
    <row r="9" spans="1:11">
      <c r="B9" s="33" t="s">
        <v>15</v>
      </c>
      <c r="C9" s="33"/>
      <c r="D9" s="34" t="s">
        <v>11</v>
      </c>
      <c r="E9" s="33"/>
      <c r="F9" s="35">
        <v>5671.9218765200003</v>
      </c>
    </row>
    <row r="10" spans="1:11">
      <c r="B10" s="21" t="s">
        <v>16</v>
      </c>
      <c r="C10" s="26" t="s">
        <v>17</v>
      </c>
      <c r="D10" s="25"/>
      <c r="E10" s="58">
        <v>2800</v>
      </c>
      <c r="F10" s="59">
        <v>580000</v>
      </c>
      <c r="G10" s="3"/>
      <c r="H10" s="3"/>
      <c r="I10" s="4"/>
      <c r="J10" s="4"/>
      <c r="K10" s="6"/>
    </row>
    <row r="11" spans="1:11">
      <c r="B11" s="36" t="s">
        <v>18</v>
      </c>
      <c r="C11" s="40" t="s">
        <v>19</v>
      </c>
      <c r="D11" s="37" t="s">
        <v>11</v>
      </c>
      <c r="E11" s="41">
        <v>15.3421140858</v>
      </c>
      <c r="F11" s="41">
        <v>3723.69786742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1.3385626846000001</v>
      </c>
      <c r="F12" s="45">
        <v>515.90032389299995</v>
      </c>
      <c r="G12" s="3"/>
      <c r="H12" s="3"/>
      <c r="I12" s="7"/>
      <c r="J12" s="18"/>
      <c r="K12" s="8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45.834186457000001</v>
      </c>
      <c r="G13" s="3"/>
      <c r="H13" s="3"/>
      <c r="I13" s="3"/>
      <c r="J13" s="18"/>
      <c r="K13" s="8"/>
    </row>
    <row r="14" spans="1:11">
      <c r="B14" s="42"/>
      <c r="C14" s="43" t="s">
        <v>22</v>
      </c>
      <c r="D14" s="44" t="s">
        <v>11</v>
      </c>
      <c r="E14" s="45">
        <v>14.949783140599999</v>
      </c>
      <c r="F14" s="45">
        <v>1603.6133060699999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0.17183027579999999</v>
      </c>
      <c r="F15" s="45">
        <v>77.339454596699994</v>
      </c>
      <c r="G15" s="3"/>
      <c r="H15" s="3"/>
      <c r="I15" s="3"/>
      <c r="J15" s="18"/>
      <c r="K15" s="9"/>
    </row>
    <row r="16" spans="1:11">
      <c r="B16" s="42"/>
      <c r="C16" s="43" t="s">
        <v>24</v>
      </c>
      <c r="D16" s="44" t="s">
        <v>11</v>
      </c>
      <c r="E16" s="45">
        <v>0</v>
      </c>
      <c r="F16" s="45">
        <v>22.3941008175</v>
      </c>
    </row>
    <row r="17" spans="2:6">
      <c r="B17" s="42"/>
      <c r="C17" s="43" t="s">
        <v>25</v>
      </c>
      <c r="D17" s="44" t="s">
        <v>11</v>
      </c>
      <c r="E17" s="45">
        <v>8.6945651791999996</v>
      </c>
      <c r="F17" s="45">
        <v>665.85506985100005</v>
      </c>
    </row>
    <row r="18" spans="2:6">
      <c r="B18" s="46"/>
      <c r="C18" s="47" t="s">
        <v>26</v>
      </c>
      <c r="D18" s="48" t="s">
        <v>11</v>
      </c>
      <c r="E18" s="49">
        <v>0</v>
      </c>
      <c r="F18" s="49">
        <v>36.137328762800003</v>
      </c>
    </row>
    <row r="19" spans="2:6">
      <c r="B19" s="36" t="s">
        <v>27</v>
      </c>
      <c r="C19" s="50" t="s">
        <v>28</v>
      </c>
      <c r="D19" s="37" t="s">
        <v>11</v>
      </c>
      <c r="E19" s="41">
        <v>0.89400000000000002</v>
      </c>
      <c r="F19" s="41">
        <v>702.18215150100002</v>
      </c>
    </row>
    <row r="20" spans="2:6">
      <c r="B20" s="42"/>
      <c r="C20" s="43" t="s">
        <v>29</v>
      </c>
      <c r="D20" s="44" t="s">
        <v>11</v>
      </c>
      <c r="E20" s="45">
        <v>0.15383987860000001</v>
      </c>
      <c r="F20" s="45">
        <v>16.026712137699999</v>
      </c>
    </row>
    <row r="21" spans="2:6">
      <c r="B21" s="42"/>
      <c r="C21" s="43" t="s">
        <v>30</v>
      </c>
      <c r="D21" s="44" t="s">
        <v>11</v>
      </c>
      <c r="E21" s="45">
        <v>0</v>
      </c>
      <c r="F21" s="45">
        <v>2.5440765877999998</v>
      </c>
    </row>
    <row r="22" spans="2:6">
      <c r="B22" s="42"/>
      <c r="C22" s="43" t="s">
        <v>31</v>
      </c>
      <c r="D22" s="44" t="s">
        <v>32</v>
      </c>
      <c r="E22" s="45">
        <v>1.8369216385</v>
      </c>
      <c r="F22" s="45">
        <v>276.43630383499999</v>
      </c>
    </row>
    <row r="23" spans="2:6">
      <c r="B23" s="46"/>
      <c r="C23" s="47" t="s">
        <v>33</v>
      </c>
      <c r="D23" s="48" t="s">
        <v>32</v>
      </c>
      <c r="E23" s="49">
        <v>8.3371496347999994</v>
      </c>
      <c r="F23" s="49">
        <v>887.81180427599998</v>
      </c>
    </row>
    <row r="24" spans="2:6">
      <c r="B24" s="36" t="s">
        <v>34</v>
      </c>
      <c r="C24" s="50" t="s">
        <v>35</v>
      </c>
      <c r="D24" s="37" t="s">
        <v>11</v>
      </c>
      <c r="E24" s="41">
        <v>6.5794601575999998</v>
      </c>
      <c r="F24" s="41">
        <v>89.575013140400003</v>
      </c>
    </row>
    <row r="25" spans="2:6">
      <c r="B25" s="42"/>
      <c r="C25" s="43" t="s">
        <v>36</v>
      </c>
      <c r="D25" s="44" t="s">
        <v>11</v>
      </c>
      <c r="E25" s="45">
        <v>80.719785149800003</v>
      </c>
      <c r="F25" s="45">
        <v>331.235559776</v>
      </c>
    </row>
    <row r="26" spans="2:6">
      <c r="B26" s="42"/>
      <c r="C26" s="43" t="s">
        <v>37</v>
      </c>
      <c r="D26" s="44" t="s">
        <v>11</v>
      </c>
      <c r="E26" s="45">
        <v>0.84337784000000005</v>
      </c>
      <c r="F26" s="45">
        <v>100.075505302</v>
      </c>
    </row>
    <row r="27" spans="2:6">
      <c r="B27" s="42"/>
      <c r="C27" s="43" t="s">
        <v>38</v>
      </c>
      <c r="D27" s="44" t="s">
        <v>11</v>
      </c>
      <c r="E27" s="45">
        <v>16.321435830399999</v>
      </c>
      <c r="F27" s="45">
        <v>1186.2987375</v>
      </c>
    </row>
    <row r="28" spans="2:6">
      <c r="B28" s="42"/>
      <c r="C28" s="51" t="s">
        <v>39</v>
      </c>
      <c r="D28" s="44" t="s">
        <v>11</v>
      </c>
      <c r="E28" s="45">
        <v>8.1543847599999997E-2</v>
      </c>
      <c r="F28" s="45">
        <v>27.376349635099999</v>
      </c>
    </row>
    <row r="29" spans="2:6">
      <c r="B29" s="42"/>
      <c r="C29" s="43" t="s">
        <v>40</v>
      </c>
      <c r="D29" s="44" t="s">
        <v>32</v>
      </c>
      <c r="E29" s="45">
        <v>49.0544894318</v>
      </c>
      <c r="F29" s="45">
        <v>618.07531416100005</v>
      </c>
    </row>
    <row r="30" spans="2:6">
      <c r="B30" s="42"/>
      <c r="C30" s="43" t="s">
        <v>41</v>
      </c>
      <c r="D30" s="44" t="s">
        <v>32</v>
      </c>
      <c r="E30" s="45">
        <v>29.9374889841</v>
      </c>
      <c r="F30" s="45">
        <v>398.49992238900001</v>
      </c>
    </row>
    <row r="31" spans="2:6">
      <c r="B31" s="46"/>
      <c r="C31" s="47" t="s">
        <v>42</v>
      </c>
      <c r="D31" s="48" t="s">
        <v>32</v>
      </c>
      <c r="E31" s="49">
        <v>1.2559385795</v>
      </c>
      <c r="F31" s="49">
        <v>1.7486403902000001</v>
      </c>
    </row>
    <row r="32" spans="2:6">
      <c r="B32" s="52" t="s">
        <v>43</v>
      </c>
      <c r="C32" s="53" t="s">
        <v>44</v>
      </c>
      <c r="D32" s="37" t="s">
        <v>11</v>
      </c>
      <c r="E32" s="41">
        <v>7631.5494084900001</v>
      </c>
      <c r="F32" s="41">
        <v>88723.972181300007</v>
      </c>
    </row>
    <row r="33" spans="2:6">
      <c r="B33" s="54"/>
      <c r="C33" s="51" t="s">
        <v>45</v>
      </c>
      <c r="D33" s="44" t="s">
        <v>11</v>
      </c>
      <c r="E33" s="45">
        <v>4042.7588649700001</v>
      </c>
      <c r="F33" s="55">
        <v>30009.899189</v>
      </c>
    </row>
    <row r="34" spans="2:6">
      <c r="B34" s="54"/>
      <c r="C34" s="51" t="s">
        <v>46</v>
      </c>
      <c r="D34" s="44" t="s">
        <v>11</v>
      </c>
      <c r="E34" s="45">
        <v>1939.4512712200001</v>
      </c>
      <c r="F34" s="55">
        <v>18523.3576273</v>
      </c>
    </row>
    <row r="35" spans="2:6">
      <c r="B35" s="54"/>
      <c r="C35" s="51" t="s">
        <v>47</v>
      </c>
      <c r="D35" s="44" t="s">
        <v>11</v>
      </c>
      <c r="E35" s="45">
        <v>765.42146451600001</v>
      </c>
      <c r="F35" s="55">
        <v>26182.567255000002</v>
      </c>
    </row>
    <row r="36" spans="2:6">
      <c r="B36" s="54"/>
      <c r="C36" s="51" t="s">
        <v>48</v>
      </c>
      <c r="D36" s="44" t="s">
        <v>11</v>
      </c>
      <c r="E36" s="45">
        <v>145.645776856</v>
      </c>
      <c r="F36" s="55">
        <v>529.93616692299997</v>
      </c>
    </row>
    <row r="37" spans="2:6">
      <c r="B37" s="54"/>
      <c r="C37" s="51" t="s">
        <v>49</v>
      </c>
      <c r="D37" s="44" t="s">
        <v>11</v>
      </c>
      <c r="E37" s="45">
        <v>138.00911071199999</v>
      </c>
      <c r="F37" s="55">
        <v>683.75808525800005</v>
      </c>
    </row>
    <row r="38" spans="2:6">
      <c r="B38" s="54"/>
      <c r="C38" s="51" t="s">
        <v>50</v>
      </c>
      <c r="D38" s="44" t="s">
        <v>11</v>
      </c>
      <c r="E38" s="45">
        <v>26.3278575758</v>
      </c>
      <c r="F38" s="55">
        <v>385.86089590500001</v>
      </c>
    </row>
    <row r="39" spans="2:6">
      <c r="B39" s="56"/>
      <c r="C39" s="57" t="s">
        <v>51</v>
      </c>
      <c r="D39" s="48" t="s">
        <v>11</v>
      </c>
      <c r="E39" s="49">
        <v>0</v>
      </c>
      <c r="F39" s="49">
        <v>5.9787753942000004</v>
      </c>
    </row>
    <row r="40" spans="2:6">
      <c r="B40" s="12"/>
      <c r="C40" s="14"/>
      <c r="D40" s="18"/>
      <c r="E40" s="18"/>
      <c r="F40" s="9"/>
    </row>
    <row r="41" spans="2:6">
      <c r="B41" s="60" t="s">
        <v>52</v>
      </c>
      <c r="C41" s="14"/>
      <c r="D41" s="18"/>
      <c r="E41" s="18"/>
      <c r="F41" s="9"/>
    </row>
    <row r="42" spans="2:6">
      <c r="B42" s="60" t="s">
        <v>53</v>
      </c>
      <c r="C42" s="14"/>
      <c r="D42" s="18"/>
      <c r="E42" s="18"/>
    </row>
    <row r="43" spans="2:6">
      <c r="B43" s="60" t="s">
        <v>54</v>
      </c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61" t="s">
        <v>55</v>
      </c>
      <c r="C46" s="14"/>
      <c r="D46" s="18"/>
      <c r="E46" s="18"/>
    </row>
    <row r="47" spans="2:6">
      <c r="B47" s="62" t="s">
        <v>56</v>
      </c>
      <c r="C47" s="14"/>
      <c r="D47" s="18"/>
      <c r="E47" s="18"/>
    </row>
    <row r="48" spans="2:6">
      <c r="B48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18"/>
      <c r="E48" s="18"/>
    </row>
    <row r="49" spans="2:5">
      <c r="B49" s="62" t="str">
        <f>CONCATENATE(CHAR(169)," European Union / Copernicus Emergency Management Service")</f>
        <v>© European Union / Copernicus Emergency Management Service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6"/>
      <c r="D51" s="18"/>
      <c r="E51" s="18"/>
    </row>
    <row r="52" spans="2:5">
      <c r="B52" s="61" t="s">
        <v>57</v>
      </c>
      <c r="C52" s="16"/>
      <c r="D52" s="18"/>
      <c r="E52" s="18"/>
    </row>
    <row r="53" spans="2:5">
      <c r="B53" s="62" t="s">
        <v>58</v>
      </c>
      <c r="C53" s="16"/>
      <c r="D53" s="18"/>
      <c r="E53" s="18"/>
    </row>
    <row r="54" spans="2:5">
      <c r="B54" s="62" t="s">
        <v>59</v>
      </c>
      <c r="C54" s="16"/>
      <c r="D54" s="18"/>
      <c r="E54" s="64" t="s">
        <v>60</v>
      </c>
    </row>
    <row r="55" spans="2:5">
      <c r="B55" s="62" t="s">
        <v>61</v>
      </c>
      <c r="C55" s="16"/>
      <c r="D55" s="18"/>
      <c r="E55" s="18"/>
    </row>
    <row r="56" spans="2:5">
      <c r="B56" s="62" t="s">
        <v>62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1" t="s">
        <v>63</v>
      </c>
      <c r="C59" s="16"/>
      <c r="D59" s="18"/>
      <c r="E59" s="18"/>
    </row>
    <row r="60" spans="2:5">
      <c r="B60" s="62" t="s">
        <v>64</v>
      </c>
      <c r="C60" s="16"/>
      <c r="D60" s="18"/>
      <c r="E60" s="18"/>
    </row>
    <row r="61" spans="2:5">
      <c r="B61" s="62" t="s">
        <v>65</v>
      </c>
      <c r="C61" s="16"/>
      <c r="D61" s="18"/>
      <c r="E61" s="18"/>
    </row>
    <row r="62" spans="2:5">
      <c r="B62" s="12"/>
      <c r="C62" s="16"/>
      <c r="D62" s="18"/>
      <c r="E62" s="18"/>
    </row>
    <row r="64" spans="2:5">
      <c r="B64" s="61" t="s">
        <v>66</v>
      </c>
    </row>
    <row r="65" spans="2:2">
      <c r="B65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6" spans="2:2">
      <c r="B66" s="62" t="str">
        <f>CONCATENATE("Corine Land Cover (CLC) 2018, EuroBoundaryMap 2017 ",CHAR(169),"EuroGeographics.  ")</f>
        <v xml:space="preserve">Corine Land Cover (CLC) 2018, EuroBoundaryMap 2017 ©EuroGeographics.  </v>
      </c>
    </row>
    <row r="67" spans="2:2">
      <c r="B67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2">
      <c r="B68" s="76" t="str">
        <f>CONCATENATE("Digital Elevation Model: Digital Terrain Model (5m) ",CHAR(169)," GeoBasis-DE / BKG (2024)")</f>
        <v>Digital Elevation Model: Digital Terrain Model (5m) © GeoBasis-DE / BKG (2024)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9" style="2" customWidth="1"/>
  </cols>
  <sheetData>
    <row r="1" spans="1:11">
      <c r="A1" t="s">
        <v>67</v>
      </c>
    </row>
    <row r="3" spans="1:11" ht="38.25">
      <c r="A3" s="65" t="s">
        <v>68</v>
      </c>
      <c r="B3" s="65" t="s">
        <v>69</v>
      </c>
      <c r="C3" s="65" t="s">
        <v>70</v>
      </c>
      <c r="D3" s="65" t="s">
        <v>71</v>
      </c>
      <c r="E3" s="65" t="s">
        <v>72</v>
      </c>
      <c r="F3" s="65" t="s">
        <v>73</v>
      </c>
      <c r="G3" s="65" t="s">
        <v>74</v>
      </c>
      <c r="H3" s="65" t="s">
        <v>75</v>
      </c>
      <c r="I3" s="65" t="s">
        <v>76</v>
      </c>
      <c r="J3" s="65" t="s">
        <v>77</v>
      </c>
      <c r="K3" s="65" t="s">
        <v>78</v>
      </c>
    </row>
    <row r="4" spans="1:11" ht="112.5">
      <c r="A4" s="66" t="s">
        <v>79</v>
      </c>
      <c r="B4" s="67" t="s">
        <v>80</v>
      </c>
      <c r="C4" s="67" t="s">
        <v>81</v>
      </c>
      <c r="D4" s="67" t="s">
        <v>82</v>
      </c>
      <c r="E4" s="67" t="s">
        <v>83</v>
      </c>
      <c r="F4" s="67" t="s">
        <v>84</v>
      </c>
      <c r="G4" s="67" t="s">
        <v>85</v>
      </c>
      <c r="H4" s="67" t="s">
        <v>86</v>
      </c>
      <c r="I4" s="67" t="s">
        <v>86</v>
      </c>
      <c r="J4" s="67" t="s">
        <v>86</v>
      </c>
      <c r="K4" s="67" t="s">
        <v>87</v>
      </c>
    </row>
    <row r="5" spans="1:11">
      <c r="A5" s="68" t="s">
        <v>9</v>
      </c>
      <c r="B5" s="69">
        <v>579374</v>
      </c>
      <c r="C5" s="70">
        <v>472942</v>
      </c>
      <c r="D5" s="70">
        <v>734119</v>
      </c>
      <c r="E5" s="70">
        <v>599043</v>
      </c>
      <c r="F5" s="70">
        <v>692568</v>
      </c>
      <c r="G5" s="70">
        <v>556181</v>
      </c>
      <c r="H5" s="71">
        <v>605704</v>
      </c>
      <c r="I5" s="71">
        <v>86460</v>
      </c>
      <c r="J5" s="71">
        <v>14.3</v>
      </c>
      <c r="K5" s="72" t="s">
        <v>88</v>
      </c>
    </row>
    <row r="6" spans="1:11">
      <c r="A6" s="68" t="s">
        <v>89</v>
      </c>
      <c r="B6" s="69">
        <v>2805</v>
      </c>
      <c r="C6" s="70">
        <v>27026</v>
      </c>
      <c r="D6" s="70">
        <v>1683</v>
      </c>
      <c r="E6" s="70">
        <v>13849</v>
      </c>
      <c r="F6" s="70">
        <v>28498</v>
      </c>
      <c r="G6" s="70">
        <v>6700</v>
      </c>
      <c r="H6" s="71">
        <v>13427</v>
      </c>
      <c r="I6" s="71">
        <v>10865</v>
      </c>
      <c r="J6" s="71">
        <v>80.900000000000006</v>
      </c>
      <c r="K6" s="73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2">
        <v>0</v>
      </c>
      <c r="B5" s="62" t="s">
        <v>100</v>
      </c>
      <c r="C5" s="62" t="s">
        <v>101</v>
      </c>
      <c r="D5" s="62" t="s">
        <v>102</v>
      </c>
      <c r="E5" s="62" t="s">
        <v>103</v>
      </c>
      <c r="F5" s="62">
        <v>5</v>
      </c>
      <c r="G5" s="62">
        <v>1668</v>
      </c>
      <c r="H5" s="62">
        <v>4369.1718469799998</v>
      </c>
    </row>
    <row r="6" spans="1:8">
      <c r="A6" s="62">
        <v>1</v>
      </c>
      <c r="B6" s="62" t="s">
        <v>100</v>
      </c>
      <c r="C6" s="62" t="s">
        <v>101</v>
      </c>
      <c r="D6" s="62" t="s">
        <v>102</v>
      </c>
      <c r="E6" s="62" t="s">
        <v>103</v>
      </c>
      <c r="F6" s="62">
        <v>6</v>
      </c>
      <c r="G6" s="62">
        <v>84</v>
      </c>
      <c r="H6" s="62">
        <v>173.25836299599999</v>
      </c>
    </row>
    <row r="7" spans="1:8">
      <c r="A7" s="62">
        <v>2</v>
      </c>
      <c r="B7" s="62" t="s">
        <v>100</v>
      </c>
      <c r="C7" s="62" t="s">
        <v>101</v>
      </c>
      <c r="D7" s="62" t="s">
        <v>102</v>
      </c>
      <c r="E7" s="62" t="s">
        <v>12</v>
      </c>
      <c r="F7" s="62">
        <v>7</v>
      </c>
      <c r="G7" s="62">
        <v>1882</v>
      </c>
      <c r="H7" s="62">
        <v>2916.1884429299998</v>
      </c>
    </row>
    <row r="8" spans="1:8">
      <c r="A8" s="62">
        <v>3</v>
      </c>
      <c r="B8" s="62" t="s">
        <v>100</v>
      </c>
      <c r="C8" s="62" t="s">
        <v>101</v>
      </c>
      <c r="D8" s="62" t="s">
        <v>102</v>
      </c>
      <c r="E8" s="62" t="s">
        <v>103</v>
      </c>
      <c r="F8" s="62">
        <v>7</v>
      </c>
      <c r="G8" s="62">
        <v>894</v>
      </c>
      <c r="H8" s="62">
        <v>1558.6318227899999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2">
        <v>0</v>
      </c>
      <c r="B5" s="62" t="s">
        <v>105</v>
      </c>
      <c r="C5" s="62" t="s">
        <v>105</v>
      </c>
      <c r="D5" s="62" t="s">
        <v>102</v>
      </c>
      <c r="E5" s="62" t="s">
        <v>106</v>
      </c>
      <c r="F5" s="62">
        <v>997</v>
      </c>
      <c r="G5" s="62">
        <v>3097</v>
      </c>
      <c r="H5" s="62">
        <v>13079.256104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2">
        <v>0</v>
      </c>
      <c r="B5" s="62" t="s">
        <v>108</v>
      </c>
      <c r="C5" s="62" t="s">
        <v>108</v>
      </c>
      <c r="D5" s="62" t="s">
        <v>102</v>
      </c>
      <c r="E5" s="62" t="s">
        <v>106</v>
      </c>
      <c r="F5" s="62">
        <v>997</v>
      </c>
      <c r="G5" s="62">
        <v>3892</v>
      </c>
      <c r="H5" s="62">
        <v>11772.983835700001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2">
        <v>0</v>
      </c>
      <c r="B5" s="62" t="s">
        <v>15</v>
      </c>
      <c r="C5" s="62" t="s">
        <v>15</v>
      </c>
      <c r="D5" s="62" t="s">
        <v>102</v>
      </c>
      <c r="E5" s="62" t="s">
        <v>106</v>
      </c>
      <c r="F5" s="62">
        <v>997</v>
      </c>
      <c r="G5" s="62">
        <v>1246</v>
      </c>
      <c r="H5" s="62">
        <v>5671.9218765200003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12</v>
      </c>
      <c r="C5" s="62" t="s">
        <v>118</v>
      </c>
      <c r="D5" s="62">
        <v>122</v>
      </c>
      <c r="E5" s="62" t="s">
        <v>20</v>
      </c>
      <c r="F5" s="62" t="s">
        <v>119</v>
      </c>
      <c r="G5" s="62" t="s">
        <v>120</v>
      </c>
      <c r="H5" s="62">
        <v>997</v>
      </c>
      <c r="I5" s="62">
        <v>994</v>
      </c>
      <c r="J5" s="62" t="s">
        <v>106</v>
      </c>
      <c r="K5" s="62">
        <v>997</v>
      </c>
      <c r="L5" s="62">
        <v>515.90032389299995</v>
      </c>
    </row>
    <row r="6" spans="1:12">
      <c r="A6" s="62">
        <v>1</v>
      </c>
      <c r="B6" s="62">
        <v>12</v>
      </c>
      <c r="C6" s="62" t="s">
        <v>118</v>
      </c>
      <c r="D6" s="62">
        <v>123</v>
      </c>
      <c r="E6" s="62" t="s">
        <v>21</v>
      </c>
      <c r="F6" s="62" t="s">
        <v>119</v>
      </c>
      <c r="G6" s="62" t="s">
        <v>120</v>
      </c>
      <c r="H6" s="62">
        <v>997</v>
      </c>
      <c r="I6" s="62">
        <v>994</v>
      </c>
      <c r="J6" s="62" t="s">
        <v>106</v>
      </c>
      <c r="K6" s="62">
        <v>181</v>
      </c>
      <c r="L6" s="62">
        <v>45.834186457000001</v>
      </c>
    </row>
    <row r="7" spans="1:12">
      <c r="A7" s="62">
        <v>2</v>
      </c>
      <c r="B7" s="62">
        <v>12</v>
      </c>
      <c r="C7" s="62" t="s">
        <v>118</v>
      </c>
      <c r="D7" s="62">
        <v>1251</v>
      </c>
      <c r="E7" s="62" t="s">
        <v>22</v>
      </c>
      <c r="F7" s="62" t="s">
        <v>119</v>
      </c>
      <c r="G7" s="62" t="s">
        <v>120</v>
      </c>
      <c r="H7" s="62">
        <v>997</v>
      </c>
      <c r="I7" s="62">
        <v>994</v>
      </c>
      <c r="J7" s="62" t="s">
        <v>106</v>
      </c>
      <c r="K7" s="62">
        <v>1674</v>
      </c>
      <c r="L7" s="62">
        <v>1603.6133060699999</v>
      </c>
    </row>
    <row r="8" spans="1:12">
      <c r="A8" s="62">
        <v>3</v>
      </c>
      <c r="B8" s="62">
        <v>12</v>
      </c>
      <c r="C8" s="62" t="s">
        <v>118</v>
      </c>
      <c r="D8" s="62">
        <v>1263</v>
      </c>
      <c r="E8" s="62" t="s">
        <v>23</v>
      </c>
      <c r="F8" s="62" t="s">
        <v>119</v>
      </c>
      <c r="G8" s="62" t="s">
        <v>120</v>
      </c>
      <c r="H8" s="62">
        <v>997</v>
      </c>
      <c r="I8" s="62">
        <v>994</v>
      </c>
      <c r="J8" s="62" t="s">
        <v>106</v>
      </c>
      <c r="K8" s="62">
        <v>210</v>
      </c>
      <c r="L8" s="62">
        <v>77.339454596699994</v>
      </c>
    </row>
    <row r="9" spans="1:12">
      <c r="A9" s="62">
        <v>4</v>
      </c>
      <c r="B9" s="62">
        <v>12</v>
      </c>
      <c r="C9" s="62" t="s">
        <v>118</v>
      </c>
      <c r="D9" s="62">
        <v>1264</v>
      </c>
      <c r="E9" s="62" t="s">
        <v>24</v>
      </c>
      <c r="F9" s="62" t="s">
        <v>119</v>
      </c>
      <c r="G9" s="62" t="s">
        <v>120</v>
      </c>
      <c r="H9" s="62">
        <v>997</v>
      </c>
      <c r="I9" s="62">
        <v>994</v>
      </c>
      <c r="J9" s="62" t="s">
        <v>106</v>
      </c>
      <c r="K9" s="62">
        <v>95</v>
      </c>
      <c r="L9" s="62">
        <v>22.3941008175</v>
      </c>
    </row>
    <row r="10" spans="1:12">
      <c r="A10" s="62">
        <v>5</v>
      </c>
      <c r="B10" s="62">
        <v>12</v>
      </c>
      <c r="C10" s="62" t="s">
        <v>118</v>
      </c>
      <c r="D10" s="62">
        <v>1279</v>
      </c>
      <c r="E10" s="62" t="s">
        <v>25</v>
      </c>
      <c r="F10" s="62" t="s">
        <v>119</v>
      </c>
      <c r="G10" s="62" t="s">
        <v>120</v>
      </c>
      <c r="H10" s="62">
        <v>997</v>
      </c>
      <c r="I10" s="62">
        <v>994</v>
      </c>
      <c r="J10" s="62" t="s">
        <v>106</v>
      </c>
      <c r="K10" s="62">
        <v>200</v>
      </c>
      <c r="L10" s="62">
        <v>665.85506985100005</v>
      </c>
    </row>
    <row r="11" spans="1:12">
      <c r="A11" s="62">
        <v>6</v>
      </c>
      <c r="B11" s="62">
        <v>12</v>
      </c>
      <c r="C11" s="62" t="s">
        <v>118</v>
      </c>
      <c r="D11" s="62">
        <v>1280</v>
      </c>
      <c r="E11" s="62" t="s">
        <v>26</v>
      </c>
      <c r="F11" s="62" t="s">
        <v>119</v>
      </c>
      <c r="G11" s="62" t="s">
        <v>120</v>
      </c>
      <c r="H11" s="62">
        <v>997</v>
      </c>
      <c r="I11" s="62">
        <v>994</v>
      </c>
      <c r="J11" s="62" t="s">
        <v>106</v>
      </c>
      <c r="K11" s="62">
        <v>271</v>
      </c>
      <c r="L11" s="62">
        <v>36.137328762800003</v>
      </c>
    </row>
    <row r="12" spans="1:12">
      <c r="A12" s="62">
        <v>7</v>
      </c>
      <c r="B12" s="62">
        <v>11</v>
      </c>
      <c r="C12" s="62" t="s">
        <v>19</v>
      </c>
      <c r="D12" s="62">
        <v>997</v>
      </c>
      <c r="E12" s="62" t="s">
        <v>106</v>
      </c>
      <c r="F12" s="62" t="s">
        <v>119</v>
      </c>
      <c r="G12" s="62" t="s">
        <v>120</v>
      </c>
      <c r="H12" s="62">
        <v>997</v>
      </c>
      <c r="I12" s="62">
        <v>994</v>
      </c>
      <c r="J12" s="62" t="s">
        <v>106</v>
      </c>
      <c r="K12" s="62">
        <v>19632</v>
      </c>
      <c r="L12" s="62">
        <v>3723.69786742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12</v>
      </c>
      <c r="C5" s="62" t="s">
        <v>118</v>
      </c>
      <c r="D5" s="62">
        <v>122</v>
      </c>
      <c r="E5" s="62" t="s">
        <v>20</v>
      </c>
      <c r="F5" s="62" t="s">
        <v>119</v>
      </c>
      <c r="G5" s="62" t="s">
        <v>120</v>
      </c>
      <c r="H5" s="62">
        <v>997</v>
      </c>
      <c r="I5" s="62">
        <v>994</v>
      </c>
      <c r="J5" s="62" t="s">
        <v>106</v>
      </c>
      <c r="K5" s="62">
        <v>7</v>
      </c>
      <c r="L5" s="62">
        <v>1.3385626846000001</v>
      </c>
    </row>
    <row r="6" spans="1:12">
      <c r="A6" s="62">
        <v>1</v>
      </c>
      <c r="B6" s="62">
        <v>12</v>
      </c>
      <c r="C6" s="62" t="s">
        <v>118</v>
      </c>
      <c r="D6" s="62">
        <v>1251</v>
      </c>
      <c r="E6" s="62" t="s">
        <v>22</v>
      </c>
      <c r="F6" s="62" t="s">
        <v>119</v>
      </c>
      <c r="G6" s="62" t="s">
        <v>120</v>
      </c>
      <c r="H6" s="62">
        <v>997</v>
      </c>
      <c r="I6" s="62">
        <v>994</v>
      </c>
      <c r="J6" s="62" t="s">
        <v>106</v>
      </c>
      <c r="K6" s="62">
        <v>30</v>
      </c>
      <c r="L6" s="62">
        <v>14.949783140599999</v>
      </c>
    </row>
    <row r="7" spans="1:12">
      <c r="A7" s="62">
        <v>2</v>
      </c>
      <c r="B7" s="62">
        <v>12</v>
      </c>
      <c r="C7" s="62" t="s">
        <v>118</v>
      </c>
      <c r="D7" s="62">
        <v>1263</v>
      </c>
      <c r="E7" s="62" t="s">
        <v>23</v>
      </c>
      <c r="F7" s="62" t="s">
        <v>119</v>
      </c>
      <c r="G7" s="62" t="s">
        <v>120</v>
      </c>
      <c r="H7" s="62">
        <v>997</v>
      </c>
      <c r="I7" s="62">
        <v>994</v>
      </c>
      <c r="J7" s="62" t="s">
        <v>106</v>
      </c>
      <c r="K7" s="62">
        <v>1</v>
      </c>
      <c r="L7" s="62">
        <v>0.17183027579999999</v>
      </c>
    </row>
    <row r="8" spans="1:12">
      <c r="A8" s="62">
        <v>3</v>
      </c>
      <c r="B8" s="62">
        <v>12</v>
      </c>
      <c r="C8" s="62" t="s">
        <v>118</v>
      </c>
      <c r="D8" s="62">
        <v>1279</v>
      </c>
      <c r="E8" s="62" t="s">
        <v>25</v>
      </c>
      <c r="F8" s="62" t="s">
        <v>119</v>
      </c>
      <c r="G8" s="62" t="s">
        <v>120</v>
      </c>
      <c r="H8" s="62">
        <v>997</v>
      </c>
      <c r="I8" s="62">
        <v>994</v>
      </c>
      <c r="J8" s="62" t="s">
        <v>106</v>
      </c>
      <c r="K8" s="62">
        <v>11</v>
      </c>
      <c r="L8" s="62">
        <v>8.6945651791999996</v>
      </c>
    </row>
    <row r="9" spans="1:12">
      <c r="A9" s="62">
        <v>4</v>
      </c>
      <c r="B9" s="62">
        <v>11</v>
      </c>
      <c r="C9" s="62" t="s">
        <v>19</v>
      </c>
      <c r="D9" s="62">
        <v>997</v>
      </c>
      <c r="E9" s="62" t="s">
        <v>106</v>
      </c>
      <c r="F9" s="62" t="s">
        <v>119</v>
      </c>
      <c r="G9" s="62" t="s">
        <v>120</v>
      </c>
      <c r="H9" s="62">
        <v>997</v>
      </c>
      <c r="I9" s="62">
        <v>994</v>
      </c>
      <c r="J9" s="62" t="s">
        <v>106</v>
      </c>
      <c r="K9" s="62">
        <v>106</v>
      </c>
      <c r="L9" s="62">
        <v>15.3421140858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213</v>
      </c>
      <c r="C5" s="62" t="s">
        <v>123</v>
      </c>
      <c r="D5" s="62">
        <v>2130</v>
      </c>
      <c r="E5" s="62" t="s">
        <v>28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8</v>
      </c>
      <c r="L5" s="62">
        <v>702.18215150100002</v>
      </c>
    </row>
    <row r="6" spans="1:12">
      <c r="A6" s="62">
        <v>1</v>
      </c>
      <c r="B6" s="62">
        <v>213</v>
      </c>
      <c r="C6" s="62" t="s">
        <v>123</v>
      </c>
      <c r="D6" s="62">
        <v>2131</v>
      </c>
      <c r="E6" s="62" t="s">
        <v>29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1</v>
      </c>
      <c r="L6" s="62">
        <v>16.026712137699999</v>
      </c>
    </row>
    <row r="7" spans="1:12">
      <c r="A7" s="62">
        <v>2</v>
      </c>
      <c r="B7" s="62">
        <v>213</v>
      </c>
      <c r="C7" s="62" t="s">
        <v>123</v>
      </c>
      <c r="D7" s="62">
        <v>21312</v>
      </c>
      <c r="E7" s="62" t="s">
        <v>30</v>
      </c>
      <c r="F7" s="62" t="s">
        <v>119</v>
      </c>
      <c r="G7" s="62" t="s">
        <v>106</v>
      </c>
      <c r="H7" s="62">
        <v>997</v>
      </c>
      <c r="I7" s="62">
        <v>994</v>
      </c>
      <c r="J7" s="62" t="s">
        <v>106</v>
      </c>
      <c r="K7" s="62">
        <v>35</v>
      </c>
      <c r="L7" s="62">
        <v>2.5440765877999998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>
      <selection activeCell="L5" sqref="L5"/>
    </sheetView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213</v>
      </c>
      <c r="C5" s="62" t="s">
        <v>123</v>
      </c>
      <c r="D5" s="62">
        <v>2130</v>
      </c>
      <c r="E5" s="62" t="s">
        <v>28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1</v>
      </c>
      <c r="L5" s="62">
        <v>0.89400000000000002</v>
      </c>
    </row>
    <row r="6" spans="1:12">
      <c r="A6" s="62">
        <v>1</v>
      </c>
      <c r="B6" s="62">
        <v>213</v>
      </c>
      <c r="C6" s="62" t="s">
        <v>123</v>
      </c>
      <c r="D6" s="62">
        <v>2131</v>
      </c>
      <c r="E6" s="62" t="s">
        <v>29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1</v>
      </c>
      <c r="L6" s="62">
        <v>0.15383987860000001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126</v>
      </c>
    </row>
    <row r="5" spans="1:12">
      <c r="A5" s="62">
        <v>0</v>
      </c>
      <c r="B5" s="62">
        <v>211</v>
      </c>
      <c r="C5" s="62" t="s">
        <v>127</v>
      </c>
      <c r="D5" s="62">
        <v>2111</v>
      </c>
      <c r="E5" s="62" t="s">
        <v>31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1365</v>
      </c>
      <c r="L5" s="62">
        <v>276.43630383499999</v>
      </c>
    </row>
    <row r="6" spans="1:12">
      <c r="A6" s="62">
        <v>1</v>
      </c>
      <c r="B6" s="62">
        <v>211</v>
      </c>
      <c r="C6" s="62" t="s">
        <v>127</v>
      </c>
      <c r="D6" s="62">
        <v>21120</v>
      </c>
      <c r="E6" s="62" t="s">
        <v>33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8836</v>
      </c>
      <c r="L6" s="62">
        <v>887.81180427599998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126</v>
      </c>
    </row>
    <row r="5" spans="1:12">
      <c r="A5" s="62">
        <v>0</v>
      </c>
      <c r="B5" s="62">
        <v>211</v>
      </c>
      <c r="C5" s="62" t="s">
        <v>127</v>
      </c>
      <c r="D5" s="62">
        <v>2111</v>
      </c>
      <c r="E5" s="62" t="s">
        <v>31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24</v>
      </c>
      <c r="L5" s="62">
        <v>1.8369216385</v>
      </c>
    </row>
    <row r="6" spans="1:12">
      <c r="A6" s="62">
        <v>1</v>
      </c>
      <c r="B6" s="62">
        <v>211</v>
      </c>
      <c r="C6" s="62" t="s">
        <v>127</v>
      </c>
      <c r="D6" s="62">
        <v>21120</v>
      </c>
      <c r="E6" s="62" t="s">
        <v>33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70</v>
      </c>
      <c r="L6" s="62">
        <v>8.3371496347999994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215</v>
      </c>
      <c r="C5" s="62" t="s">
        <v>130</v>
      </c>
      <c r="D5" s="62">
        <v>21512</v>
      </c>
      <c r="E5" s="62" t="s">
        <v>35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68</v>
      </c>
      <c r="L5" s="62">
        <v>89.575013140400003</v>
      </c>
    </row>
    <row r="6" spans="1:12">
      <c r="A6" s="62">
        <v>1</v>
      </c>
      <c r="B6" s="62">
        <v>23</v>
      </c>
      <c r="C6" s="62" t="s">
        <v>131</v>
      </c>
      <c r="D6" s="62">
        <v>2301</v>
      </c>
      <c r="E6" s="62" t="s">
        <v>36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74</v>
      </c>
      <c r="L6" s="62">
        <v>331.235559776</v>
      </c>
    </row>
    <row r="7" spans="1:12">
      <c r="A7" s="62">
        <v>2</v>
      </c>
      <c r="B7" s="62">
        <v>23</v>
      </c>
      <c r="C7" s="62" t="s">
        <v>131</v>
      </c>
      <c r="D7" s="62">
        <v>2302</v>
      </c>
      <c r="E7" s="62" t="s">
        <v>37</v>
      </c>
      <c r="F7" s="62" t="s">
        <v>119</v>
      </c>
      <c r="G7" s="62" t="s">
        <v>106</v>
      </c>
      <c r="H7" s="62">
        <v>997</v>
      </c>
      <c r="I7" s="62">
        <v>994</v>
      </c>
      <c r="J7" s="62" t="s">
        <v>106</v>
      </c>
      <c r="K7" s="62">
        <v>78</v>
      </c>
      <c r="L7" s="62">
        <v>100.075505302</v>
      </c>
    </row>
    <row r="8" spans="1:12">
      <c r="A8" s="62">
        <v>3</v>
      </c>
      <c r="B8" s="62">
        <v>24</v>
      </c>
      <c r="C8" s="62" t="s">
        <v>132</v>
      </c>
      <c r="D8" s="62">
        <v>241</v>
      </c>
      <c r="E8" s="62" t="s">
        <v>38</v>
      </c>
      <c r="F8" s="62" t="s">
        <v>119</v>
      </c>
      <c r="G8" s="62" t="s">
        <v>106</v>
      </c>
      <c r="H8" s="62">
        <v>997</v>
      </c>
      <c r="I8" s="62">
        <v>994</v>
      </c>
      <c r="J8" s="62" t="s">
        <v>106</v>
      </c>
      <c r="K8" s="62">
        <v>1684</v>
      </c>
      <c r="L8" s="62">
        <v>1186.2987375</v>
      </c>
    </row>
    <row r="9" spans="1:12">
      <c r="A9" s="62">
        <v>4</v>
      </c>
      <c r="B9" s="62">
        <v>24</v>
      </c>
      <c r="C9" s="62" t="s">
        <v>132</v>
      </c>
      <c r="D9" s="62">
        <v>242</v>
      </c>
      <c r="E9" s="62" t="s">
        <v>39</v>
      </c>
      <c r="F9" s="62" t="s">
        <v>119</v>
      </c>
      <c r="G9" s="62" t="s">
        <v>106</v>
      </c>
      <c r="H9" s="62">
        <v>997</v>
      </c>
      <c r="I9" s="62">
        <v>994</v>
      </c>
      <c r="J9" s="62" t="s">
        <v>106</v>
      </c>
      <c r="K9" s="62">
        <v>11</v>
      </c>
      <c r="L9" s="62">
        <v>27.376349635099999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215</v>
      </c>
      <c r="C5" s="62" t="s">
        <v>130</v>
      </c>
      <c r="D5" s="62">
        <v>21512</v>
      </c>
      <c r="E5" s="62" t="s">
        <v>35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9</v>
      </c>
      <c r="L5" s="62">
        <v>6.5794601575999998</v>
      </c>
    </row>
    <row r="6" spans="1:12">
      <c r="A6" s="62">
        <v>1</v>
      </c>
      <c r="B6" s="62">
        <v>23</v>
      </c>
      <c r="C6" s="62" t="s">
        <v>131</v>
      </c>
      <c r="D6" s="62">
        <v>2301</v>
      </c>
      <c r="E6" s="62" t="s">
        <v>36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23</v>
      </c>
      <c r="L6" s="62">
        <v>80.719785149800003</v>
      </c>
    </row>
    <row r="7" spans="1:12">
      <c r="A7" s="62">
        <v>2</v>
      </c>
      <c r="B7" s="62">
        <v>23</v>
      </c>
      <c r="C7" s="62" t="s">
        <v>131</v>
      </c>
      <c r="D7" s="62">
        <v>2302</v>
      </c>
      <c r="E7" s="62" t="s">
        <v>37</v>
      </c>
      <c r="F7" s="62" t="s">
        <v>119</v>
      </c>
      <c r="G7" s="62" t="s">
        <v>106</v>
      </c>
      <c r="H7" s="62">
        <v>997</v>
      </c>
      <c r="I7" s="62">
        <v>994</v>
      </c>
      <c r="J7" s="62" t="s">
        <v>106</v>
      </c>
      <c r="K7" s="62">
        <v>11</v>
      </c>
      <c r="L7" s="62">
        <v>0.84337784000000005</v>
      </c>
    </row>
    <row r="8" spans="1:12">
      <c r="A8" s="62">
        <v>3</v>
      </c>
      <c r="B8" s="62">
        <v>24</v>
      </c>
      <c r="C8" s="62" t="s">
        <v>132</v>
      </c>
      <c r="D8" s="62">
        <v>241</v>
      </c>
      <c r="E8" s="62" t="s">
        <v>38</v>
      </c>
      <c r="F8" s="62" t="s">
        <v>119</v>
      </c>
      <c r="G8" s="62" t="s">
        <v>106</v>
      </c>
      <c r="H8" s="62">
        <v>997</v>
      </c>
      <c r="I8" s="62">
        <v>994</v>
      </c>
      <c r="J8" s="62" t="s">
        <v>106</v>
      </c>
      <c r="K8" s="62">
        <v>32</v>
      </c>
      <c r="L8" s="62">
        <v>16.321435830399999</v>
      </c>
    </row>
    <row r="9" spans="1:12">
      <c r="A9" s="62">
        <v>4</v>
      </c>
      <c r="B9" s="62">
        <v>24</v>
      </c>
      <c r="C9" s="62" t="s">
        <v>132</v>
      </c>
      <c r="D9" s="62">
        <v>242</v>
      </c>
      <c r="E9" s="62" t="s">
        <v>39</v>
      </c>
      <c r="F9" s="62" t="s">
        <v>119</v>
      </c>
      <c r="G9" s="62" t="s">
        <v>106</v>
      </c>
      <c r="H9" s="62">
        <v>997</v>
      </c>
      <c r="I9" s="62">
        <v>994</v>
      </c>
      <c r="J9" s="62" t="s">
        <v>106</v>
      </c>
      <c r="K9" s="62">
        <v>1</v>
      </c>
      <c r="L9" s="62">
        <v>8.1543847599999997E-2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126</v>
      </c>
    </row>
    <row r="5" spans="1:12">
      <c r="A5" s="62">
        <v>0</v>
      </c>
      <c r="B5" s="62">
        <v>215</v>
      </c>
      <c r="C5" s="62" t="s">
        <v>130</v>
      </c>
      <c r="D5" s="62">
        <v>2152</v>
      </c>
      <c r="E5" s="62" t="s">
        <v>42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40</v>
      </c>
      <c r="L5" s="62">
        <v>1.7486403902000001</v>
      </c>
    </row>
    <row r="6" spans="1:12">
      <c r="A6" s="62">
        <v>1</v>
      </c>
      <c r="B6" s="62">
        <v>22</v>
      </c>
      <c r="C6" s="62" t="s">
        <v>135</v>
      </c>
      <c r="D6" s="62">
        <v>221</v>
      </c>
      <c r="E6" s="62" t="s">
        <v>40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468</v>
      </c>
      <c r="L6" s="62">
        <v>618.07531416100005</v>
      </c>
    </row>
    <row r="7" spans="1:12">
      <c r="A7" s="62">
        <v>2</v>
      </c>
      <c r="B7" s="62">
        <v>22</v>
      </c>
      <c r="C7" s="62" t="s">
        <v>135</v>
      </c>
      <c r="D7" s="62">
        <v>222</v>
      </c>
      <c r="E7" s="62" t="s">
        <v>41</v>
      </c>
      <c r="F7" s="62" t="s">
        <v>119</v>
      </c>
      <c r="G7" s="62" t="s">
        <v>106</v>
      </c>
      <c r="H7" s="62">
        <v>997</v>
      </c>
      <c r="I7" s="62">
        <v>994</v>
      </c>
      <c r="J7" s="62" t="s">
        <v>106</v>
      </c>
      <c r="K7" s="62">
        <v>364</v>
      </c>
      <c r="L7" s="62">
        <v>398.49992238900001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126</v>
      </c>
    </row>
    <row r="5" spans="1:12">
      <c r="A5" s="62">
        <v>0</v>
      </c>
      <c r="B5" s="62">
        <v>215</v>
      </c>
      <c r="C5" s="62" t="s">
        <v>130</v>
      </c>
      <c r="D5" s="62">
        <v>2152</v>
      </c>
      <c r="E5" s="62" t="s">
        <v>42</v>
      </c>
      <c r="F5" s="62" t="s">
        <v>119</v>
      </c>
      <c r="G5" s="62" t="s">
        <v>106</v>
      </c>
      <c r="H5" s="62">
        <v>997</v>
      </c>
      <c r="I5" s="62">
        <v>994</v>
      </c>
      <c r="J5" s="62" t="s">
        <v>106</v>
      </c>
      <c r="K5" s="62">
        <v>27</v>
      </c>
      <c r="L5" s="62">
        <v>1.2559385795</v>
      </c>
    </row>
    <row r="6" spans="1:12">
      <c r="A6" s="62">
        <v>1</v>
      </c>
      <c r="B6" s="62">
        <v>22</v>
      </c>
      <c r="C6" s="62" t="s">
        <v>135</v>
      </c>
      <c r="D6" s="62">
        <v>221</v>
      </c>
      <c r="E6" s="62" t="s">
        <v>40</v>
      </c>
      <c r="F6" s="62" t="s">
        <v>119</v>
      </c>
      <c r="G6" s="62" t="s">
        <v>106</v>
      </c>
      <c r="H6" s="62">
        <v>997</v>
      </c>
      <c r="I6" s="62">
        <v>994</v>
      </c>
      <c r="J6" s="62" t="s">
        <v>106</v>
      </c>
      <c r="K6" s="62">
        <v>63</v>
      </c>
      <c r="L6" s="62">
        <v>49.0544894318</v>
      </c>
    </row>
    <row r="7" spans="1:12">
      <c r="A7" s="62">
        <v>2</v>
      </c>
      <c r="B7" s="62">
        <v>22</v>
      </c>
      <c r="C7" s="62" t="s">
        <v>135</v>
      </c>
      <c r="D7" s="62">
        <v>222</v>
      </c>
      <c r="E7" s="62" t="s">
        <v>41</v>
      </c>
      <c r="F7" s="62" t="s">
        <v>119</v>
      </c>
      <c r="G7" s="62" t="s">
        <v>106</v>
      </c>
      <c r="H7" s="62">
        <v>997</v>
      </c>
      <c r="I7" s="62">
        <v>994</v>
      </c>
      <c r="J7" s="62" t="s">
        <v>106</v>
      </c>
      <c r="K7" s="62">
        <v>67</v>
      </c>
      <c r="L7" s="62">
        <v>29.9374889841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</v>
      </c>
      <c r="C5" s="62" t="s">
        <v>138</v>
      </c>
      <c r="D5" s="62">
        <v>21</v>
      </c>
      <c r="E5" s="62" t="s">
        <v>44</v>
      </c>
      <c r="F5" s="62" t="s">
        <v>139</v>
      </c>
      <c r="G5" s="62" t="s">
        <v>106</v>
      </c>
      <c r="H5" s="62">
        <v>997</v>
      </c>
      <c r="I5" s="62">
        <v>992</v>
      </c>
      <c r="J5" s="62" t="s">
        <v>106</v>
      </c>
      <c r="K5" s="62">
        <v>87</v>
      </c>
      <c r="L5" s="62">
        <v>88723.972181300007</v>
      </c>
    </row>
    <row r="6" spans="1:12">
      <c r="A6" s="62">
        <v>1</v>
      </c>
      <c r="B6" s="62">
        <v>2</v>
      </c>
      <c r="C6" s="62" t="s">
        <v>138</v>
      </c>
      <c r="D6" s="62">
        <v>22</v>
      </c>
      <c r="E6" s="62" t="s">
        <v>140</v>
      </c>
      <c r="F6" s="62" t="s">
        <v>139</v>
      </c>
      <c r="G6" s="62" t="s">
        <v>106</v>
      </c>
      <c r="H6" s="62">
        <v>997</v>
      </c>
      <c r="I6" s="62">
        <v>992</v>
      </c>
      <c r="J6" s="62" t="s">
        <v>106</v>
      </c>
      <c r="K6" s="62">
        <v>2</v>
      </c>
      <c r="L6" s="62">
        <v>5.9787753942000004</v>
      </c>
    </row>
    <row r="7" spans="1:12">
      <c r="A7" s="62">
        <v>2</v>
      </c>
      <c r="B7" s="62">
        <v>2</v>
      </c>
      <c r="C7" s="62" t="s">
        <v>138</v>
      </c>
      <c r="D7" s="62">
        <v>23</v>
      </c>
      <c r="E7" s="62" t="s">
        <v>141</v>
      </c>
      <c r="F7" s="62" t="s">
        <v>139</v>
      </c>
      <c r="G7" s="62" t="s">
        <v>106</v>
      </c>
      <c r="H7" s="62">
        <v>997</v>
      </c>
      <c r="I7" s="62">
        <v>992</v>
      </c>
      <c r="J7" s="62" t="s">
        <v>106</v>
      </c>
      <c r="K7" s="62">
        <v>207</v>
      </c>
      <c r="L7" s="62">
        <v>18523.3576273</v>
      </c>
    </row>
    <row r="8" spans="1:12">
      <c r="A8" s="62">
        <v>3</v>
      </c>
      <c r="B8" s="62">
        <v>2</v>
      </c>
      <c r="C8" s="62" t="s">
        <v>138</v>
      </c>
      <c r="D8" s="62">
        <v>24</v>
      </c>
      <c r="E8" s="62" t="s">
        <v>142</v>
      </c>
      <c r="F8" s="62" t="s">
        <v>139</v>
      </c>
      <c r="G8" s="62" t="s">
        <v>106</v>
      </c>
      <c r="H8" s="62">
        <v>997</v>
      </c>
      <c r="I8" s="62">
        <v>992</v>
      </c>
      <c r="J8" s="62" t="s">
        <v>106</v>
      </c>
      <c r="K8" s="62">
        <v>11</v>
      </c>
      <c r="L8" s="62">
        <v>683.75808525800005</v>
      </c>
    </row>
    <row r="9" spans="1:12">
      <c r="A9" s="62">
        <v>4</v>
      </c>
      <c r="B9" s="62">
        <v>3</v>
      </c>
      <c r="C9" s="62" t="s">
        <v>143</v>
      </c>
      <c r="D9" s="62">
        <v>31</v>
      </c>
      <c r="E9" s="62" t="s">
        <v>144</v>
      </c>
      <c r="F9" s="62" t="s">
        <v>139</v>
      </c>
      <c r="G9" s="62" t="s">
        <v>106</v>
      </c>
      <c r="H9" s="62">
        <v>997</v>
      </c>
      <c r="I9" s="62">
        <v>992</v>
      </c>
      <c r="J9" s="62" t="s">
        <v>106</v>
      </c>
      <c r="K9" s="62">
        <v>205</v>
      </c>
      <c r="L9" s="62">
        <v>26182.567255000002</v>
      </c>
    </row>
    <row r="10" spans="1:12">
      <c r="A10" s="62">
        <v>5</v>
      </c>
      <c r="B10" s="62">
        <v>3</v>
      </c>
      <c r="C10" s="62" t="s">
        <v>143</v>
      </c>
      <c r="D10" s="62">
        <v>32</v>
      </c>
      <c r="E10" s="62" t="s">
        <v>50</v>
      </c>
      <c r="F10" s="62" t="s">
        <v>139</v>
      </c>
      <c r="G10" s="62" t="s">
        <v>106</v>
      </c>
      <c r="H10" s="62">
        <v>997</v>
      </c>
      <c r="I10" s="62">
        <v>992</v>
      </c>
      <c r="J10" s="62" t="s">
        <v>106</v>
      </c>
      <c r="K10" s="62">
        <v>13</v>
      </c>
      <c r="L10" s="62">
        <v>385.86089590500001</v>
      </c>
    </row>
    <row r="11" spans="1:12">
      <c r="A11" s="62">
        <v>6</v>
      </c>
      <c r="B11" s="62">
        <v>4</v>
      </c>
      <c r="C11" s="62" t="s">
        <v>145</v>
      </c>
      <c r="D11" s="62">
        <v>41</v>
      </c>
      <c r="E11" s="62" t="s">
        <v>146</v>
      </c>
      <c r="F11" s="62" t="s">
        <v>139</v>
      </c>
      <c r="G11" s="62" t="s">
        <v>106</v>
      </c>
      <c r="H11" s="62">
        <v>997</v>
      </c>
      <c r="I11" s="62">
        <v>992</v>
      </c>
      <c r="J11" s="62" t="s">
        <v>106</v>
      </c>
      <c r="K11" s="62">
        <v>5</v>
      </c>
      <c r="L11" s="62">
        <v>529.93616692299997</v>
      </c>
    </row>
    <row r="12" spans="1:12">
      <c r="A12" s="62">
        <v>7</v>
      </c>
      <c r="B12" s="62">
        <v>998</v>
      </c>
      <c r="C12" s="62" t="s">
        <v>45</v>
      </c>
      <c r="D12" s="62">
        <v>998</v>
      </c>
      <c r="E12" s="62" t="s">
        <v>45</v>
      </c>
      <c r="F12" s="62" t="s">
        <v>139</v>
      </c>
      <c r="G12" s="62" t="s">
        <v>106</v>
      </c>
      <c r="H12" s="62">
        <v>997</v>
      </c>
      <c r="I12" s="62">
        <v>992</v>
      </c>
      <c r="J12" s="62" t="s">
        <v>106</v>
      </c>
      <c r="K12" s="62">
        <v>316</v>
      </c>
      <c r="L12" s="62">
        <v>30009.899189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2">
        <v>0</v>
      </c>
      <c r="B5" s="62">
        <v>2</v>
      </c>
      <c r="C5" s="62" t="s">
        <v>138</v>
      </c>
      <c r="D5" s="62">
        <v>21</v>
      </c>
      <c r="E5" s="62" t="s">
        <v>44</v>
      </c>
      <c r="F5" s="62" t="s">
        <v>139</v>
      </c>
      <c r="G5" s="62" t="s">
        <v>106</v>
      </c>
      <c r="H5" s="62">
        <v>997</v>
      </c>
      <c r="I5" s="62">
        <v>992</v>
      </c>
      <c r="J5" s="62" t="s">
        <v>106</v>
      </c>
      <c r="K5" s="62">
        <v>50</v>
      </c>
      <c r="L5" s="62">
        <v>7631.5494084900001</v>
      </c>
    </row>
    <row r="6" spans="1:12">
      <c r="A6" s="62">
        <v>1</v>
      </c>
      <c r="B6" s="62">
        <v>2</v>
      </c>
      <c r="C6" s="62" t="s">
        <v>138</v>
      </c>
      <c r="D6" s="62">
        <v>23</v>
      </c>
      <c r="E6" s="62" t="s">
        <v>141</v>
      </c>
      <c r="F6" s="62" t="s">
        <v>139</v>
      </c>
      <c r="G6" s="62" t="s">
        <v>106</v>
      </c>
      <c r="H6" s="62">
        <v>997</v>
      </c>
      <c r="I6" s="62">
        <v>992</v>
      </c>
      <c r="J6" s="62" t="s">
        <v>106</v>
      </c>
      <c r="K6" s="62">
        <v>98</v>
      </c>
      <c r="L6" s="62">
        <v>1939.4512712200001</v>
      </c>
    </row>
    <row r="7" spans="1:12">
      <c r="A7" s="62">
        <v>2</v>
      </c>
      <c r="B7" s="62">
        <v>2</v>
      </c>
      <c r="C7" s="62" t="s">
        <v>138</v>
      </c>
      <c r="D7" s="62">
        <v>24</v>
      </c>
      <c r="E7" s="62" t="s">
        <v>142</v>
      </c>
      <c r="F7" s="62" t="s">
        <v>139</v>
      </c>
      <c r="G7" s="62" t="s">
        <v>106</v>
      </c>
      <c r="H7" s="62">
        <v>997</v>
      </c>
      <c r="I7" s="62">
        <v>992</v>
      </c>
      <c r="J7" s="62" t="s">
        <v>106</v>
      </c>
      <c r="K7" s="62">
        <v>9</v>
      </c>
      <c r="L7" s="62">
        <v>138.00911071199999</v>
      </c>
    </row>
    <row r="8" spans="1:12">
      <c r="A8" s="62">
        <v>3</v>
      </c>
      <c r="B8" s="62">
        <v>3</v>
      </c>
      <c r="C8" s="62" t="s">
        <v>143</v>
      </c>
      <c r="D8" s="62">
        <v>31</v>
      </c>
      <c r="E8" s="62" t="s">
        <v>144</v>
      </c>
      <c r="F8" s="62" t="s">
        <v>139</v>
      </c>
      <c r="G8" s="62" t="s">
        <v>106</v>
      </c>
      <c r="H8" s="62">
        <v>997</v>
      </c>
      <c r="I8" s="62">
        <v>992</v>
      </c>
      <c r="J8" s="62" t="s">
        <v>106</v>
      </c>
      <c r="K8" s="62">
        <v>72</v>
      </c>
      <c r="L8" s="62">
        <v>765.42146451600001</v>
      </c>
    </row>
    <row r="9" spans="1:12">
      <c r="A9" s="62">
        <v>4</v>
      </c>
      <c r="B9" s="62">
        <v>3</v>
      </c>
      <c r="C9" s="62" t="s">
        <v>143</v>
      </c>
      <c r="D9" s="62">
        <v>32</v>
      </c>
      <c r="E9" s="62" t="s">
        <v>50</v>
      </c>
      <c r="F9" s="62" t="s">
        <v>139</v>
      </c>
      <c r="G9" s="62" t="s">
        <v>106</v>
      </c>
      <c r="H9" s="62">
        <v>997</v>
      </c>
      <c r="I9" s="62">
        <v>992</v>
      </c>
      <c r="J9" s="62" t="s">
        <v>106</v>
      </c>
      <c r="K9" s="62">
        <v>5</v>
      </c>
      <c r="L9" s="62">
        <v>26.3278575758</v>
      </c>
    </row>
    <row r="10" spans="1:12">
      <c r="A10" s="62">
        <v>5</v>
      </c>
      <c r="B10" s="62">
        <v>4</v>
      </c>
      <c r="C10" s="62" t="s">
        <v>145</v>
      </c>
      <c r="D10" s="62">
        <v>41</v>
      </c>
      <c r="E10" s="62" t="s">
        <v>146</v>
      </c>
      <c r="F10" s="62" t="s">
        <v>139</v>
      </c>
      <c r="G10" s="62" t="s">
        <v>106</v>
      </c>
      <c r="H10" s="62">
        <v>997</v>
      </c>
      <c r="I10" s="62">
        <v>992</v>
      </c>
      <c r="J10" s="62" t="s">
        <v>106</v>
      </c>
      <c r="K10" s="62">
        <v>2</v>
      </c>
      <c r="L10" s="62">
        <v>145.645776856</v>
      </c>
    </row>
    <row r="11" spans="1:12">
      <c r="A11" s="62">
        <v>6</v>
      </c>
      <c r="B11" s="62">
        <v>998</v>
      </c>
      <c r="C11" s="62" t="s">
        <v>45</v>
      </c>
      <c r="D11" s="62">
        <v>998</v>
      </c>
      <c r="E11" s="62" t="s">
        <v>45</v>
      </c>
      <c r="F11" s="62" t="s">
        <v>139</v>
      </c>
      <c r="G11" s="62" t="s">
        <v>106</v>
      </c>
      <c r="H11" s="62">
        <v>997</v>
      </c>
      <c r="I11" s="62">
        <v>992</v>
      </c>
      <c r="J11" s="62" t="s">
        <v>106</v>
      </c>
      <c r="K11" s="62">
        <v>167</v>
      </c>
      <c r="L11" s="62">
        <v>4042.7588649700001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2024-06-06T03:00:58Z</dcterms:modified>
</cp:coreProperties>
</file>