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_ACT\EMSR728-AOI-04-DONAUWORTH_DEL_Monit03\03MAPS\output\EMSR728\AOI04\DEL_MONIT03\FCT\EMSR728_AOI04_DEL_MONIT03_v1\20240607_OVR\"/>
    </mc:Choice>
  </mc:AlternateContent>
  <xr:revisionPtr revIDLastSave="0" documentId="13_ncr:1_{3A5F79C0-EC45-4460-B715-A56C884A80A8}" xr6:coauthVersionLast="47" xr6:coauthVersionMax="47" xr10:uidLastSave="{00000000-0000-0000-0000-000000000000}"/>
  <bookViews>
    <workbookView xWindow="4020" yWindow="2235" windowWidth="28800" windowHeight="154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" i="2" l="1"/>
  <c r="B66" i="2"/>
  <c r="B65" i="2"/>
  <c r="B64" i="2"/>
  <c r="B48" i="2"/>
  <c r="B47" i="2"/>
</calcChain>
</file>

<file path=xl/sharedStrings.xml><?xml version="1.0" encoding="utf-8"?>
<sst xmlns="http://schemas.openxmlformats.org/spreadsheetml/2006/main" count="574" uniqueCount="146">
  <si>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</si>
  <si>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</si>
  <si>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</si>
  <si>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</si>
  <si>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</si>
  <si>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04 Donauwoerth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</si>
  <si>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</si>
  <si>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</si>
  <si>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</si>
  <si>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</si>
  <si>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</si>
  <si>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</si>
  <si>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</si>
  <si>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</si>
  <si>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</si>
  <si>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</si>
  <si>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</si>
  <si>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</si>
  <si>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</si>
  <si>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</si>
  <si>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</si>
  <si>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</si>
  <si>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</si>
  <si>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</si>
  <si>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</si>
  <si>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</si>
  <si>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</si>
  <si>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</si>
  <si>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Heliport</t>
  </si>
  <si>
    <t>Helipad</t>
  </si>
  <si>
    <t>Highways</t>
  </si>
  <si>
    <t>km</t>
  </si>
  <si>
    <t>Primary Road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</si>
  <si>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</si>
  <si>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</si>
  <si>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</si>
  <si>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</si>
  <si>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</si>
  <si>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</si>
  <si>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</si>
  <si>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</si>
  <si>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</si>
  <si>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</si>
  <si>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Other</t>
  </si>
  <si>
    <t>Arable land</t>
  </si>
  <si>
    <t xml:space="preserve">Pastures </t>
  </si>
  <si>
    <t xml:space="preserve">Forests </t>
  </si>
  <si>
    <t xml:space="preserve">Heterogeneous agricultural areas </t>
  </si>
  <si>
    <t>Shrub and/or herbaceous vegetation association</t>
  </si>
  <si>
    <t xml:space="preserve">Permanent crops </t>
  </si>
  <si>
    <t xml:space="preserve">Inland wetlands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</si>
  <si>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</si>
  <si>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</si>
  <si>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</si>
  <si>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</si>
  <si>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</si>
  <si>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</si>
  <si>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</si>
  <si>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</si>
  <si>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</si>
  <si>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</si>
  <si>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</si>
  <si>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</si>
  <si>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</si>
  <si>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</si>
  <si>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</si>
  <si>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04 Donauwoerth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</si>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</sst>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abSelected="1" zoomScale="70" zoomScaleNormal="70" workbookViewId="0">
      <selection activeCell="B44" sqref="B44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512.61118574099999</v>
      </c>
    </row>
    <row r="6" spans="1:11">
      <c r="B6" s="33" t="s">
        <v>12</v>
      </c>
      <c r="C6" s="33"/>
      <c r="D6" s="34" t="s">
        <v>11</v>
      </c>
      <c r="E6" s="33"/>
      <c r="F6" s="35">
        <v>2289.4018247600002</v>
      </c>
    </row>
    <row r="7" spans="1:11">
      <c r="B7" s="33" t="s">
        <v>13</v>
      </c>
      <c r="C7" s="33"/>
      <c r="D7" s="34" t="s">
        <v>11</v>
      </c>
      <c r="E7" s="33"/>
      <c r="F7" s="35">
        <v>13105.4706857</v>
      </c>
    </row>
    <row r="8" spans="1:11">
      <c r="B8" s="33" t="s">
        <v>14</v>
      </c>
      <c r="C8" s="33"/>
      <c r="D8" s="34" t="s">
        <v>11</v>
      </c>
      <c r="E8" s="33"/>
      <c r="F8" s="35">
        <v>1776.7906336599999</v>
      </c>
    </row>
    <row r="9" spans="1:11">
      <c r="B9" s="21" t="s">
        <v>15</v>
      </c>
      <c r="C9" s="26" t="s">
        <v>16</v>
      </c>
      <c r="D9" s="25"/>
      <c r="E9" s="60">
        <v>650</v>
      </c>
      <c r="F9" s="61">
        <v>580000</v>
      </c>
      <c r="G9" s="3"/>
      <c r="H9" s="3"/>
      <c r="I9" s="4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1.7064075178</v>
      </c>
      <c r="F10" s="41">
        <v>3723.69786742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515.90032389299995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45.834186457000001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3.3690398895000002</v>
      </c>
      <c r="F13" s="45">
        <v>1603.6133060699999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77.339454596699994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</v>
      </c>
      <c r="F15" s="45">
        <v>22.3941008175</v>
      </c>
    </row>
    <row r="16" spans="1:11">
      <c r="B16" s="42"/>
      <c r="C16" s="43" t="s">
        <v>24</v>
      </c>
      <c r="D16" s="44" t="s">
        <v>11</v>
      </c>
      <c r="E16" s="45">
        <v>2.1252401724999999</v>
      </c>
      <c r="F16" s="45">
        <v>665.85506985100005</v>
      </c>
    </row>
    <row r="17" spans="2:6">
      <c r="B17" s="46"/>
      <c r="C17" s="47" t="s">
        <v>25</v>
      </c>
      <c r="D17" s="48" t="s">
        <v>11</v>
      </c>
      <c r="E17" s="49">
        <v>2.7977421999999998E-3</v>
      </c>
      <c r="F17" s="49">
        <v>36.137328762800003</v>
      </c>
    </row>
    <row r="18" spans="2:6">
      <c r="B18" s="36" t="s">
        <v>26</v>
      </c>
      <c r="C18" s="50" t="s">
        <v>27</v>
      </c>
      <c r="D18" s="37" t="s">
        <v>11</v>
      </c>
      <c r="E18" s="41">
        <v>0</v>
      </c>
      <c r="F18" s="41">
        <v>702.18215150100002</v>
      </c>
    </row>
    <row r="19" spans="2:6">
      <c r="B19" s="42"/>
      <c r="C19" s="43" t="s">
        <v>28</v>
      </c>
      <c r="D19" s="44" t="s">
        <v>11</v>
      </c>
      <c r="E19" s="45">
        <v>0</v>
      </c>
      <c r="F19" s="45">
        <v>16.026712137699999</v>
      </c>
    </row>
    <row r="20" spans="2:6">
      <c r="B20" s="42"/>
      <c r="C20" s="43" t="s">
        <v>29</v>
      </c>
      <c r="D20" s="44" t="s">
        <v>11</v>
      </c>
      <c r="E20" s="45">
        <v>0</v>
      </c>
      <c r="F20" s="45">
        <v>2.5440765877999998</v>
      </c>
    </row>
    <row r="21" spans="2:6">
      <c r="B21" s="42"/>
      <c r="C21" s="43" t="s">
        <v>30</v>
      </c>
      <c r="D21" s="44" t="s">
        <v>31</v>
      </c>
      <c r="E21" s="45">
        <v>0.2272127233</v>
      </c>
      <c r="F21" s="45">
        <v>276.43630383499999</v>
      </c>
    </row>
    <row r="22" spans="2:6">
      <c r="B22" s="46"/>
      <c r="C22" s="47" t="s">
        <v>32</v>
      </c>
      <c r="D22" s="48" t="s">
        <v>31</v>
      </c>
      <c r="E22" s="49">
        <v>0.37621566639999998</v>
      </c>
      <c r="F22" s="49">
        <v>887.81180427599998</v>
      </c>
    </row>
    <row r="23" spans="2:6">
      <c r="B23" s="36" t="s">
        <v>33</v>
      </c>
      <c r="C23" s="50" t="s">
        <v>34</v>
      </c>
      <c r="D23" s="37" t="s">
        <v>11</v>
      </c>
      <c r="E23" s="41">
        <v>2.9320832391999998</v>
      </c>
      <c r="F23" s="41">
        <v>89.575013140400003</v>
      </c>
    </row>
    <row r="24" spans="2:6">
      <c r="B24" s="42"/>
      <c r="C24" s="43" t="s">
        <v>35</v>
      </c>
      <c r="D24" s="44" t="s">
        <v>11</v>
      </c>
      <c r="E24" s="45">
        <v>31.605440966500002</v>
      </c>
      <c r="F24" s="45">
        <v>331.235559776</v>
      </c>
    </row>
    <row r="25" spans="2:6">
      <c r="B25" s="42"/>
      <c r="C25" s="43" t="s">
        <v>36</v>
      </c>
      <c r="D25" s="44" t="s">
        <v>11</v>
      </c>
      <c r="E25" s="45">
        <v>0.27334956020000001</v>
      </c>
      <c r="F25" s="45">
        <v>100.075505302</v>
      </c>
    </row>
    <row r="26" spans="2:6">
      <c r="B26" s="42"/>
      <c r="C26" s="43" t="s">
        <v>37</v>
      </c>
      <c r="D26" s="44" t="s">
        <v>11</v>
      </c>
      <c r="E26" s="45">
        <v>2.0197547736999999</v>
      </c>
      <c r="F26" s="45">
        <v>1186.2987375</v>
      </c>
    </row>
    <row r="27" spans="2:6">
      <c r="B27" s="42"/>
      <c r="C27" s="51" t="s">
        <v>38</v>
      </c>
      <c r="D27" s="44" t="s">
        <v>11</v>
      </c>
      <c r="E27" s="45">
        <v>0</v>
      </c>
      <c r="F27" s="45">
        <v>27.376349635099999</v>
      </c>
    </row>
    <row r="28" spans="2:6">
      <c r="B28" s="42"/>
      <c r="C28" s="43" t="s">
        <v>39</v>
      </c>
      <c r="D28" s="44" t="s">
        <v>31</v>
      </c>
      <c r="E28" s="45">
        <v>5.0033375401000004</v>
      </c>
      <c r="F28" s="45">
        <v>618.07531416100005</v>
      </c>
    </row>
    <row r="29" spans="2:6">
      <c r="B29" s="42"/>
      <c r="C29" s="43" t="s">
        <v>40</v>
      </c>
      <c r="D29" s="44" t="s">
        <v>31</v>
      </c>
      <c r="E29" s="45">
        <v>1.9212674477</v>
      </c>
      <c r="F29" s="45">
        <v>398.49992238900001</v>
      </c>
    </row>
    <row r="30" spans="2:6">
      <c r="B30" s="46"/>
      <c r="C30" s="47" t="s">
        <v>41</v>
      </c>
      <c r="D30" s="48" t="s">
        <v>31</v>
      </c>
      <c r="E30" s="49">
        <v>0.33819078720000001</v>
      </c>
      <c r="F30" s="49">
        <v>1.7486403902000001</v>
      </c>
    </row>
    <row r="31" spans="2:6">
      <c r="B31" s="52" t="s">
        <v>42</v>
      </c>
      <c r="C31" s="53" t="s">
        <v>43</v>
      </c>
      <c r="D31" s="37" t="s">
        <v>11</v>
      </c>
      <c r="E31" s="41">
        <v>1357.6402318299999</v>
      </c>
      <c r="F31" s="54">
        <v>30009.899189</v>
      </c>
    </row>
    <row r="32" spans="2:6">
      <c r="B32" s="55"/>
      <c r="C32" s="51" t="s">
        <v>44</v>
      </c>
      <c r="D32" s="44" t="s">
        <v>11</v>
      </c>
      <c r="E32" s="45">
        <v>497.555465803</v>
      </c>
      <c r="F32" s="45">
        <v>88723.972181300007</v>
      </c>
    </row>
    <row r="33" spans="2:6">
      <c r="B33" s="55"/>
      <c r="C33" s="51" t="s">
        <v>45</v>
      </c>
      <c r="D33" s="44" t="s">
        <v>11</v>
      </c>
      <c r="E33" s="45">
        <v>279.70013104100002</v>
      </c>
      <c r="F33" s="56">
        <v>18523.3576273</v>
      </c>
    </row>
    <row r="34" spans="2:6">
      <c r="B34" s="55"/>
      <c r="C34" s="51" t="s">
        <v>46</v>
      </c>
      <c r="D34" s="44" t="s">
        <v>11</v>
      </c>
      <c r="E34" s="45">
        <v>144.314232409</v>
      </c>
      <c r="F34" s="56">
        <v>26182.567255000002</v>
      </c>
    </row>
    <row r="35" spans="2:6">
      <c r="B35" s="55"/>
      <c r="C35" s="51" t="s">
        <v>47</v>
      </c>
      <c r="D35" s="44" t="s">
        <v>11</v>
      </c>
      <c r="E35" s="45">
        <v>6.0517968593000004</v>
      </c>
      <c r="F35" s="56">
        <v>683.75808525800005</v>
      </c>
    </row>
    <row r="36" spans="2:6">
      <c r="B36" s="55"/>
      <c r="C36" s="51" t="s">
        <v>48</v>
      </c>
      <c r="D36" s="44" t="s">
        <v>11</v>
      </c>
      <c r="E36" s="45">
        <v>4.1396000287000003</v>
      </c>
      <c r="F36" s="56">
        <v>385.86089590500001</v>
      </c>
    </row>
    <row r="37" spans="2:6">
      <c r="B37" s="55"/>
      <c r="C37" s="51" t="s">
        <v>49</v>
      </c>
      <c r="D37" s="44" t="s">
        <v>11</v>
      </c>
      <c r="E37" s="45">
        <v>0</v>
      </c>
      <c r="F37" s="45">
        <v>5.9787753942000004</v>
      </c>
    </row>
    <row r="38" spans="2:6">
      <c r="B38" s="57"/>
      <c r="C38" s="58" t="s">
        <v>50</v>
      </c>
      <c r="D38" s="48" t="s">
        <v>11</v>
      </c>
      <c r="E38" s="49">
        <v>0</v>
      </c>
      <c r="F38" s="59">
        <v>529.93616692299997</v>
      </c>
    </row>
    <row r="39" spans="2:6">
      <c r="B39" s="12"/>
      <c r="C39" s="14"/>
      <c r="D39" s="18"/>
      <c r="E39" s="18"/>
      <c r="F39" s="9"/>
    </row>
    <row r="40" spans="2:6">
      <c r="B40" s="62" t="s">
        <v>51</v>
      </c>
      <c r="C40" s="14"/>
      <c r="D40" s="18"/>
      <c r="E40" s="18"/>
      <c r="F40" s="9"/>
    </row>
    <row r="41" spans="2:6">
      <c r="B41" s="62" t="s">
        <v>52</v>
      </c>
      <c r="C41" s="14"/>
      <c r="D41" s="18"/>
      <c r="E41" s="18"/>
    </row>
    <row r="42" spans="2:6">
      <c r="B42" s="62" t="s">
        <v>53</v>
      </c>
      <c r="C42" s="14"/>
      <c r="D42" s="18"/>
      <c r="E42" s="18"/>
    </row>
    <row r="43" spans="2:6">
      <c r="B43" s="12"/>
      <c r="C43" s="14"/>
      <c r="D43" s="18"/>
      <c r="E43" s="18"/>
    </row>
    <row r="44" spans="2:6">
      <c r="B44" s="12"/>
      <c r="C44" s="14"/>
      <c r="D44" s="18"/>
      <c r="E44" s="18"/>
    </row>
    <row r="45" spans="2:6">
      <c r="B45" s="63" t="s">
        <v>54</v>
      </c>
      <c r="C45" s="14"/>
      <c r="D45" s="18"/>
      <c r="E45" s="18"/>
    </row>
    <row r="46" spans="2:6">
      <c r="B46" s="64" t="s">
        <v>55</v>
      </c>
      <c r="C46" s="14"/>
      <c r="D46" s="18"/>
      <c r="E46" s="18"/>
    </row>
    <row r="47" spans="2:6">
      <c r="B47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7" s="14"/>
      <c r="D47" s="18"/>
      <c r="E47" s="18"/>
    </row>
    <row r="48" spans="2:6">
      <c r="B48" s="64" t="str">
        <f>CONCATENATE(CHAR(169)," European Union / Copernicus Emergency Management Service")</f>
        <v>© European Union / Copernicus Emergency Management Service</v>
      </c>
      <c r="C48" s="14"/>
      <c r="D48" s="18"/>
      <c r="E48" s="18"/>
    </row>
    <row r="49" spans="2:5">
      <c r="B49" s="12"/>
      <c r="C49" s="14"/>
      <c r="D49" s="18"/>
      <c r="E49" s="18"/>
    </row>
    <row r="50" spans="2:5">
      <c r="B50" s="12"/>
      <c r="C50" s="16"/>
      <c r="D50" s="18"/>
      <c r="E50" s="18"/>
    </row>
    <row r="51" spans="2:5">
      <c r="B51" s="63" t="s">
        <v>56</v>
      </c>
      <c r="C51" s="16"/>
      <c r="D51" s="18"/>
      <c r="E51" s="18"/>
    </row>
    <row r="52" spans="2:5">
      <c r="B52" s="64" t="s">
        <v>57</v>
      </c>
      <c r="C52" s="16"/>
      <c r="D52" s="18"/>
      <c r="E52" s="18"/>
    </row>
    <row r="53" spans="2:5">
      <c r="B53" s="64" t="s">
        <v>58</v>
      </c>
      <c r="C53" s="16"/>
      <c r="D53" s="18"/>
      <c r="E53" s="66" t="s">
        <v>59</v>
      </c>
    </row>
    <row r="54" spans="2:5">
      <c r="B54" s="64" t="s">
        <v>60</v>
      </c>
      <c r="C54" s="16"/>
      <c r="D54" s="18"/>
      <c r="E54" s="18"/>
    </row>
    <row r="55" spans="2:5">
      <c r="B55" s="64" t="s">
        <v>61</v>
      </c>
      <c r="C55" s="16"/>
      <c r="D55" s="18"/>
      <c r="E55" s="18"/>
    </row>
    <row r="56" spans="2:5">
      <c r="B56" s="12"/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63" t="s">
        <v>62</v>
      </c>
      <c r="C58" s="16"/>
      <c r="D58" s="18"/>
      <c r="E58" s="18"/>
    </row>
    <row r="59" spans="2:5">
      <c r="B59" s="64" t="s">
        <v>63</v>
      </c>
      <c r="C59" s="16"/>
      <c r="D59" s="18"/>
      <c r="E59" s="18"/>
    </row>
    <row r="60" spans="2:5">
      <c r="B60" s="64" t="s">
        <v>64</v>
      </c>
      <c r="C60" s="16"/>
      <c r="D60" s="18"/>
      <c r="E60" s="18"/>
    </row>
    <row r="61" spans="2:5">
      <c r="B61" s="12"/>
      <c r="C61" s="16"/>
      <c r="D61" s="18"/>
      <c r="E61" s="18"/>
    </row>
    <row r="63" spans="2:5">
      <c r="B63" s="63" t="s">
        <v>65</v>
      </c>
    </row>
    <row r="64" spans="2:5">
      <c r="B64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5" spans="2:2">
      <c r="B65" s="64" t="str">
        <f>CONCATENATE("Corine Land Cover (CLC) 2018, EuroBoundaryMap 2017 ",CHAR(169),"EuroGeographics.  ")</f>
        <v xml:space="preserve">Corine Land Cover (CLC) 2018, EuroBoundaryMap 2017 ©EuroGeographics.  </v>
      </c>
    </row>
    <row r="66" spans="2:2">
      <c r="B66" s="64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7" spans="2:2">
      <c r="B67" s="78" t="str">
        <f>CONCATENATE("Digital Elevation Model: Digital Terrain Model (5m) ",CHAR(169)," GeoBasis-DE / BKG (2024)")</f>
        <v>Digital Elevation Model: Digital Terrain Model (5m) © GeoBasis-DE / BKG (2024)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9" width="19" style="2" customWidth="1"/>
  </cols>
  <sheetData>
    <row r="1" spans="1:11">
      <c r="A1" t="s">
        <v>66</v>
      </c>
    </row>
    <row r="3" spans="1:11" ht="38.25">
      <c r="A3" s="67" t="s">
        <v>67</v>
      </c>
      <c r="B3" s="67" t="s">
        <v>68</v>
      </c>
      <c r="C3" s="67" t="s">
        <v>69</v>
      </c>
      <c r="D3" s="67" t="s">
        <v>70</v>
      </c>
      <c r="E3" s="67" t="s">
        <v>71</v>
      </c>
      <c r="F3" s="67" t="s">
        <v>72</v>
      </c>
      <c r="G3" s="67" t="s">
        <v>73</v>
      </c>
      <c r="H3" s="67" t="s">
        <v>74</v>
      </c>
      <c r="I3" s="67" t="s">
        <v>75</v>
      </c>
      <c r="J3" s="67" t="s">
        <v>76</v>
      </c>
      <c r="K3" s="67" t="s">
        <v>77</v>
      </c>
    </row>
    <row r="4" spans="1:11" ht="112.5">
      <c r="A4" s="68" t="s">
        <v>78</v>
      </c>
      <c r="B4" s="69" t="s">
        <v>79</v>
      </c>
      <c r="C4" s="69" t="s">
        <v>80</v>
      </c>
      <c r="D4" s="69" t="s">
        <v>81</v>
      </c>
      <c r="E4" s="69" t="s">
        <v>82</v>
      </c>
      <c r="F4" s="69" t="s">
        <v>83</v>
      </c>
      <c r="G4" s="69" t="s">
        <v>84</v>
      </c>
      <c r="H4" s="69" t="s">
        <v>85</v>
      </c>
      <c r="I4" s="69" t="s">
        <v>85</v>
      </c>
      <c r="J4" s="69" t="s">
        <v>85</v>
      </c>
      <c r="K4" s="69" t="s">
        <v>86</v>
      </c>
    </row>
    <row r="5" spans="1:11">
      <c r="A5" s="70" t="s">
        <v>9</v>
      </c>
      <c r="B5" s="71">
        <v>579374</v>
      </c>
      <c r="C5" s="72">
        <v>472942</v>
      </c>
      <c r="D5" s="72">
        <v>734119</v>
      </c>
      <c r="E5" s="72">
        <v>599043</v>
      </c>
      <c r="F5" s="72">
        <v>692568</v>
      </c>
      <c r="G5" s="72">
        <v>556181</v>
      </c>
      <c r="H5" s="73">
        <v>605704</v>
      </c>
      <c r="I5" s="73">
        <v>86460</v>
      </c>
      <c r="J5" s="73">
        <v>14.3</v>
      </c>
      <c r="K5" s="74" t="s">
        <v>87</v>
      </c>
    </row>
    <row r="6" spans="1:11">
      <c r="A6" s="70" t="s">
        <v>88</v>
      </c>
      <c r="B6" s="71">
        <v>637</v>
      </c>
      <c r="C6" s="72">
        <v>6506</v>
      </c>
      <c r="D6" s="72">
        <v>406</v>
      </c>
      <c r="E6" s="72">
        <v>3939</v>
      </c>
      <c r="F6" s="72">
        <v>1682</v>
      </c>
      <c r="G6" s="72">
        <v>1271</v>
      </c>
      <c r="H6" s="73">
        <v>2407</v>
      </c>
      <c r="I6" s="73">
        <v>2164</v>
      </c>
      <c r="J6" s="73">
        <v>89.9</v>
      </c>
      <c r="K6" s="75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90</v>
      </c>
    </row>
    <row r="4" spans="1:8">
      <c r="A4" s="32" t="s">
        <v>91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97</v>
      </c>
      <c r="H4" s="32" t="s">
        <v>98</v>
      </c>
    </row>
    <row r="5" spans="1:8">
      <c r="A5" s="64">
        <v>0</v>
      </c>
      <c r="B5" s="64" t="s">
        <v>99</v>
      </c>
      <c r="C5" s="64" t="s">
        <v>100</v>
      </c>
      <c r="D5" s="64" t="s">
        <v>101</v>
      </c>
      <c r="E5" s="64" t="s">
        <v>102</v>
      </c>
      <c r="F5" s="64">
        <v>8</v>
      </c>
      <c r="G5" s="64">
        <v>420</v>
      </c>
      <c r="H5" s="64">
        <v>512.61118574099999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103</v>
      </c>
    </row>
    <row r="4" spans="1:8">
      <c r="A4" s="32" t="s">
        <v>91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97</v>
      </c>
      <c r="H4" s="32" t="s">
        <v>98</v>
      </c>
    </row>
    <row r="5" spans="1:8">
      <c r="A5" s="64">
        <v>0</v>
      </c>
      <c r="B5" s="64" t="s">
        <v>104</v>
      </c>
      <c r="C5" s="64" t="s">
        <v>104</v>
      </c>
      <c r="D5" s="64" t="s">
        <v>101</v>
      </c>
      <c r="E5" s="64" t="s">
        <v>105</v>
      </c>
      <c r="F5" s="64">
        <v>997</v>
      </c>
      <c r="G5" s="64">
        <v>3150</v>
      </c>
      <c r="H5" s="64">
        <v>13105.4706857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106</v>
      </c>
    </row>
    <row r="4" spans="1:8">
      <c r="A4" s="32" t="s">
        <v>91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97</v>
      </c>
      <c r="H4" s="32" t="s">
        <v>98</v>
      </c>
    </row>
    <row r="5" spans="1:8">
      <c r="A5" s="64">
        <v>0</v>
      </c>
      <c r="B5" s="64" t="s">
        <v>107</v>
      </c>
      <c r="C5" s="64" t="s">
        <v>107</v>
      </c>
      <c r="D5" s="64" t="s">
        <v>101</v>
      </c>
      <c r="E5" s="64" t="s">
        <v>105</v>
      </c>
      <c r="F5" s="64">
        <v>997</v>
      </c>
      <c r="G5" s="64">
        <v>813</v>
      </c>
      <c r="H5" s="64">
        <v>2289.4018247600002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108</v>
      </c>
    </row>
    <row r="4" spans="1:8">
      <c r="A4" s="32" t="s">
        <v>91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97</v>
      </c>
      <c r="H4" s="32" t="s">
        <v>98</v>
      </c>
    </row>
    <row r="5" spans="1:8">
      <c r="A5" s="64">
        <v>0</v>
      </c>
      <c r="B5" s="64" t="s">
        <v>14</v>
      </c>
      <c r="C5" s="64" t="s">
        <v>14</v>
      </c>
      <c r="D5" s="64" t="s">
        <v>101</v>
      </c>
      <c r="E5" s="64" t="s">
        <v>105</v>
      </c>
      <c r="F5" s="64">
        <v>997</v>
      </c>
      <c r="G5" s="64">
        <v>393</v>
      </c>
      <c r="H5" s="64">
        <v>1776.7906336599999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2" t="s">
        <v>91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95</v>
      </c>
      <c r="H4" s="32" t="s">
        <v>96</v>
      </c>
      <c r="I4" s="32" t="s">
        <v>115</v>
      </c>
      <c r="J4" s="32" t="s">
        <v>116</v>
      </c>
      <c r="K4" s="32" t="s">
        <v>97</v>
      </c>
      <c r="L4" s="32" t="s">
        <v>98</v>
      </c>
    </row>
    <row r="5" spans="1:12">
      <c r="A5" s="64">
        <v>0</v>
      </c>
      <c r="B5" s="64">
        <v>11</v>
      </c>
      <c r="C5" s="64" t="s">
        <v>18</v>
      </c>
      <c r="D5" s="64">
        <v>997</v>
      </c>
      <c r="E5" s="64" t="s">
        <v>105</v>
      </c>
      <c r="F5" s="64" t="s">
        <v>117</v>
      </c>
      <c r="G5" s="64" t="s">
        <v>118</v>
      </c>
      <c r="H5" s="64">
        <v>997</v>
      </c>
      <c r="I5" s="64">
        <v>994</v>
      </c>
      <c r="J5" s="64" t="s">
        <v>105</v>
      </c>
      <c r="K5" s="64">
        <v>19632</v>
      </c>
      <c r="L5" s="64">
        <v>3723.69786742</v>
      </c>
    </row>
    <row r="6" spans="1:12">
      <c r="A6" s="64">
        <v>1</v>
      </c>
      <c r="B6" s="64">
        <v>12</v>
      </c>
      <c r="C6" s="64" t="s">
        <v>119</v>
      </c>
      <c r="D6" s="64">
        <v>122</v>
      </c>
      <c r="E6" s="64" t="s">
        <v>19</v>
      </c>
      <c r="F6" s="64" t="s">
        <v>117</v>
      </c>
      <c r="G6" s="64" t="s">
        <v>118</v>
      </c>
      <c r="H6" s="64">
        <v>997</v>
      </c>
      <c r="I6" s="64">
        <v>994</v>
      </c>
      <c r="J6" s="64" t="s">
        <v>105</v>
      </c>
      <c r="K6" s="64">
        <v>997</v>
      </c>
      <c r="L6" s="64">
        <v>515.90032389299995</v>
      </c>
    </row>
    <row r="7" spans="1:12">
      <c r="A7" s="64">
        <v>2</v>
      </c>
      <c r="B7" s="64">
        <v>12</v>
      </c>
      <c r="C7" s="64" t="s">
        <v>119</v>
      </c>
      <c r="D7" s="64">
        <v>123</v>
      </c>
      <c r="E7" s="64" t="s">
        <v>20</v>
      </c>
      <c r="F7" s="64" t="s">
        <v>117</v>
      </c>
      <c r="G7" s="64" t="s">
        <v>118</v>
      </c>
      <c r="H7" s="64">
        <v>997</v>
      </c>
      <c r="I7" s="64">
        <v>994</v>
      </c>
      <c r="J7" s="64" t="s">
        <v>105</v>
      </c>
      <c r="K7" s="64">
        <v>181</v>
      </c>
      <c r="L7" s="64">
        <v>45.834186457000001</v>
      </c>
    </row>
    <row r="8" spans="1:12">
      <c r="A8" s="64">
        <v>3</v>
      </c>
      <c r="B8" s="64">
        <v>12</v>
      </c>
      <c r="C8" s="64" t="s">
        <v>119</v>
      </c>
      <c r="D8" s="64">
        <v>1251</v>
      </c>
      <c r="E8" s="64" t="s">
        <v>21</v>
      </c>
      <c r="F8" s="64" t="s">
        <v>117</v>
      </c>
      <c r="G8" s="64" t="s">
        <v>118</v>
      </c>
      <c r="H8" s="64">
        <v>997</v>
      </c>
      <c r="I8" s="64">
        <v>994</v>
      </c>
      <c r="J8" s="64" t="s">
        <v>105</v>
      </c>
      <c r="K8" s="64">
        <v>1674</v>
      </c>
      <c r="L8" s="64">
        <v>1603.6133060699999</v>
      </c>
    </row>
    <row r="9" spans="1:12">
      <c r="A9" s="64">
        <v>4</v>
      </c>
      <c r="B9" s="64">
        <v>12</v>
      </c>
      <c r="C9" s="64" t="s">
        <v>119</v>
      </c>
      <c r="D9" s="64">
        <v>1263</v>
      </c>
      <c r="E9" s="64" t="s">
        <v>22</v>
      </c>
      <c r="F9" s="64" t="s">
        <v>117</v>
      </c>
      <c r="G9" s="64" t="s">
        <v>118</v>
      </c>
      <c r="H9" s="64">
        <v>997</v>
      </c>
      <c r="I9" s="64">
        <v>994</v>
      </c>
      <c r="J9" s="64" t="s">
        <v>105</v>
      </c>
      <c r="K9" s="64">
        <v>210</v>
      </c>
      <c r="L9" s="64">
        <v>77.339454596699994</v>
      </c>
    </row>
    <row r="10" spans="1:12">
      <c r="A10" s="64">
        <v>5</v>
      </c>
      <c r="B10" s="64">
        <v>12</v>
      </c>
      <c r="C10" s="64" t="s">
        <v>119</v>
      </c>
      <c r="D10" s="64">
        <v>1264</v>
      </c>
      <c r="E10" s="64" t="s">
        <v>23</v>
      </c>
      <c r="F10" s="64" t="s">
        <v>117</v>
      </c>
      <c r="G10" s="64" t="s">
        <v>118</v>
      </c>
      <c r="H10" s="64">
        <v>997</v>
      </c>
      <c r="I10" s="64">
        <v>994</v>
      </c>
      <c r="J10" s="64" t="s">
        <v>105</v>
      </c>
      <c r="K10" s="64">
        <v>95</v>
      </c>
      <c r="L10" s="64">
        <v>22.3941008175</v>
      </c>
    </row>
    <row r="11" spans="1:12">
      <c r="A11" s="64">
        <v>6</v>
      </c>
      <c r="B11" s="64">
        <v>12</v>
      </c>
      <c r="C11" s="64" t="s">
        <v>119</v>
      </c>
      <c r="D11" s="64">
        <v>1279</v>
      </c>
      <c r="E11" s="64" t="s">
        <v>24</v>
      </c>
      <c r="F11" s="64" t="s">
        <v>117</v>
      </c>
      <c r="G11" s="64" t="s">
        <v>118</v>
      </c>
      <c r="H11" s="64">
        <v>997</v>
      </c>
      <c r="I11" s="64">
        <v>994</v>
      </c>
      <c r="J11" s="64" t="s">
        <v>105</v>
      </c>
      <c r="K11" s="64">
        <v>200</v>
      </c>
      <c r="L11" s="64">
        <v>665.85506985100005</v>
      </c>
    </row>
    <row r="12" spans="1:12">
      <c r="A12" s="64">
        <v>7</v>
      </c>
      <c r="B12" s="64">
        <v>12</v>
      </c>
      <c r="C12" s="64" t="s">
        <v>119</v>
      </c>
      <c r="D12" s="64">
        <v>1280</v>
      </c>
      <c r="E12" s="64" t="s">
        <v>25</v>
      </c>
      <c r="F12" s="64" t="s">
        <v>117</v>
      </c>
      <c r="G12" s="64" t="s">
        <v>118</v>
      </c>
      <c r="H12" s="64">
        <v>997</v>
      </c>
      <c r="I12" s="64">
        <v>994</v>
      </c>
      <c r="J12" s="64" t="s">
        <v>105</v>
      </c>
      <c r="K12" s="64">
        <v>271</v>
      </c>
      <c r="L12" s="64">
        <v>36.137328762800003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91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95</v>
      </c>
      <c r="H4" s="32" t="s">
        <v>96</v>
      </c>
      <c r="I4" s="32" t="s">
        <v>115</v>
      </c>
      <c r="J4" s="32" t="s">
        <v>116</v>
      </c>
      <c r="K4" s="32" t="s">
        <v>97</v>
      </c>
      <c r="L4" s="32" t="s">
        <v>98</v>
      </c>
    </row>
    <row r="5" spans="1:12">
      <c r="A5" s="64">
        <v>0</v>
      </c>
      <c r="B5" s="64">
        <v>11</v>
      </c>
      <c r="C5" s="64" t="s">
        <v>18</v>
      </c>
      <c r="D5" s="64">
        <v>997</v>
      </c>
      <c r="E5" s="64" t="s">
        <v>105</v>
      </c>
      <c r="F5" s="64" t="s">
        <v>117</v>
      </c>
      <c r="G5" s="64" t="s">
        <v>118</v>
      </c>
      <c r="H5" s="64">
        <v>997</v>
      </c>
      <c r="I5" s="64">
        <v>994</v>
      </c>
      <c r="J5" s="64" t="s">
        <v>105</v>
      </c>
      <c r="K5" s="64">
        <v>19</v>
      </c>
      <c r="L5" s="64">
        <v>1.7064075178</v>
      </c>
    </row>
    <row r="6" spans="1:12">
      <c r="A6" s="64">
        <v>1</v>
      </c>
      <c r="B6" s="64">
        <v>12</v>
      </c>
      <c r="C6" s="64" t="s">
        <v>119</v>
      </c>
      <c r="D6" s="64">
        <v>1251</v>
      </c>
      <c r="E6" s="64" t="s">
        <v>21</v>
      </c>
      <c r="F6" s="64" t="s">
        <v>117</v>
      </c>
      <c r="G6" s="64" t="s">
        <v>118</v>
      </c>
      <c r="H6" s="64">
        <v>997</v>
      </c>
      <c r="I6" s="64">
        <v>994</v>
      </c>
      <c r="J6" s="64" t="s">
        <v>105</v>
      </c>
      <c r="K6" s="64">
        <v>5</v>
      </c>
      <c r="L6" s="64">
        <v>3.3690398895000002</v>
      </c>
    </row>
    <row r="7" spans="1:12">
      <c r="A7" s="64">
        <v>2</v>
      </c>
      <c r="B7" s="64">
        <v>12</v>
      </c>
      <c r="C7" s="64" t="s">
        <v>119</v>
      </c>
      <c r="D7" s="64">
        <v>1279</v>
      </c>
      <c r="E7" s="64" t="s">
        <v>24</v>
      </c>
      <c r="F7" s="64" t="s">
        <v>117</v>
      </c>
      <c r="G7" s="64" t="s">
        <v>118</v>
      </c>
      <c r="H7" s="64">
        <v>997</v>
      </c>
      <c r="I7" s="64">
        <v>994</v>
      </c>
      <c r="J7" s="64" t="s">
        <v>105</v>
      </c>
      <c r="K7" s="64">
        <v>8</v>
      </c>
      <c r="L7" s="64">
        <v>2.1252401724999999</v>
      </c>
    </row>
    <row r="8" spans="1:12">
      <c r="A8" s="64">
        <v>3</v>
      </c>
      <c r="B8" s="64">
        <v>12</v>
      </c>
      <c r="C8" s="64" t="s">
        <v>119</v>
      </c>
      <c r="D8" s="64">
        <v>1280</v>
      </c>
      <c r="E8" s="64" t="s">
        <v>25</v>
      </c>
      <c r="F8" s="64" t="s">
        <v>117</v>
      </c>
      <c r="G8" s="64" t="s">
        <v>118</v>
      </c>
      <c r="H8" s="64">
        <v>997</v>
      </c>
      <c r="I8" s="64">
        <v>994</v>
      </c>
      <c r="J8" s="64" t="s">
        <v>105</v>
      </c>
      <c r="K8" s="64">
        <v>1</v>
      </c>
      <c r="L8" s="64">
        <v>2.7977421999999998E-3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91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95</v>
      </c>
      <c r="H4" s="32" t="s">
        <v>96</v>
      </c>
      <c r="I4" s="32" t="s">
        <v>115</v>
      </c>
      <c r="J4" s="32" t="s">
        <v>116</v>
      </c>
      <c r="K4" s="32" t="s">
        <v>97</v>
      </c>
      <c r="L4" s="32" t="s">
        <v>98</v>
      </c>
    </row>
    <row r="5" spans="1:12">
      <c r="A5" s="64">
        <v>0</v>
      </c>
      <c r="B5" s="64">
        <v>213</v>
      </c>
      <c r="C5" s="64" t="s">
        <v>122</v>
      </c>
      <c r="D5" s="64">
        <v>2130</v>
      </c>
      <c r="E5" s="64" t="s">
        <v>27</v>
      </c>
      <c r="F5" s="64" t="s">
        <v>117</v>
      </c>
      <c r="G5" s="64" t="s">
        <v>105</v>
      </c>
      <c r="H5" s="64">
        <v>997</v>
      </c>
      <c r="I5" s="64">
        <v>994</v>
      </c>
      <c r="J5" s="64" t="s">
        <v>105</v>
      </c>
      <c r="K5" s="64">
        <v>8</v>
      </c>
      <c r="L5" s="64">
        <v>702.18215150100002</v>
      </c>
    </row>
    <row r="6" spans="1:12">
      <c r="A6" s="64">
        <v>1</v>
      </c>
      <c r="B6" s="64">
        <v>213</v>
      </c>
      <c r="C6" s="64" t="s">
        <v>122</v>
      </c>
      <c r="D6" s="64">
        <v>2131</v>
      </c>
      <c r="E6" s="64" t="s">
        <v>28</v>
      </c>
      <c r="F6" s="64" t="s">
        <v>117</v>
      </c>
      <c r="G6" s="64" t="s">
        <v>105</v>
      </c>
      <c r="H6" s="64">
        <v>997</v>
      </c>
      <c r="I6" s="64">
        <v>994</v>
      </c>
      <c r="J6" s="64" t="s">
        <v>105</v>
      </c>
      <c r="K6" s="64">
        <v>1</v>
      </c>
      <c r="L6" s="64">
        <v>16.026712137699999</v>
      </c>
    </row>
    <row r="7" spans="1:12">
      <c r="A7" s="64">
        <v>2</v>
      </c>
      <c r="B7" s="64">
        <v>213</v>
      </c>
      <c r="C7" s="64" t="s">
        <v>122</v>
      </c>
      <c r="D7" s="64">
        <v>21312</v>
      </c>
      <c r="E7" s="64" t="s">
        <v>29</v>
      </c>
      <c r="F7" s="64" t="s">
        <v>117</v>
      </c>
      <c r="G7" s="64" t="s">
        <v>105</v>
      </c>
      <c r="H7" s="64">
        <v>997</v>
      </c>
      <c r="I7" s="64">
        <v>994</v>
      </c>
      <c r="J7" s="64" t="s">
        <v>105</v>
      </c>
      <c r="K7" s="64">
        <v>35</v>
      </c>
      <c r="L7" s="64">
        <v>2.5440765877999998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91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95</v>
      </c>
      <c r="H4" s="32" t="s">
        <v>96</v>
      </c>
      <c r="I4" s="32" t="s">
        <v>115</v>
      </c>
      <c r="J4" s="32" t="s">
        <v>116</v>
      </c>
      <c r="K4" s="32" t="s">
        <v>97</v>
      </c>
      <c r="L4" s="32" t="s">
        <v>124</v>
      </c>
    </row>
    <row r="5" spans="1:12">
      <c r="A5" s="64">
        <v>0</v>
      </c>
      <c r="B5" s="64">
        <v>211</v>
      </c>
      <c r="C5" s="64" t="s">
        <v>125</v>
      </c>
      <c r="D5" s="64">
        <v>2111</v>
      </c>
      <c r="E5" s="64" t="s">
        <v>30</v>
      </c>
      <c r="F5" s="64" t="s">
        <v>117</v>
      </c>
      <c r="G5" s="64" t="s">
        <v>105</v>
      </c>
      <c r="H5" s="64">
        <v>997</v>
      </c>
      <c r="I5" s="64">
        <v>994</v>
      </c>
      <c r="J5" s="64" t="s">
        <v>105</v>
      </c>
      <c r="K5" s="64">
        <v>1365</v>
      </c>
      <c r="L5" s="64">
        <v>276.43630383499999</v>
      </c>
    </row>
    <row r="6" spans="1:12">
      <c r="A6" s="64">
        <v>1</v>
      </c>
      <c r="B6" s="64">
        <v>211</v>
      </c>
      <c r="C6" s="64" t="s">
        <v>125</v>
      </c>
      <c r="D6" s="64">
        <v>21120</v>
      </c>
      <c r="E6" s="64" t="s">
        <v>32</v>
      </c>
      <c r="F6" s="64" t="s">
        <v>117</v>
      </c>
      <c r="G6" s="64" t="s">
        <v>105</v>
      </c>
      <c r="H6" s="64">
        <v>997</v>
      </c>
      <c r="I6" s="64">
        <v>994</v>
      </c>
      <c r="J6" s="64" t="s">
        <v>105</v>
      </c>
      <c r="K6" s="64">
        <v>8836</v>
      </c>
      <c r="L6" s="64">
        <v>887.81180427599998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91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95</v>
      </c>
      <c r="H4" s="32" t="s">
        <v>96</v>
      </c>
      <c r="I4" s="32" t="s">
        <v>115</v>
      </c>
      <c r="J4" s="32" t="s">
        <v>116</v>
      </c>
      <c r="K4" s="32" t="s">
        <v>97</v>
      </c>
      <c r="L4" s="32" t="s">
        <v>124</v>
      </c>
    </row>
    <row r="5" spans="1:12">
      <c r="A5" s="64">
        <v>0</v>
      </c>
      <c r="B5" s="64">
        <v>211</v>
      </c>
      <c r="C5" s="64" t="s">
        <v>125</v>
      </c>
      <c r="D5" s="64">
        <v>2111</v>
      </c>
      <c r="E5" s="64" t="s">
        <v>30</v>
      </c>
      <c r="F5" s="64" t="s">
        <v>117</v>
      </c>
      <c r="G5" s="64" t="s">
        <v>105</v>
      </c>
      <c r="H5" s="64">
        <v>997</v>
      </c>
      <c r="I5" s="64">
        <v>994</v>
      </c>
      <c r="J5" s="64" t="s">
        <v>105</v>
      </c>
      <c r="K5" s="64">
        <v>4</v>
      </c>
      <c r="L5" s="64">
        <v>0.2272127233</v>
      </c>
    </row>
    <row r="6" spans="1:12">
      <c r="A6" s="64">
        <v>1</v>
      </c>
      <c r="B6" s="64">
        <v>211</v>
      </c>
      <c r="C6" s="64" t="s">
        <v>125</v>
      </c>
      <c r="D6" s="64">
        <v>21120</v>
      </c>
      <c r="E6" s="64" t="s">
        <v>32</v>
      </c>
      <c r="F6" s="64" t="s">
        <v>117</v>
      </c>
      <c r="G6" s="64" t="s">
        <v>105</v>
      </c>
      <c r="H6" s="64">
        <v>997</v>
      </c>
      <c r="I6" s="64">
        <v>994</v>
      </c>
      <c r="J6" s="64" t="s">
        <v>105</v>
      </c>
      <c r="K6" s="64">
        <v>6</v>
      </c>
      <c r="L6" s="64">
        <v>0.37621566639999998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91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95</v>
      </c>
      <c r="H4" s="32" t="s">
        <v>96</v>
      </c>
      <c r="I4" s="32" t="s">
        <v>115</v>
      </c>
      <c r="J4" s="32" t="s">
        <v>116</v>
      </c>
      <c r="K4" s="32" t="s">
        <v>97</v>
      </c>
      <c r="L4" s="32" t="s">
        <v>98</v>
      </c>
    </row>
    <row r="5" spans="1:12">
      <c r="A5" s="64">
        <v>0</v>
      </c>
      <c r="B5" s="64">
        <v>215</v>
      </c>
      <c r="C5" s="64" t="s">
        <v>128</v>
      </c>
      <c r="D5" s="64">
        <v>21512</v>
      </c>
      <c r="E5" s="64" t="s">
        <v>34</v>
      </c>
      <c r="F5" s="64" t="s">
        <v>117</v>
      </c>
      <c r="G5" s="64" t="s">
        <v>105</v>
      </c>
      <c r="H5" s="64">
        <v>997</v>
      </c>
      <c r="I5" s="64">
        <v>994</v>
      </c>
      <c r="J5" s="64" t="s">
        <v>105</v>
      </c>
      <c r="K5" s="64">
        <v>68</v>
      </c>
      <c r="L5" s="64">
        <v>89.575013140400003</v>
      </c>
    </row>
    <row r="6" spans="1:12">
      <c r="A6" s="64">
        <v>1</v>
      </c>
      <c r="B6" s="64">
        <v>23</v>
      </c>
      <c r="C6" s="64" t="s">
        <v>129</v>
      </c>
      <c r="D6" s="64">
        <v>2301</v>
      </c>
      <c r="E6" s="64" t="s">
        <v>35</v>
      </c>
      <c r="F6" s="64" t="s">
        <v>117</v>
      </c>
      <c r="G6" s="64" t="s">
        <v>105</v>
      </c>
      <c r="H6" s="64">
        <v>997</v>
      </c>
      <c r="I6" s="64">
        <v>994</v>
      </c>
      <c r="J6" s="64" t="s">
        <v>105</v>
      </c>
      <c r="K6" s="64">
        <v>74</v>
      </c>
      <c r="L6" s="64">
        <v>331.235559776</v>
      </c>
    </row>
    <row r="7" spans="1:12">
      <c r="A7" s="64">
        <v>2</v>
      </c>
      <c r="B7" s="64">
        <v>23</v>
      </c>
      <c r="C7" s="64" t="s">
        <v>129</v>
      </c>
      <c r="D7" s="64">
        <v>2302</v>
      </c>
      <c r="E7" s="64" t="s">
        <v>36</v>
      </c>
      <c r="F7" s="64" t="s">
        <v>117</v>
      </c>
      <c r="G7" s="64" t="s">
        <v>105</v>
      </c>
      <c r="H7" s="64">
        <v>997</v>
      </c>
      <c r="I7" s="64">
        <v>994</v>
      </c>
      <c r="J7" s="64" t="s">
        <v>105</v>
      </c>
      <c r="K7" s="64">
        <v>78</v>
      </c>
      <c r="L7" s="64">
        <v>100.075505302</v>
      </c>
    </row>
    <row r="8" spans="1:12">
      <c r="A8" s="64">
        <v>3</v>
      </c>
      <c r="B8" s="64">
        <v>24</v>
      </c>
      <c r="C8" s="64" t="s">
        <v>130</v>
      </c>
      <c r="D8" s="64">
        <v>241</v>
      </c>
      <c r="E8" s="64" t="s">
        <v>37</v>
      </c>
      <c r="F8" s="64" t="s">
        <v>117</v>
      </c>
      <c r="G8" s="64" t="s">
        <v>105</v>
      </c>
      <c r="H8" s="64">
        <v>997</v>
      </c>
      <c r="I8" s="64">
        <v>994</v>
      </c>
      <c r="J8" s="64" t="s">
        <v>105</v>
      </c>
      <c r="K8" s="64">
        <v>1684</v>
      </c>
      <c r="L8" s="64">
        <v>1186.2987375</v>
      </c>
    </row>
    <row r="9" spans="1:12">
      <c r="A9" s="64">
        <v>4</v>
      </c>
      <c r="B9" s="64">
        <v>24</v>
      </c>
      <c r="C9" s="64" t="s">
        <v>130</v>
      </c>
      <c r="D9" s="64">
        <v>242</v>
      </c>
      <c r="E9" s="64" t="s">
        <v>38</v>
      </c>
      <c r="F9" s="64" t="s">
        <v>117</v>
      </c>
      <c r="G9" s="64" t="s">
        <v>105</v>
      </c>
      <c r="H9" s="64">
        <v>997</v>
      </c>
      <c r="I9" s="64">
        <v>994</v>
      </c>
      <c r="J9" s="64" t="s">
        <v>105</v>
      </c>
      <c r="K9" s="64">
        <v>11</v>
      </c>
      <c r="L9" s="64">
        <v>27.376349635099999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91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95</v>
      </c>
      <c r="H4" s="32" t="s">
        <v>96</v>
      </c>
      <c r="I4" s="32" t="s">
        <v>115</v>
      </c>
      <c r="J4" s="32" t="s">
        <v>116</v>
      </c>
      <c r="K4" s="32" t="s">
        <v>97</v>
      </c>
      <c r="L4" s="32" t="s">
        <v>98</v>
      </c>
    </row>
    <row r="5" spans="1:12">
      <c r="A5" s="64">
        <v>0</v>
      </c>
      <c r="B5" s="64">
        <v>215</v>
      </c>
      <c r="C5" s="64" t="s">
        <v>128</v>
      </c>
      <c r="D5" s="64">
        <v>21512</v>
      </c>
      <c r="E5" s="64" t="s">
        <v>34</v>
      </c>
      <c r="F5" s="64" t="s">
        <v>117</v>
      </c>
      <c r="G5" s="64" t="s">
        <v>105</v>
      </c>
      <c r="H5" s="64">
        <v>997</v>
      </c>
      <c r="I5" s="64">
        <v>994</v>
      </c>
      <c r="J5" s="64" t="s">
        <v>105</v>
      </c>
      <c r="K5" s="64">
        <v>5</v>
      </c>
      <c r="L5" s="64">
        <v>2.9320832391999998</v>
      </c>
    </row>
    <row r="6" spans="1:12">
      <c r="A6" s="64">
        <v>1</v>
      </c>
      <c r="B6" s="64">
        <v>23</v>
      </c>
      <c r="C6" s="64" t="s">
        <v>129</v>
      </c>
      <c r="D6" s="64">
        <v>2301</v>
      </c>
      <c r="E6" s="64" t="s">
        <v>35</v>
      </c>
      <c r="F6" s="64" t="s">
        <v>117</v>
      </c>
      <c r="G6" s="64" t="s">
        <v>105</v>
      </c>
      <c r="H6" s="64">
        <v>997</v>
      </c>
      <c r="I6" s="64">
        <v>994</v>
      </c>
      <c r="J6" s="64" t="s">
        <v>105</v>
      </c>
      <c r="K6" s="64">
        <v>10</v>
      </c>
      <c r="L6" s="64">
        <v>31.605440966500002</v>
      </c>
    </row>
    <row r="7" spans="1:12">
      <c r="A7" s="64">
        <v>2</v>
      </c>
      <c r="B7" s="64">
        <v>23</v>
      </c>
      <c r="C7" s="64" t="s">
        <v>129</v>
      </c>
      <c r="D7" s="64">
        <v>2302</v>
      </c>
      <c r="E7" s="64" t="s">
        <v>36</v>
      </c>
      <c r="F7" s="64" t="s">
        <v>117</v>
      </c>
      <c r="G7" s="64" t="s">
        <v>105</v>
      </c>
      <c r="H7" s="64">
        <v>997</v>
      </c>
      <c r="I7" s="64">
        <v>994</v>
      </c>
      <c r="J7" s="64" t="s">
        <v>105</v>
      </c>
      <c r="K7" s="64">
        <v>3</v>
      </c>
      <c r="L7" s="64">
        <v>0.27334956020000001</v>
      </c>
    </row>
    <row r="8" spans="1:12">
      <c r="A8" s="64">
        <v>3</v>
      </c>
      <c r="B8" s="64">
        <v>24</v>
      </c>
      <c r="C8" s="64" t="s">
        <v>130</v>
      </c>
      <c r="D8" s="64">
        <v>241</v>
      </c>
      <c r="E8" s="64" t="s">
        <v>37</v>
      </c>
      <c r="F8" s="64" t="s">
        <v>117</v>
      </c>
      <c r="G8" s="64" t="s">
        <v>105</v>
      </c>
      <c r="H8" s="64">
        <v>997</v>
      </c>
      <c r="I8" s="64">
        <v>994</v>
      </c>
      <c r="J8" s="64" t="s">
        <v>105</v>
      </c>
      <c r="K8" s="64">
        <v>6</v>
      </c>
      <c r="L8" s="64">
        <v>2.0197547736999999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91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95</v>
      </c>
      <c r="H4" s="32" t="s">
        <v>96</v>
      </c>
      <c r="I4" s="32" t="s">
        <v>115</v>
      </c>
      <c r="J4" s="32" t="s">
        <v>116</v>
      </c>
      <c r="K4" s="32" t="s">
        <v>97</v>
      </c>
      <c r="L4" s="32" t="s">
        <v>124</v>
      </c>
    </row>
    <row r="5" spans="1:12">
      <c r="A5" s="64">
        <v>0</v>
      </c>
      <c r="B5" s="64">
        <v>215</v>
      </c>
      <c r="C5" s="64" t="s">
        <v>128</v>
      </c>
      <c r="D5" s="64">
        <v>2152</v>
      </c>
      <c r="E5" s="64" t="s">
        <v>41</v>
      </c>
      <c r="F5" s="64" t="s">
        <v>117</v>
      </c>
      <c r="G5" s="64" t="s">
        <v>105</v>
      </c>
      <c r="H5" s="64">
        <v>997</v>
      </c>
      <c r="I5" s="64">
        <v>994</v>
      </c>
      <c r="J5" s="64" t="s">
        <v>105</v>
      </c>
      <c r="K5" s="64">
        <v>40</v>
      </c>
      <c r="L5" s="64">
        <v>1.7486403902000001</v>
      </c>
    </row>
    <row r="6" spans="1:12">
      <c r="A6" s="64">
        <v>1</v>
      </c>
      <c r="B6" s="64">
        <v>22</v>
      </c>
      <c r="C6" s="64" t="s">
        <v>133</v>
      </c>
      <c r="D6" s="64">
        <v>221</v>
      </c>
      <c r="E6" s="64" t="s">
        <v>39</v>
      </c>
      <c r="F6" s="64" t="s">
        <v>117</v>
      </c>
      <c r="G6" s="64" t="s">
        <v>105</v>
      </c>
      <c r="H6" s="64">
        <v>997</v>
      </c>
      <c r="I6" s="64">
        <v>994</v>
      </c>
      <c r="J6" s="64" t="s">
        <v>105</v>
      </c>
      <c r="K6" s="64">
        <v>468</v>
      </c>
      <c r="L6" s="64">
        <v>618.07531416100005</v>
      </c>
    </row>
    <row r="7" spans="1:12">
      <c r="A7" s="64">
        <v>2</v>
      </c>
      <c r="B7" s="64">
        <v>22</v>
      </c>
      <c r="C7" s="64" t="s">
        <v>133</v>
      </c>
      <c r="D7" s="64">
        <v>222</v>
      </c>
      <c r="E7" s="64" t="s">
        <v>40</v>
      </c>
      <c r="F7" s="64" t="s">
        <v>117</v>
      </c>
      <c r="G7" s="64" t="s">
        <v>105</v>
      </c>
      <c r="H7" s="64">
        <v>997</v>
      </c>
      <c r="I7" s="64">
        <v>994</v>
      </c>
      <c r="J7" s="64" t="s">
        <v>105</v>
      </c>
      <c r="K7" s="64">
        <v>364</v>
      </c>
      <c r="L7" s="64">
        <v>398.49992238900001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91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95</v>
      </c>
      <c r="H4" s="32" t="s">
        <v>96</v>
      </c>
      <c r="I4" s="32" t="s">
        <v>115</v>
      </c>
      <c r="J4" s="32" t="s">
        <v>116</v>
      </c>
      <c r="K4" s="32" t="s">
        <v>97</v>
      </c>
      <c r="L4" s="32" t="s">
        <v>124</v>
      </c>
    </row>
    <row r="5" spans="1:12">
      <c r="A5" s="64">
        <v>0</v>
      </c>
      <c r="B5" s="64">
        <v>215</v>
      </c>
      <c r="C5" s="64" t="s">
        <v>128</v>
      </c>
      <c r="D5" s="64">
        <v>2152</v>
      </c>
      <c r="E5" s="64" t="s">
        <v>41</v>
      </c>
      <c r="F5" s="64" t="s">
        <v>117</v>
      </c>
      <c r="G5" s="64" t="s">
        <v>105</v>
      </c>
      <c r="H5" s="64">
        <v>997</v>
      </c>
      <c r="I5" s="64">
        <v>994</v>
      </c>
      <c r="J5" s="64" t="s">
        <v>105</v>
      </c>
      <c r="K5" s="64">
        <v>5</v>
      </c>
      <c r="L5" s="64">
        <v>0.33819078720000001</v>
      </c>
    </row>
    <row r="6" spans="1:12">
      <c r="A6" s="64">
        <v>1</v>
      </c>
      <c r="B6" s="64">
        <v>22</v>
      </c>
      <c r="C6" s="64" t="s">
        <v>133</v>
      </c>
      <c r="D6" s="64">
        <v>221</v>
      </c>
      <c r="E6" s="64" t="s">
        <v>39</v>
      </c>
      <c r="F6" s="64" t="s">
        <v>117</v>
      </c>
      <c r="G6" s="64" t="s">
        <v>105</v>
      </c>
      <c r="H6" s="64">
        <v>997</v>
      </c>
      <c r="I6" s="64">
        <v>994</v>
      </c>
      <c r="J6" s="64" t="s">
        <v>105</v>
      </c>
      <c r="K6" s="64">
        <v>19</v>
      </c>
      <c r="L6" s="64">
        <v>5.0033375401000004</v>
      </c>
    </row>
    <row r="7" spans="1:12">
      <c r="A7" s="64">
        <v>2</v>
      </c>
      <c r="B7" s="64">
        <v>22</v>
      </c>
      <c r="C7" s="64" t="s">
        <v>133</v>
      </c>
      <c r="D7" s="64">
        <v>222</v>
      </c>
      <c r="E7" s="64" t="s">
        <v>40</v>
      </c>
      <c r="F7" s="64" t="s">
        <v>117</v>
      </c>
      <c r="G7" s="64" t="s">
        <v>105</v>
      </c>
      <c r="H7" s="64">
        <v>997</v>
      </c>
      <c r="I7" s="64">
        <v>994</v>
      </c>
      <c r="J7" s="64" t="s">
        <v>105</v>
      </c>
      <c r="K7" s="64">
        <v>17</v>
      </c>
      <c r="L7" s="64">
        <v>1.9212674477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91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95</v>
      </c>
      <c r="H4" s="32" t="s">
        <v>96</v>
      </c>
      <c r="I4" s="32" t="s">
        <v>115</v>
      </c>
      <c r="J4" s="32" t="s">
        <v>116</v>
      </c>
      <c r="K4" s="32" t="s">
        <v>97</v>
      </c>
      <c r="L4" s="32" t="s">
        <v>98</v>
      </c>
    </row>
    <row r="5" spans="1:12">
      <c r="A5" s="64">
        <v>0</v>
      </c>
      <c r="B5" s="64">
        <v>2</v>
      </c>
      <c r="C5" s="64" t="s">
        <v>136</v>
      </c>
      <c r="D5" s="64">
        <v>21</v>
      </c>
      <c r="E5" s="64" t="s">
        <v>44</v>
      </c>
      <c r="F5" s="64" t="s">
        <v>137</v>
      </c>
      <c r="G5" s="64" t="s">
        <v>105</v>
      </c>
      <c r="H5" s="64">
        <v>997</v>
      </c>
      <c r="I5" s="64">
        <v>992</v>
      </c>
      <c r="J5" s="64" t="s">
        <v>105</v>
      </c>
      <c r="K5" s="64">
        <v>87</v>
      </c>
      <c r="L5" s="64">
        <v>88723.972181300007</v>
      </c>
    </row>
    <row r="6" spans="1:12">
      <c r="A6" s="64">
        <v>1</v>
      </c>
      <c r="B6" s="64">
        <v>2</v>
      </c>
      <c r="C6" s="64" t="s">
        <v>136</v>
      </c>
      <c r="D6" s="64">
        <v>22</v>
      </c>
      <c r="E6" s="64" t="s">
        <v>138</v>
      </c>
      <c r="F6" s="64" t="s">
        <v>137</v>
      </c>
      <c r="G6" s="64" t="s">
        <v>105</v>
      </c>
      <c r="H6" s="64">
        <v>997</v>
      </c>
      <c r="I6" s="64">
        <v>992</v>
      </c>
      <c r="J6" s="64" t="s">
        <v>105</v>
      </c>
      <c r="K6" s="64">
        <v>2</v>
      </c>
      <c r="L6" s="64">
        <v>5.9787753942000004</v>
      </c>
    </row>
    <row r="7" spans="1:12">
      <c r="A7" s="64">
        <v>2</v>
      </c>
      <c r="B7" s="64">
        <v>2</v>
      </c>
      <c r="C7" s="64" t="s">
        <v>136</v>
      </c>
      <c r="D7" s="64">
        <v>23</v>
      </c>
      <c r="E7" s="64" t="s">
        <v>139</v>
      </c>
      <c r="F7" s="64" t="s">
        <v>137</v>
      </c>
      <c r="G7" s="64" t="s">
        <v>105</v>
      </c>
      <c r="H7" s="64">
        <v>997</v>
      </c>
      <c r="I7" s="64">
        <v>992</v>
      </c>
      <c r="J7" s="64" t="s">
        <v>105</v>
      </c>
      <c r="K7" s="64">
        <v>207</v>
      </c>
      <c r="L7" s="64">
        <v>18523.3576273</v>
      </c>
    </row>
    <row r="8" spans="1:12">
      <c r="A8" s="64">
        <v>3</v>
      </c>
      <c r="B8" s="64">
        <v>2</v>
      </c>
      <c r="C8" s="64" t="s">
        <v>136</v>
      </c>
      <c r="D8" s="64">
        <v>24</v>
      </c>
      <c r="E8" s="64" t="s">
        <v>140</v>
      </c>
      <c r="F8" s="64" t="s">
        <v>137</v>
      </c>
      <c r="G8" s="64" t="s">
        <v>105</v>
      </c>
      <c r="H8" s="64">
        <v>997</v>
      </c>
      <c r="I8" s="64">
        <v>992</v>
      </c>
      <c r="J8" s="64" t="s">
        <v>105</v>
      </c>
      <c r="K8" s="64">
        <v>11</v>
      </c>
      <c r="L8" s="64">
        <v>683.75808525800005</v>
      </c>
    </row>
    <row r="9" spans="1:12">
      <c r="A9" s="64">
        <v>4</v>
      </c>
      <c r="B9" s="64">
        <v>3</v>
      </c>
      <c r="C9" s="64" t="s">
        <v>141</v>
      </c>
      <c r="D9" s="64">
        <v>31</v>
      </c>
      <c r="E9" s="64" t="s">
        <v>142</v>
      </c>
      <c r="F9" s="64" t="s">
        <v>137</v>
      </c>
      <c r="G9" s="64" t="s">
        <v>105</v>
      </c>
      <c r="H9" s="64">
        <v>997</v>
      </c>
      <c r="I9" s="64">
        <v>992</v>
      </c>
      <c r="J9" s="64" t="s">
        <v>105</v>
      </c>
      <c r="K9" s="64">
        <v>205</v>
      </c>
      <c r="L9" s="64">
        <v>26182.567255000002</v>
      </c>
    </row>
    <row r="10" spans="1:12">
      <c r="A10" s="64">
        <v>5</v>
      </c>
      <c r="B10" s="64">
        <v>3</v>
      </c>
      <c r="C10" s="64" t="s">
        <v>141</v>
      </c>
      <c r="D10" s="64">
        <v>32</v>
      </c>
      <c r="E10" s="64" t="s">
        <v>48</v>
      </c>
      <c r="F10" s="64" t="s">
        <v>137</v>
      </c>
      <c r="G10" s="64" t="s">
        <v>105</v>
      </c>
      <c r="H10" s="64">
        <v>997</v>
      </c>
      <c r="I10" s="64">
        <v>992</v>
      </c>
      <c r="J10" s="64" t="s">
        <v>105</v>
      </c>
      <c r="K10" s="64">
        <v>13</v>
      </c>
      <c r="L10" s="64">
        <v>385.86089590500001</v>
      </c>
    </row>
    <row r="11" spans="1:12">
      <c r="A11" s="64">
        <v>6</v>
      </c>
      <c r="B11" s="64">
        <v>4</v>
      </c>
      <c r="C11" s="64" t="s">
        <v>143</v>
      </c>
      <c r="D11" s="64">
        <v>41</v>
      </c>
      <c r="E11" s="64" t="s">
        <v>144</v>
      </c>
      <c r="F11" s="64" t="s">
        <v>137</v>
      </c>
      <c r="G11" s="64" t="s">
        <v>105</v>
      </c>
      <c r="H11" s="64">
        <v>997</v>
      </c>
      <c r="I11" s="64">
        <v>992</v>
      </c>
      <c r="J11" s="64" t="s">
        <v>105</v>
      </c>
      <c r="K11" s="64">
        <v>5</v>
      </c>
      <c r="L11" s="64">
        <v>529.93616692299997</v>
      </c>
    </row>
    <row r="12" spans="1:12">
      <c r="A12" s="64">
        <v>7</v>
      </c>
      <c r="B12" s="64">
        <v>998</v>
      </c>
      <c r="C12" s="64" t="s">
        <v>43</v>
      </c>
      <c r="D12" s="64">
        <v>998</v>
      </c>
      <c r="E12" s="64" t="s">
        <v>43</v>
      </c>
      <c r="F12" s="64" t="s">
        <v>137</v>
      </c>
      <c r="G12" s="64" t="s">
        <v>105</v>
      </c>
      <c r="H12" s="64">
        <v>997</v>
      </c>
      <c r="I12" s="64">
        <v>992</v>
      </c>
      <c r="J12" s="64" t="s">
        <v>105</v>
      </c>
      <c r="K12" s="64">
        <v>316</v>
      </c>
      <c r="L12" s="64">
        <v>30009.899189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145</v>
      </c>
    </row>
    <row r="4" spans="1:12">
      <c r="A4" s="32" t="s">
        <v>91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95</v>
      </c>
      <c r="H4" s="32" t="s">
        <v>96</v>
      </c>
      <c r="I4" s="32" t="s">
        <v>115</v>
      </c>
      <c r="J4" s="32" t="s">
        <v>116</v>
      </c>
      <c r="K4" s="32" t="s">
        <v>97</v>
      </c>
      <c r="L4" s="32" t="s">
        <v>98</v>
      </c>
    </row>
    <row r="5" spans="1:12">
      <c r="A5" s="64">
        <v>0</v>
      </c>
      <c r="B5" s="64">
        <v>2</v>
      </c>
      <c r="C5" s="64" t="s">
        <v>136</v>
      </c>
      <c r="D5" s="64">
        <v>21</v>
      </c>
      <c r="E5" s="64" t="s">
        <v>44</v>
      </c>
      <c r="F5" s="64" t="s">
        <v>137</v>
      </c>
      <c r="G5" s="64" t="s">
        <v>105</v>
      </c>
      <c r="H5" s="64">
        <v>997</v>
      </c>
      <c r="I5" s="64">
        <v>992</v>
      </c>
      <c r="J5" s="64" t="s">
        <v>105</v>
      </c>
      <c r="K5" s="64">
        <v>20</v>
      </c>
      <c r="L5" s="64">
        <v>497.555465803</v>
      </c>
    </row>
    <row r="6" spans="1:12">
      <c r="A6" s="64">
        <v>1</v>
      </c>
      <c r="B6" s="64">
        <v>2</v>
      </c>
      <c r="C6" s="64" t="s">
        <v>136</v>
      </c>
      <c r="D6" s="64">
        <v>23</v>
      </c>
      <c r="E6" s="64" t="s">
        <v>139</v>
      </c>
      <c r="F6" s="64" t="s">
        <v>137</v>
      </c>
      <c r="G6" s="64" t="s">
        <v>105</v>
      </c>
      <c r="H6" s="64">
        <v>997</v>
      </c>
      <c r="I6" s="64">
        <v>992</v>
      </c>
      <c r="J6" s="64" t="s">
        <v>105</v>
      </c>
      <c r="K6" s="64">
        <v>39</v>
      </c>
      <c r="L6" s="64">
        <v>279.70013104100002</v>
      </c>
    </row>
    <row r="7" spans="1:12">
      <c r="A7" s="64">
        <v>2</v>
      </c>
      <c r="B7" s="64">
        <v>2</v>
      </c>
      <c r="C7" s="64" t="s">
        <v>136</v>
      </c>
      <c r="D7" s="64">
        <v>24</v>
      </c>
      <c r="E7" s="64" t="s">
        <v>140</v>
      </c>
      <c r="F7" s="64" t="s">
        <v>137</v>
      </c>
      <c r="G7" s="64" t="s">
        <v>105</v>
      </c>
      <c r="H7" s="64">
        <v>997</v>
      </c>
      <c r="I7" s="64">
        <v>992</v>
      </c>
      <c r="J7" s="64" t="s">
        <v>105</v>
      </c>
      <c r="K7" s="64">
        <v>2</v>
      </c>
      <c r="L7" s="64">
        <v>6.0517968593000004</v>
      </c>
    </row>
    <row r="8" spans="1:12">
      <c r="A8" s="64">
        <v>3</v>
      </c>
      <c r="B8" s="64">
        <v>3</v>
      </c>
      <c r="C8" s="64" t="s">
        <v>141</v>
      </c>
      <c r="D8" s="64">
        <v>31</v>
      </c>
      <c r="E8" s="64" t="s">
        <v>142</v>
      </c>
      <c r="F8" s="64" t="s">
        <v>137</v>
      </c>
      <c r="G8" s="64" t="s">
        <v>105</v>
      </c>
      <c r="H8" s="64">
        <v>997</v>
      </c>
      <c r="I8" s="64">
        <v>992</v>
      </c>
      <c r="J8" s="64" t="s">
        <v>105</v>
      </c>
      <c r="K8" s="64">
        <v>33</v>
      </c>
      <c r="L8" s="64">
        <v>144.314232409</v>
      </c>
    </row>
    <row r="9" spans="1:12">
      <c r="A9" s="64">
        <v>4</v>
      </c>
      <c r="B9" s="64">
        <v>3</v>
      </c>
      <c r="C9" s="64" t="s">
        <v>141</v>
      </c>
      <c r="D9" s="64">
        <v>32</v>
      </c>
      <c r="E9" s="64" t="s">
        <v>48</v>
      </c>
      <c r="F9" s="64" t="s">
        <v>137</v>
      </c>
      <c r="G9" s="64" t="s">
        <v>105</v>
      </c>
      <c r="H9" s="64">
        <v>997</v>
      </c>
      <c r="I9" s="64">
        <v>992</v>
      </c>
      <c r="J9" s="64" t="s">
        <v>105</v>
      </c>
      <c r="K9" s="64">
        <v>1</v>
      </c>
      <c r="L9" s="64">
        <v>4.1396000287000003</v>
      </c>
    </row>
    <row r="10" spans="1:12">
      <c r="A10" s="64">
        <v>5</v>
      </c>
      <c r="B10" s="64">
        <v>998</v>
      </c>
      <c r="C10" s="64" t="s">
        <v>43</v>
      </c>
      <c r="D10" s="64">
        <v>998</v>
      </c>
      <c r="E10" s="64" t="s">
        <v>43</v>
      </c>
      <c r="F10" s="64" t="s">
        <v>137</v>
      </c>
      <c r="G10" s="64" t="s">
        <v>105</v>
      </c>
      <c r="H10" s="64">
        <v>997</v>
      </c>
      <c r="I10" s="64">
        <v>992</v>
      </c>
      <c r="J10" s="64" t="s">
        <v>105</v>
      </c>
      <c r="K10" s="64">
        <v>63</v>
      </c>
      <c r="L10" s="64">
        <v>1357.6402318299999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Ullrich Jörg</cp:lastModifiedBy>
  <cp:lastPrinted>2020-10-14T12:56:37Z</cp:lastPrinted>
  <dcterms:created xsi:type="dcterms:W3CDTF">2017-04-13T10:25:13Z</dcterms:created>
  <dcterms:modified xsi:type="dcterms:W3CDTF">2024-06-06T22:53:28Z</dcterms:modified>
</cp:coreProperties>
</file>