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gdfrapid1\Daten1\_ACT\EMSR728-AOI-04-DONAUWOERTH\03MAPS\output\EMSR728\AOI04\DEL_PRODUCT\FCT\EMSR728_AOI04_DEL_PRODUCT_v1\20240602_OVR\"/>
    </mc:Choice>
  </mc:AlternateContent>
  <xr:revisionPtr revIDLastSave="0" documentId="13_ncr:1_{C446AEF4-ED1A-4F9E-969A-11B8D214F150}" xr6:coauthVersionLast="47" xr6:coauthVersionMax="47" xr10:uidLastSave="{00000000-0000-0000-0000-000000000000}"/>
  <bookViews>
    <workbookView xWindow="-30828" yWindow="-108" windowWidth="30936" windowHeight="16896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waterExtentA_v1_aoi" sheetId="5" r:id="rId5"/>
    <sheet name="_perWaterExtentA_v1_aoi" sheetId="6" r:id="rId6"/>
    <sheet name="_builtUpA_v1_aoi" sheetId="7" r:id="rId7"/>
    <sheet name="_builtUpA_v1_aff" sheetId="8" r:id="rId8"/>
    <sheet name="_transportationA_v1_aoi" sheetId="9" r:id="rId9"/>
    <sheet name="_transportationA_v1_aff" sheetId="10" r:id="rId10"/>
    <sheet name="_transportationL_v1_aoi" sheetId="11" r:id="rId11"/>
    <sheet name="_transportationL_v1_aff" sheetId="12" r:id="rId12"/>
    <sheet name="_facilitiesA_v1_aoi" sheetId="13" r:id="rId13"/>
    <sheet name="_facilitiesA_v1_aff" sheetId="14" r:id="rId14"/>
    <sheet name="_facilitiesL_v1_aoi" sheetId="15" r:id="rId15"/>
    <sheet name="_facilitiesL_v1_aff" sheetId="16" r:id="rId16"/>
    <sheet name="_naturalLandUseA_v1_aoi" sheetId="17" r:id="rId17"/>
    <sheet name="_naturalLandUseA_v1_aff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1" i="2" l="1"/>
  <c r="B70" i="2"/>
  <c r="B69" i="2"/>
  <c r="B68" i="2"/>
  <c r="B52" i="2"/>
  <c r="B51" i="2"/>
</calcChain>
</file>

<file path=xl/sharedStrings.xml><?xml version="1.0" encoding="utf-8"?>
<sst xmlns="http://schemas.openxmlformats.org/spreadsheetml/2006/main" count="648" uniqueCount="148">
  <si>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</si>
  <si>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</si>
  <si>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</si>
  <si>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</si>
  <si>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</si>
  <si>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04 Donauworth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</si>
  <si>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</si>
  <si>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</si>
  <si>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</si>
  <si>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</si>
  <si>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</si>
  <si>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</si>
  <si>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</si>
  <si>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</si>
  <si>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</si>
  <si>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</si>
  <si>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</si>
  <si>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</si>
  <si>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</si>
  <si>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</si>
  <si>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</si>
  <si>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</si>
  <si>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</si>
  <si>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</si>
  <si>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</si>
  <si>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</si>
  <si>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</si>
  <si>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Heliport</t>
  </si>
  <si>
    <t>Helipad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</si>
  <si>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</si>
  <si>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</si>
  <si>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</si>
  <si>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</si>
  <si>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</si>
  <si>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</si>
  <si>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</si>
  <si>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Tramway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</si>
  <si>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</si>
  <si>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</si>
  <si>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</si>
  <si>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</si>
  <si>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</si>
  <si>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</si>
  <si>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</si>
  <si>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</si>
  <si>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</si>
  <si>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</si>
  <si>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</si>
  <si>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Other</t>
  </si>
  <si>
    <t>Arable land</t>
  </si>
  <si>
    <t xml:space="preserve">Pastures </t>
  </si>
  <si>
    <t xml:space="preserve">Forests </t>
  </si>
  <si>
    <t xml:space="preserve">Heterogeneous agricultural areas </t>
  </si>
  <si>
    <t xml:space="preserve">Inland wetlands </t>
  </si>
  <si>
    <t>Shrub and/or herbaceous vegetation association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</si>
  <si>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</si>
  <si>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</si>
  <si>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</si>
  <si>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</si>
  <si>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</si>
  <si>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</si>
  <si>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</si>
  <si>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</si>
  <si>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</si>
  <si>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</si>
  <si>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</si>
  <si>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</si>
  <si>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</si>
  <si>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</si>
  <si>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04 Donauworth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</si>
  <si>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</si>
  <si>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</si>
  <si>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</si>
  <si>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</si>
  <si>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</si>
  <si>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</si>
  <si>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</si>
  <si>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</si>
  <si>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</si>
  <si>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</si>
  <si>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</si>
  <si>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</si>
  <si>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</si>
  <si>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</si>
  <si>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</si>
  <si>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</si>
  <si>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</si>
  <si>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</si>
  <si>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</si>
  <si>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</si>
  <si>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</si>
  <si>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</si>
  <si>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</si>
  <si>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</si>
  <si>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</si>
  <si>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</si>
  <si>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</si>
  <si>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</si>
  <si>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</si>
  <si>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</si>
  <si>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</si>
  <si>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</si>
  <si>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</si>
  <si>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</si>
  <si>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</si>
  <si>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</si>
  <si>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_waterExtentA_v1_aoi</t>
  </si>
  <si>
    <t>Water Extent</t>
  </si>
  <si>
    <t>Not Applicable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</si>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</sst>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2"/>
  <sheetViews>
    <sheetView showGridLines="0" tabSelected="1" topLeftCell="A40" zoomScaleNormal="100" workbookViewId="0">
      <selection activeCell="B68" sqref="B68"/>
    </sheetView>
  </sheetViews>
  <sheetFormatPr baseColWidth="10" defaultColWidth="9.109375" defaultRowHeight="14.4"/>
  <cols>
    <col min="1" max="1" width="9.109375" style="2" customWidth="1"/>
    <col min="2" max="2" width="28.109375" style="2" customWidth="1"/>
    <col min="3" max="3" width="57" style="17" customWidth="1"/>
    <col min="4" max="4" width="7.6640625" style="10" bestFit="1" customWidth="1"/>
    <col min="5" max="5" width="11" style="10" customWidth="1"/>
    <col min="6" max="6" width="11.44140625" style="11" bestFit="1" customWidth="1"/>
    <col min="7" max="8" width="9.109375" style="2" customWidth="1"/>
    <col min="9" max="9" width="56" style="2" bestFit="1" customWidth="1"/>
    <col min="10" max="10" width="7.6640625" style="2" bestFit="1" customWidth="1"/>
    <col min="11" max="11" width="11.44140625" style="2" bestFit="1" customWidth="1"/>
    <col min="12" max="27" width="9.109375" style="2" customWidth="1"/>
    <col min="28" max="28" width="9.109375" style="1" customWidth="1"/>
    <col min="29" max="16384" width="9.10937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6" t="s">
        <v>7</v>
      </c>
      <c r="D4" s="77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1895.4273824300001</v>
      </c>
    </row>
    <row r="6" spans="1:11">
      <c r="B6" s="33" t="s">
        <v>12</v>
      </c>
      <c r="C6" s="33"/>
      <c r="D6" s="34" t="s">
        <v>11</v>
      </c>
      <c r="E6" s="33"/>
      <c r="F6" s="35">
        <v>7424.4718417100003</v>
      </c>
    </row>
    <row r="7" spans="1:11">
      <c r="B7" s="33" t="s">
        <v>13</v>
      </c>
      <c r="C7" s="33"/>
      <c r="D7" s="34" t="s">
        <v>11</v>
      </c>
      <c r="E7" s="33"/>
      <c r="F7" s="35">
        <v>5529.0444741000001</v>
      </c>
    </row>
    <row r="8" spans="1:11">
      <c r="B8" s="21" t="s">
        <v>14</v>
      </c>
      <c r="C8" s="26" t="s">
        <v>15</v>
      </c>
      <c r="D8" s="25"/>
      <c r="E8" s="60">
        <v>1800</v>
      </c>
      <c r="F8" s="61">
        <v>540000</v>
      </c>
      <c r="G8" s="3"/>
      <c r="H8" s="3"/>
      <c r="I8" s="4"/>
      <c r="J8" s="4"/>
      <c r="K8" s="6"/>
    </row>
    <row r="9" spans="1:11">
      <c r="B9" s="36" t="s">
        <v>16</v>
      </c>
      <c r="C9" s="40" t="s">
        <v>17</v>
      </c>
      <c r="D9" s="37" t="s">
        <v>11</v>
      </c>
      <c r="E9" s="41">
        <v>2.4107670424999998</v>
      </c>
      <c r="F9" s="41">
        <v>3250.6061347200002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0.54387963360000002</v>
      </c>
      <c r="F10" s="45">
        <v>486.05345014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42.148680272599996</v>
      </c>
      <c r="G11" s="3"/>
      <c r="H11" s="3"/>
      <c r="I11" s="3"/>
      <c r="J11" s="18"/>
      <c r="K11" s="8"/>
    </row>
    <row r="12" spans="1:11">
      <c r="B12" s="42"/>
      <c r="C12" s="43" t="s">
        <v>20</v>
      </c>
      <c r="D12" s="44" t="s">
        <v>11</v>
      </c>
      <c r="E12" s="45">
        <v>11.165869170600001</v>
      </c>
      <c r="F12" s="45">
        <v>1450.2224757700001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0.17183027579999999</v>
      </c>
      <c r="F13" s="45">
        <v>67.855319961500001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</v>
      </c>
      <c r="F14" s="45">
        <v>20.477100101200001</v>
      </c>
    </row>
    <row r="15" spans="1:11">
      <c r="B15" s="42"/>
      <c r="C15" s="43" t="s">
        <v>23</v>
      </c>
      <c r="D15" s="44" t="s">
        <v>11</v>
      </c>
      <c r="E15" s="45">
        <v>8.6945651791999996</v>
      </c>
      <c r="F15" s="45">
        <v>665.85506825799996</v>
      </c>
    </row>
    <row r="16" spans="1:11">
      <c r="B16" s="46"/>
      <c r="C16" s="47" t="s">
        <v>24</v>
      </c>
      <c r="D16" s="48" t="s">
        <v>11</v>
      </c>
      <c r="E16" s="49">
        <v>0</v>
      </c>
      <c r="F16" s="49">
        <v>31.379984331799999</v>
      </c>
    </row>
    <row r="17" spans="2:6">
      <c r="B17" s="36" t="s">
        <v>25</v>
      </c>
      <c r="C17" s="50" t="s">
        <v>26</v>
      </c>
      <c r="D17" s="37" t="s">
        <v>11</v>
      </c>
      <c r="E17" s="41">
        <v>10.188618567100001</v>
      </c>
      <c r="F17" s="41">
        <v>702.18215150100002</v>
      </c>
    </row>
    <row r="18" spans="2:6">
      <c r="B18" s="42"/>
      <c r="C18" s="43" t="s">
        <v>27</v>
      </c>
      <c r="D18" s="44" t="s">
        <v>11</v>
      </c>
      <c r="E18" s="45">
        <v>0</v>
      </c>
      <c r="F18" s="45">
        <v>16.026712137699999</v>
      </c>
    </row>
    <row r="19" spans="2:6">
      <c r="B19" s="42"/>
      <c r="C19" s="43" t="s">
        <v>28</v>
      </c>
      <c r="D19" s="44" t="s">
        <v>11</v>
      </c>
      <c r="E19" s="45">
        <v>0</v>
      </c>
      <c r="F19" s="45">
        <v>2.5440765877999998</v>
      </c>
    </row>
    <row r="20" spans="2:6">
      <c r="B20" s="42"/>
      <c r="C20" s="43" t="s">
        <v>26</v>
      </c>
      <c r="D20" s="44" t="s">
        <v>29</v>
      </c>
      <c r="E20" s="45">
        <v>0</v>
      </c>
      <c r="F20" s="45">
        <v>33.756562320999997</v>
      </c>
    </row>
    <row r="21" spans="2:6">
      <c r="B21" s="42"/>
      <c r="C21" s="43" t="s">
        <v>30</v>
      </c>
      <c r="D21" s="44" t="s">
        <v>29</v>
      </c>
      <c r="E21" s="45">
        <v>0.95679624740000002</v>
      </c>
      <c r="F21" s="45">
        <v>251.55241575700001</v>
      </c>
    </row>
    <row r="22" spans="2:6">
      <c r="B22" s="42"/>
      <c r="C22" s="43" t="s">
        <v>31</v>
      </c>
      <c r="D22" s="44" t="s">
        <v>29</v>
      </c>
      <c r="E22" s="45">
        <v>1.4544109844999999</v>
      </c>
      <c r="F22" s="45">
        <v>813.79542736400003</v>
      </c>
    </row>
    <row r="23" spans="2:6">
      <c r="B23" s="42"/>
      <c r="C23" s="43" t="s">
        <v>32</v>
      </c>
      <c r="D23" s="44" t="s">
        <v>29</v>
      </c>
      <c r="E23" s="45">
        <v>1.3075337818999999</v>
      </c>
      <c r="F23" s="45">
        <v>434.50121923500001</v>
      </c>
    </row>
    <row r="24" spans="2:6">
      <c r="B24" s="42"/>
      <c r="C24" s="43" t="s">
        <v>33</v>
      </c>
      <c r="D24" s="44" t="s">
        <v>29</v>
      </c>
      <c r="E24" s="45">
        <v>3.0930698763</v>
      </c>
      <c r="F24" s="45">
        <v>4738.0525379299997</v>
      </c>
    </row>
    <row r="25" spans="2:6">
      <c r="B25" s="42"/>
      <c r="C25" s="43" t="s">
        <v>34</v>
      </c>
      <c r="D25" s="44" t="s">
        <v>29</v>
      </c>
      <c r="E25" s="45">
        <v>42.731003479100004</v>
      </c>
      <c r="F25" s="45">
        <v>6752.2108271400002</v>
      </c>
    </row>
    <row r="26" spans="2:6">
      <c r="B26" s="42"/>
      <c r="C26" s="43" t="s">
        <v>35</v>
      </c>
      <c r="D26" s="44" t="s">
        <v>29</v>
      </c>
      <c r="E26" s="45">
        <v>0</v>
      </c>
      <c r="F26" s="45">
        <v>0.92106727610000005</v>
      </c>
    </row>
    <row r="27" spans="2:6">
      <c r="B27" s="42"/>
      <c r="C27" s="43" t="s">
        <v>36</v>
      </c>
      <c r="D27" s="44" t="s">
        <v>29</v>
      </c>
      <c r="E27" s="45">
        <v>0</v>
      </c>
      <c r="F27" s="45">
        <v>24.929390141500001</v>
      </c>
    </row>
    <row r="28" spans="2:6">
      <c r="B28" s="46"/>
      <c r="C28" s="47" t="s">
        <v>37</v>
      </c>
      <c r="D28" s="48" t="s">
        <v>29</v>
      </c>
      <c r="E28" s="49">
        <v>1.0139440770000001</v>
      </c>
      <c r="F28" s="49">
        <v>731.75909300399996</v>
      </c>
    </row>
    <row r="29" spans="2:6">
      <c r="B29" s="36" t="s">
        <v>38</v>
      </c>
      <c r="C29" s="50" t="s">
        <v>39</v>
      </c>
      <c r="D29" s="37" t="s">
        <v>11</v>
      </c>
      <c r="E29" s="41">
        <v>6.5199961807999998</v>
      </c>
      <c r="F29" s="41">
        <v>75.964683301600004</v>
      </c>
    </row>
    <row r="30" spans="2:6">
      <c r="B30" s="42"/>
      <c r="C30" s="43" t="s">
        <v>40</v>
      </c>
      <c r="D30" s="44" t="s">
        <v>11</v>
      </c>
      <c r="E30" s="45">
        <v>67.235002387400002</v>
      </c>
      <c r="F30" s="45">
        <v>329.15755709000001</v>
      </c>
    </row>
    <row r="31" spans="2:6">
      <c r="B31" s="42"/>
      <c r="C31" s="43" t="s">
        <v>41</v>
      </c>
      <c r="D31" s="44" t="s">
        <v>11</v>
      </c>
      <c r="E31" s="45">
        <v>0.82933891459999998</v>
      </c>
      <c r="F31" s="45">
        <v>100.075505302</v>
      </c>
    </row>
    <row r="32" spans="2:6">
      <c r="B32" s="42"/>
      <c r="C32" s="43" t="s">
        <v>42</v>
      </c>
      <c r="D32" s="44" t="s">
        <v>11</v>
      </c>
      <c r="E32" s="45">
        <v>6.6722357411999997</v>
      </c>
      <c r="F32" s="45">
        <v>1128.8414963800001</v>
      </c>
    </row>
    <row r="33" spans="2:6">
      <c r="B33" s="42"/>
      <c r="C33" s="51" t="s">
        <v>43</v>
      </c>
      <c r="D33" s="44" t="s">
        <v>11</v>
      </c>
      <c r="E33" s="45">
        <v>0</v>
      </c>
      <c r="F33" s="45">
        <v>27.376349635099999</v>
      </c>
    </row>
    <row r="34" spans="2:6">
      <c r="B34" s="42"/>
      <c r="C34" s="43" t="s">
        <v>44</v>
      </c>
      <c r="D34" s="44" t="s">
        <v>29</v>
      </c>
      <c r="E34" s="45">
        <v>18.5882580629</v>
      </c>
      <c r="F34" s="45">
        <v>597.47232271500002</v>
      </c>
    </row>
    <row r="35" spans="2:6">
      <c r="B35" s="42"/>
      <c r="C35" s="43" t="s">
        <v>45</v>
      </c>
      <c r="D35" s="44" t="s">
        <v>29</v>
      </c>
      <c r="E35" s="45">
        <v>10.2604074888</v>
      </c>
      <c r="F35" s="45">
        <v>348.40764371699998</v>
      </c>
    </row>
    <row r="36" spans="2:6">
      <c r="B36" s="46"/>
      <c r="C36" s="47" t="s">
        <v>46</v>
      </c>
      <c r="D36" s="48" t="s">
        <v>29</v>
      </c>
      <c r="E36" s="49">
        <v>1.2272488277</v>
      </c>
      <c r="F36" s="49">
        <v>1.6678488269</v>
      </c>
    </row>
    <row r="37" spans="2:6">
      <c r="B37" s="52" t="s">
        <v>47</v>
      </c>
      <c r="C37" s="53" t="s">
        <v>48</v>
      </c>
      <c r="D37" s="37" t="s">
        <v>11</v>
      </c>
      <c r="E37" s="41">
        <v>3906.02851379</v>
      </c>
      <c r="F37" s="54">
        <v>27911.1238252</v>
      </c>
    </row>
    <row r="38" spans="2:6">
      <c r="B38" s="55"/>
      <c r="C38" s="51" t="s">
        <v>49</v>
      </c>
      <c r="D38" s="44" t="s">
        <v>11</v>
      </c>
      <c r="E38" s="45">
        <v>1967.97922612</v>
      </c>
      <c r="F38" s="45">
        <v>82499.826746499995</v>
      </c>
    </row>
    <row r="39" spans="2:6">
      <c r="B39" s="55"/>
      <c r="C39" s="51" t="s">
        <v>50</v>
      </c>
      <c r="D39" s="44" t="s">
        <v>11</v>
      </c>
      <c r="E39" s="45">
        <v>778.65920943900005</v>
      </c>
      <c r="F39" s="56">
        <v>14889.6457818</v>
      </c>
    </row>
    <row r="40" spans="2:6">
      <c r="B40" s="55"/>
      <c r="C40" s="51" t="s">
        <v>51</v>
      </c>
      <c r="D40" s="44" t="s">
        <v>11</v>
      </c>
      <c r="E40" s="45">
        <v>632.72227084799999</v>
      </c>
      <c r="F40" s="56">
        <v>25559.300168400001</v>
      </c>
    </row>
    <row r="41" spans="2:6">
      <c r="B41" s="55"/>
      <c r="C41" s="51" t="s">
        <v>52</v>
      </c>
      <c r="D41" s="44" t="s">
        <v>11</v>
      </c>
      <c r="E41" s="45">
        <v>109.1219895</v>
      </c>
      <c r="F41" s="56">
        <v>643.62200141599999</v>
      </c>
    </row>
    <row r="42" spans="2:6">
      <c r="B42" s="55"/>
      <c r="C42" s="51" t="s">
        <v>53</v>
      </c>
      <c r="D42" s="44" t="s">
        <v>11</v>
      </c>
      <c r="E42" s="45">
        <v>21.417104677000001</v>
      </c>
      <c r="F42" s="56">
        <v>529.93616692299997</v>
      </c>
    </row>
    <row r="43" spans="2:6">
      <c r="B43" s="57"/>
      <c r="C43" s="58" t="s">
        <v>54</v>
      </c>
      <c r="D43" s="48" t="s">
        <v>11</v>
      </c>
      <c r="E43" s="49">
        <v>8.5351298485000004</v>
      </c>
      <c r="F43" s="59">
        <v>387.43685904300003</v>
      </c>
    </row>
    <row r="44" spans="2:6">
      <c r="B44" s="12"/>
      <c r="C44" s="14"/>
      <c r="D44" s="18"/>
      <c r="E44" s="18"/>
      <c r="F44" s="9"/>
    </row>
    <row r="45" spans="2:6">
      <c r="B45" s="62" t="s">
        <v>55</v>
      </c>
      <c r="C45" s="14"/>
      <c r="D45" s="18"/>
      <c r="E45" s="18"/>
      <c r="F45" s="9"/>
    </row>
    <row r="46" spans="2:6">
      <c r="B46" s="62" t="s">
        <v>56</v>
      </c>
      <c r="C46" s="14"/>
      <c r="D46" s="18"/>
      <c r="E46" s="18"/>
    </row>
    <row r="47" spans="2:6">
      <c r="B47" s="12"/>
      <c r="C47" s="14"/>
      <c r="D47" s="18"/>
      <c r="E47" s="18"/>
    </row>
    <row r="48" spans="2:6">
      <c r="B48" s="12"/>
      <c r="C48" s="14"/>
      <c r="D48" s="18"/>
      <c r="E48" s="18"/>
    </row>
    <row r="49" spans="2:5">
      <c r="B49" s="63" t="s">
        <v>57</v>
      </c>
      <c r="C49" s="14"/>
      <c r="D49" s="18"/>
      <c r="E49" s="18"/>
    </row>
    <row r="50" spans="2:5">
      <c r="B50" s="64" t="s">
        <v>58</v>
      </c>
      <c r="C50" s="14"/>
      <c r="D50" s="18"/>
      <c r="E50" s="18"/>
    </row>
    <row r="51" spans="2:5">
      <c r="B51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1" s="14"/>
      <c r="D51" s="18"/>
      <c r="E51" s="18"/>
    </row>
    <row r="52" spans="2:5">
      <c r="B52" s="64" t="str">
        <f>CONCATENATE(CHAR(169)," European Union / Copernicus Emergency Management Service")</f>
        <v>© European Union / Copernicus Emergency Management Service</v>
      </c>
      <c r="C52" s="14"/>
      <c r="D52" s="18"/>
      <c r="E52" s="18"/>
    </row>
    <row r="53" spans="2:5">
      <c r="B53" s="12"/>
      <c r="C53" s="14"/>
      <c r="D53" s="18"/>
      <c r="E53" s="18"/>
    </row>
    <row r="54" spans="2:5">
      <c r="B54" s="12"/>
      <c r="C54" s="14"/>
      <c r="D54" s="18"/>
      <c r="E54" s="18"/>
    </row>
    <row r="55" spans="2:5">
      <c r="B55" s="63" t="s">
        <v>59</v>
      </c>
      <c r="C55" s="16"/>
      <c r="D55" s="18"/>
      <c r="E55" s="18"/>
    </row>
    <row r="56" spans="2:5">
      <c r="B56" s="64" t="s">
        <v>60</v>
      </c>
      <c r="C56" s="16"/>
      <c r="D56" s="18"/>
      <c r="E56" s="18"/>
    </row>
    <row r="57" spans="2:5">
      <c r="B57" s="64" t="s">
        <v>61</v>
      </c>
      <c r="C57" s="16"/>
      <c r="D57" s="18"/>
      <c r="E57" s="66" t="s">
        <v>62</v>
      </c>
    </row>
    <row r="58" spans="2:5">
      <c r="B58" s="64" t="s">
        <v>63</v>
      </c>
      <c r="C58" s="16"/>
      <c r="D58" s="18"/>
      <c r="E58" s="18"/>
    </row>
    <row r="59" spans="2:5">
      <c r="B59" s="64" t="s">
        <v>64</v>
      </c>
      <c r="C59" s="16"/>
      <c r="D59" s="18"/>
      <c r="E59" s="18"/>
    </row>
    <row r="60" spans="2:5">
      <c r="B60" s="12"/>
      <c r="C60" s="16"/>
      <c r="D60" s="18"/>
      <c r="E60" s="18"/>
    </row>
    <row r="61" spans="2:5">
      <c r="B61" s="12"/>
      <c r="C61" s="16"/>
      <c r="D61" s="18"/>
      <c r="E61" s="18"/>
    </row>
    <row r="62" spans="2:5">
      <c r="B62" s="63" t="s">
        <v>65</v>
      </c>
      <c r="C62" s="16"/>
      <c r="D62" s="18"/>
      <c r="E62" s="18"/>
    </row>
    <row r="63" spans="2:5">
      <c r="B63" s="64" t="s">
        <v>66</v>
      </c>
      <c r="C63" s="16"/>
      <c r="D63" s="18"/>
      <c r="E63" s="18"/>
    </row>
    <row r="64" spans="2:5">
      <c r="B64" s="64" t="s">
        <v>67</v>
      </c>
      <c r="C64" s="16"/>
      <c r="D64" s="18"/>
      <c r="E64" s="18"/>
    </row>
    <row r="65" spans="2:5">
      <c r="B65" s="12"/>
      <c r="C65" s="16"/>
      <c r="D65" s="18"/>
      <c r="E65" s="18"/>
    </row>
    <row r="66" spans="2:5">
      <c r="B66" s="12"/>
      <c r="C66" s="16"/>
      <c r="D66" s="18"/>
      <c r="E66" s="18"/>
    </row>
    <row r="67" spans="2:5">
      <c r="B67" s="63" t="s">
        <v>68</v>
      </c>
    </row>
    <row r="68" spans="2:5">
      <c r="B68" s="6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9" spans="2:5">
      <c r="B69" s="64" t="str">
        <f>CONCATENATE("Corine Land Cover (CLC) 2018, EuroBoundaryMap 2017 ",CHAR(169),"EuroGeographics.  ")</f>
        <v xml:space="preserve">Corine Land Cover (CLC) 2018, EuroBoundaryMap 2017 ©EuroGeographics.  </v>
      </c>
    </row>
    <row r="70" spans="2:5">
      <c r="B70" s="64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1" spans="2:5">
      <c r="B71" s="78" t="str">
        <f>CONCATENATE("Digital Elevation Model: Digital Terrain Model (5m) ",CHAR(169)," GeoBasis-DE / BKG (2024)")</f>
        <v>Digital Elevation Model: Digital Terrain Model (5m) © GeoBasis-DE / BKG (2024)</v>
      </c>
    </row>
    <row r="72" spans="2:5">
      <c r="B72" s="78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baseColWidth="10" defaultColWidth="8.88671875" defaultRowHeight="14.4"/>
  <cols>
    <col min="1" max="9" width="18" style="2" customWidth="1"/>
  </cols>
  <sheetData>
    <row r="1" spans="1:11">
      <c r="A1" t="s">
        <v>69</v>
      </c>
    </row>
    <row r="3" spans="1:11" ht="39.6">
      <c r="A3" s="67" t="s">
        <v>70</v>
      </c>
      <c r="B3" s="67" t="s">
        <v>71</v>
      </c>
      <c r="C3" s="67" t="s">
        <v>72</v>
      </c>
      <c r="D3" s="67" t="s">
        <v>73</v>
      </c>
      <c r="E3" s="67" t="s">
        <v>74</v>
      </c>
      <c r="F3" s="67" t="s">
        <v>75</v>
      </c>
      <c r="G3" s="67" t="s">
        <v>76</v>
      </c>
      <c r="H3" s="67" t="s">
        <v>77</v>
      </c>
      <c r="I3" s="67" t="s">
        <v>78</v>
      </c>
      <c r="J3" s="67" t="s">
        <v>79</v>
      </c>
      <c r="K3" s="67" t="s">
        <v>80</v>
      </c>
    </row>
    <row r="4" spans="1:11" ht="102">
      <c r="A4" s="68" t="s">
        <v>81</v>
      </c>
      <c r="B4" s="69" t="s">
        <v>82</v>
      </c>
      <c r="C4" s="69" t="s">
        <v>83</v>
      </c>
      <c r="D4" s="69" t="s">
        <v>84</v>
      </c>
      <c r="E4" s="69" t="s">
        <v>85</v>
      </c>
      <c r="F4" s="69" t="s">
        <v>86</v>
      </c>
      <c r="G4" s="69" t="s">
        <v>87</v>
      </c>
      <c r="H4" s="69" t="s">
        <v>88</v>
      </c>
      <c r="I4" s="69" t="s">
        <v>88</v>
      </c>
      <c r="J4" s="69" t="s">
        <v>88</v>
      </c>
      <c r="K4" s="69" t="s">
        <v>89</v>
      </c>
    </row>
    <row r="5" spans="1:11">
      <c r="A5" s="70" t="s">
        <v>9</v>
      </c>
      <c r="B5" s="71">
        <v>541854</v>
      </c>
      <c r="C5" s="72">
        <v>453909</v>
      </c>
      <c r="D5" s="72">
        <v>689840</v>
      </c>
      <c r="E5" s="72">
        <v>562111</v>
      </c>
      <c r="F5" s="72">
        <v>652613</v>
      </c>
      <c r="G5" s="72">
        <v>520859</v>
      </c>
      <c r="H5" s="73">
        <v>570198</v>
      </c>
      <c r="I5" s="73">
        <v>79512</v>
      </c>
      <c r="J5" s="73">
        <v>13.9</v>
      </c>
      <c r="K5" s="74" t="s">
        <v>90</v>
      </c>
    </row>
    <row r="6" spans="1:11">
      <c r="A6" s="70" t="s">
        <v>91</v>
      </c>
      <c r="B6" s="71">
        <v>1843</v>
      </c>
      <c r="C6" s="72">
        <v>16086</v>
      </c>
      <c r="D6" s="72">
        <v>731</v>
      </c>
      <c r="E6" s="72">
        <v>8898</v>
      </c>
      <c r="F6" s="72">
        <v>14651</v>
      </c>
      <c r="G6" s="72">
        <v>4750</v>
      </c>
      <c r="H6" s="73">
        <v>7826</v>
      </c>
      <c r="I6" s="73">
        <v>5938</v>
      </c>
      <c r="J6" s="73">
        <v>75.900000000000006</v>
      </c>
      <c r="K6" s="75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93</v>
      </c>
    </row>
    <row r="4" spans="1:8">
      <c r="A4" s="32" t="s">
        <v>94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100</v>
      </c>
      <c r="H4" s="32" t="s">
        <v>101</v>
      </c>
    </row>
    <row r="5" spans="1:8">
      <c r="A5" s="64">
        <v>0</v>
      </c>
      <c r="B5" s="64" t="s">
        <v>102</v>
      </c>
      <c r="C5" s="64" t="s">
        <v>103</v>
      </c>
      <c r="D5" s="64" t="s">
        <v>104</v>
      </c>
      <c r="E5" s="64" t="s">
        <v>105</v>
      </c>
      <c r="F5" s="64">
        <v>2</v>
      </c>
      <c r="G5" s="64">
        <v>372</v>
      </c>
      <c r="H5" s="64">
        <v>1895.4273824300001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/>
  <cols>
    <col min="1" max="1" width="5" style="2" customWidth="1"/>
    <col min="2" max="3" width="14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106</v>
      </c>
    </row>
    <row r="4" spans="1:8">
      <c r="A4" s="32" t="s">
        <v>94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100</v>
      </c>
      <c r="H4" s="32" t="s">
        <v>101</v>
      </c>
    </row>
    <row r="5" spans="1:8">
      <c r="A5" s="64">
        <v>0</v>
      </c>
      <c r="B5" s="64" t="s">
        <v>107</v>
      </c>
      <c r="C5" s="64" t="s">
        <v>107</v>
      </c>
      <c r="D5" s="64" t="s">
        <v>104</v>
      </c>
      <c r="E5" s="64" t="s">
        <v>108</v>
      </c>
      <c r="F5" s="64">
        <v>997</v>
      </c>
      <c r="G5" s="64">
        <v>1553</v>
      </c>
      <c r="H5" s="64">
        <v>7424.4718417100003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/>
  <cols>
    <col min="1" max="1" width="5" style="2" customWidth="1"/>
    <col min="2" max="3" width="17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109</v>
      </c>
    </row>
    <row r="4" spans="1:8">
      <c r="A4" s="32" t="s">
        <v>94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100</v>
      </c>
      <c r="H4" s="32" t="s">
        <v>101</v>
      </c>
    </row>
    <row r="5" spans="1:8">
      <c r="A5" s="64">
        <v>0</v>
      </c>
      <c r="B5" s="64" t="s">
        <v>13</v>
      </c>
      <c r="C5" s="64" t="s">
        <v>13</v>
      </c>
      <c r="D5" s="64" t="s">
        <v>104</v>
      </c>
      <c r="E5" s="64" t="s">
        <v>108</v>
      </c>
      <c r="F5" s="64">
        <v>997</v>
      </c>
      <c r="G5" s="64">
        <v>1181</v>
      </c>
      <c r="H5" s="64">
        <v>5529.0444741000001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2" t="s">
        <v>94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98</v>
      </c>
      <c r="H4" s="32" t="s">
        <v>99</v>
      </c>
      <c r="I4" s="32" t="s">
        <v>116</v>
      </c>
      <c r="J4" s="32" t="s">
        <v>117</v>
      </c>
      <c r="K4" s="32" t="s">
        <v>100</v>
      </c>
      <c r="L4" s="32" t="s">
        <v>101</v>
      </c>
    </row>
    <row r="5" spans="1:12">
      <c r="A5" s="64">
        <v>0</v>
      </c>
      <c r="B5" s="64">
        <v>11</v>
      </c>
      <c r="C5" s="64" t="s">
        <v>17</v>
      </c>
      <c r="D5" s="64">
        <v>997</v>
      </c>
      <c r="E5" s="64" t="s">
        <v>108</v>
      </c>
      <c r="F5" s="64" t="s">
        <v>118</v>
      </c>
      <c r="G5" s="64" t="s">
        <v>119</v>
      </c>
      <c r="H5" s="64">
        <v>997</v>
      </c>
      <c r="I5" s="64">
        <v>994</v>
      </c>
      <c r="J5" s="64" t="s">
        <v>108</v>
      </c>
      <c r="K5" s="64">
        <v>17700</v>
      </c>
      <c r="L5" s="64">
        <v>3250.6061347200002</v>
      </c>
    </row>
    <row r="6" spans="1:12">
      <c r="A6" s="64">
        <v>1</v>
      </c>
      <c r="B6" s="64">
        <v>12</v>
      </c>
      <c r="C6" s="64" t="s">
        <v>120</v>
      </c>
      <c r="D6" s="64">
        <v>122</v>
      </c>
      <c r="E6" s="64" t="s">
        <v>18</v>
      </c>
      <c r="F6" s="64" t="s">
        <v>118</v>
      </c>
      <c r="G6" s="64" t="s">
        <v>119</v>
      </c>
      <c r="H6" s="64">
        <v>997</v>
      </c>
      <c r="I6" s="64">
        <v>994</v>
      </c>
      <c r="J6" s="64" t="s">
        <v>108</v>
      </c>
      <c r="K6" s="64">
        <v>890</v>
      </c>
      <c r="L6" s="64">
        <v>486.05345014</v>
      </c>
    </row>
    <row r="7" spans="1:12">
      <c r="A7" s="64">
        <v>2</v>
      </c>
      <c r="B7" s="64">
        <v>12</v>
      </c>
      <c r="C7" s="64" t="s">
        <v>120</v>
      </c>
      <c r="D7" s="64">
        <v>123</v>
      </c>
      <c r="E7" s="64" t="s">
        <v>19</v>
      </c>
      <c r="F7" s="64" t="s">
        <v>118</v>
      </c>
      <c r="G7" s="64" t="s">
        <v>119</v>
      </c>
      <c r="H7" s="64">
        <v>997</v>
      </c>
      <c r="I7" s="64">
        <v>994</v>
      </c>
      <c r="J7" s="64" t="s">
        <v>108</v>
      </c>
      <c r="K7" s="64">
        <v>159</v>
      </c>
      <c r="L7" s="64">
        <v>42.148680272599996</v>
      </c>
    </row>
    <row r="8" spans="1:12">
      <c r="A8" s="64">
        <v>3</v>
      </c>
      <c r="B8" s="64">
        <v>12</v>
      </c>
      <c r="C8" s="64" t="s">
        <v>120</v>
      </c>
      <c r="D8" s="64">
        <v>1251</v>
      </c>
      <c r="E8" s="64" t="s">
        <v>20</v>
      </c>
      <c r="F8" s="64" t="s">
        <v>118</v>
      </c>
      <c r="G8" s="64" t="s">
        <v>119</v>
      </c>
      <c r="H8" s="64">
        <v>997</v>
      </c>
      <c r="I8" s="64">
        <v>994</v>
      </c>
      <c r="J8" s="64" t="s">
        <v>108</v>
      </c>
      <c r="K8" s="64">
        <v>1546</v>
      </c>
      <c r="L8" s="64">
        <v>1450.2224757700001</v>
      </c>
    </row>
    <row r="9" spans="1:12">
      <c r="A9" s="64">
        <v>4</v>
      </c>
      <c r="B9" s="64">
        <v>12</v>
      </c>
      <c r="C9" s="64" t="s">
        <v>120</v>
      </c>
      <c r="D9" s="64">
        <v>1263</v>
      </c>
      <c r="E9" s="64" t="s">
        <v>21</v>
      </c>
      <c r="F9" s="64" t="s">
        <v>118</v>
      </c>
      <c r="G9" s="64" t="s">
        <v>119</v>
      </c>
      <c r="H9" s="64">
        <v>997</v>
      </c>
      <c r="I9" s="64">
        <v>994</v>
      </c>
      <c r="J9" s="64" t="s">
        <v>108</v>
      </c>
      <c r="K9" s="64">
        <v>193</v>
      </c>
      <c r="L9" s="64">
        <v>67.855319961500001</v>
      </c>
    </row>
    <row r="10" spans="1:12">
      <c r="A10" s="64">
        <v>5</v>
      </c>
      <c r="B10" s="64">
        <v>12</v>
      </c>
      <c r="C10" s="64" t="s">
        <v>120</v>
      </c>
      <c r="D10" s="64">
        <v>1264</v>
      </c>
      <c r="E10" s="64" t="s">
        <v>22</v>
      </c>
      <c r="F10" s="64" t="s">
        <v>118</v>
      </c>
      <c r="G10" s="64" t="s">
        <v>119</v>
      </c>
      <c r="H10" s="64">
        <v>997</v>
      </c>
      <c r="I10" s="64">
        <v>994</v>
      </c>
      <c r="J10" s="64" t="s">
        <v>108</v>
      </c>
      <c r="K10" s="64">
        <v>93</v>
      </c>
      <c r="L10" s="64">
        <v>20.477100101200001</v>
      </c>
    </row>
    <row r="11" spans="1:12">
      <c r="A11" s="64">
        <v>6</v>
      </c>
      <c r="B11" s="64">
        <v>12</v>
      </c>
      <c r="C11" s="64" t="s">
        <v>120</v>
      </c>
      <c r="D11" s="64">
        <v>1279</v>
      </c>
      <c r="E11" s="64" t="s">
        <v>23</v>
      </c>
      <c r="F11" s="64" t="s">
        <v>118</v>
      </c>
      <c r="G11" s="64" t="s">
        <v>119</v>
      </c>
      <c r="H11" s="64">
        <v>997</v>
      </c>
      <c r="I11" s="64">
        <v>994</v>
      </c>
      <c r="J11" s="64" t="s">
        <v>108</v>
      </c>
      <c r="K11" s="64">
        <v>200</v>
      </c>
      <c r="L11" s="64">
        <v>665.85506825799996</v>
      </c>
    </row>
    <row r="12" spans="1:12">
      <c r="A12" s="64">
        <v>7</v>
      </c>
      <c r="B12" s="64">
        <v>12</v>
      </c>
      <c r="C12" s="64" t="s">
        <v>120</v>
      </c>
      <c r="D12" s="64">
        <v>1280</v>
      </c>
      <c r="E12" s="64" t="s">
        <v>24</v>
      </c>
      <c r="F12" s="64" t="s">
        <v>118</v>
      </c>
      <c r="G12" s="64" t="s">
        <v>119</v>
      </c>
      <c r="H12" s="64">
        <v>997</v>
      </c>
      <c r="I12" s="64">
        <v>994</v>
      </c>
      <c r="J12" s="64" t="s">
        <v>108</v>
      </c>
      <c r="K12" s="64">
        <v>244</v>
      </c>
      <c r="L12" s="64">
        <v>31.379984331799999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94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98</v>
      </c>
      <c r="H4" s="32" t="s">
        <v>99</v>
      </c>
      <c r="I4" s="32" t="s">
        <v>116</v>
      </c>
      <c r="J4" s="32" t="s">
        <v>117</v>
      </c>
      <c r="K4" s="32" t="s">
        <v>100</v>
      </c>
      <c r="L4" s="32" t="s">
        <v>101</v>
      </c>
    </row>
    <row r="5" spans="1:12">
      <c r="A5" s="64">
        <v>0</v>
      </c>
      <c r="B5" s="64">
        <v>11</v>
      </c>
      <c r="C5" s="64" t="s">
        <v>17</v>
      </c>
      <c r="D5" s="64">
        <v>997</v>
      </c>
      <c r="E5" s="64" t="s">
        <v>108</v>
      </c>
      <c r="F5" s="64" t="s">
        <v>118</v>
      </c>
      <c r="G5" s="64" t="s">
        <v>119</v>
      </c>
      <c r="H5" s="64">
        <v>997</v>
      </c>
      <c r="I5" s="64">
        <v>994</v>
      </c>
      <c r="J5" s="64" t="s">
        <v>108</v>
      </c>
      <c r="K5" s="64">
        <v>13</v>
      </c>
      <c r="L5" s="64">
        <v>2.4107670424999998</v>
      </c>
    </row>
    <row r="6" spans="1:12">
      <c r="A6" s="64">
        <v>1</v>
      </c>
      <c r="B6" s="64">
        <v>12</v>
      </c>
      <c r="C6" s="64" t="s">
        <v>120</v>
      </c>
      <c r="D6" s="64">
        <v>122</v>
      </c>
      <c r="E6" s="64" t="s">
        <v>18</v>
      </c>
      <c r="F6" s="64" t="s">
        <v>118</v>
      </c>
      <c r="G6" s="64" t="s">
        <v>119</v>
      </c>
      <c r="H6" s="64">
        <v>997</v>
      </c>
      <c r="I6" s="64">
        <v>994</v>
      </c>
      <c r="J6" s="64" t="s">
        <v>108</v>
      </c>
      <c r="K6" s="64">
        <v>2</v>
      </c>
      <c r="L6" s="64">
        <v>0.54387963360000002</v>
      </c>
    </row>
    <row r="7" spans="1:12">
      <c r="A7" s="64">
        <v>2</v>
      </c>
      <c r="B7" s="64">
        <v>12</v>
      </c>
      <c r="C7" s="64" t="s">
        <v>120</v>
      </c>
      <c r="D7" s="64">
        <v>1251</v>
      </c>
      <c r="E7" s="64" t="s">
        <v>20</v>
      </c>
      <c r="F7" s="64" t="s">
        <v>118</v>
      </c>
      <c r="G7" s="64" t="s">
        <v>119</v>
      </c>
      <c r="H7" s="64">
        <v>997</v>
      </c>
      <c r="I7" s="64">
        <v>994</v>
      </c>
      <c r="J7" s="64" t="s">
        <v>108</v>
      </c>
      <c r="K7" s="64">
        <v>15</v>
      </c>
      <c r="L7" s="64">
        <v>11.165869170600001</v>
      </c>
    </row>
    <row r="8" spans="1:12">
      <c r="A8" s="64">
        <v>3</v>
      </c>
      <c r="B8" s="64">
        <v>12</v>
      </c>
      <c r="C8" s="64" t="s">
        <v>120</v>
      </c>
      <c r="D8" s="64">
        <v>1263</v>
      </c>
      <c r="E8" s="64" t="s">
        <v>21</v>
      </c>
      <c r="F8" s="64" t="s">
        <v>118</v>
      </c>
      <c r="G8" s="64" t="s">
        <v>119</v>
      </c>
      <c r="H8" s="64">
        <v>997</v>
      </c>
      <c r="I8" s="64">
        <v>994</v>
      </c>
      <c r="J8" s="64" t="s">
        <v>108</v>
      </c>
      <c r="K8" s="64">
        <v>1</v>
      </c>
      <c r="L8" s="64">
        <v>0.17183027579999999</v>
      </c>
    </row>
    <row r="9" spans="1:12">
      <c r="A9" s="64">
        <v>4</v>
      </c>
      <c r="B9" s="64">
        <v>12</v>
      </c>
      <c r="C9" s="64" t="s">
        <v>120</v>
      </c>
      <c r="D9" s="64">
        <v>1279</v>
      </c>
      <c r="E9" s="64" t="s">
        <v>23</v>
      </c>
      <c r="F9" s="64" t="s">
        <v>118</v>
      </c>
      <c r="G9" s="64" t="s">
        <v>119</v>
      </c>
      <c r="H9" s="64">
        <v>997</v>
      </c>
      <c r="I9" s="64">
        <v>994</v>
      </c>
      <c r="J9" s="64" t="s">
        <v>108</v>
      </c>
      <c r="K9" s="64">
        <v>11</v>
      </c>
      <c r="L9" s="64">
        <v>8.6945651791999996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2" t="s">
        <v>94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98</v>
      </c>
      <c r="H4" s="32" t="s">
        <v>99</v>
      </c>
      <c r="I4" s="32" t="s">
        <v>116</v>
      </c>
      <c r="J4" s="32" t="s">
        <v>117</v>
      </c>
      <c r="K4" s="32" t="s">
        <v>100</v>
      </c>
      <c r="L4" s="32" t="s">
        <v>101</v>
      </c>
    </row>
    <row r="5" spans="1:12">
      <c r="A5" s="64">
        <v>0</v>
      </c>
      <c r="B5" s="64">
        <v>213</v>
      </c>
      <c r="C5" s="64" t="s">
        <v>123</v>
      </c>
      <c r="D5" s="64">
        <v>2130</v>
      </c>
      <c r="E5" s="64" t="s">
        <v>26</v>
      </c>
      <c r="F5" s="64" t="s">
        <v>118</v>
      </c>
      <c r="G5" s="64" t="s">
        <v>108</v>
      </c>
      <c r="H5" s="64">
        <v>997</v>
      </c>
      <c r="I5" s="64">
        <v>994</v>
      </c>
      <c r="J5" s="64" t="s">
        <v>108</v>
      </c>
      <c r="K5" s="64">
        <v>8</v>
      </c>
      <c r="L5" s="64">
        <v>702.18215150100002</v>
      </c>
    </row>
    <row r="6" spans="1:12">
      <c r="A6" s="64">
        <v>1</v>
      </c>
      <c r="B6" s="64">
        <v>213</v>
      </c>
      <c r="C6" s="64" t="s">
        <v>123</v>
      </c>
      <c r="D6" s="64">
        <v>2131</v>
      </c>
      <c r="E6" s="64" t="s">
        <v>27</v>
      </c>
      <c r="F6" s="64" t="s">
        <v>118</v>
      </c>
      <c r="G6" s="64" t="s">
        <v>108</v>
      </c>
      <c r="H6" s="64">
        <v>997</v>
      </c>
      <c r="I6" s="64">
        <v>994</v>
      </c>
      <c r="J6" s="64" t="s">
        <v>108</v>
      </c>
      <c r="K6" s="64">
        <v>1</v>
      </c>
      <c r="L6" s="64">
        <v>16.026712137699999</v>
      </c>
    </row>
    <row r="7" spans="1:12">
      <c r="A7" s="64">
        <v>2</v>
      </c>
      <c r="B7" s="64">
        <v>213</v>
      </c>
      <c r="C7" s="64" t="s">
        <v>123</v>
      </c>
      <c r="D7" s="64">
        <v>21312</v>
      </c>
      <c r="E7" s="64" t="s">
        <v>28</v>
      </c>
      <c r="F7" s="64" t="s">
        <v>118</v>
      </c>
      <c r="G7" s="64" t="s">
        <v>108</v>
      </c>
      <c r="H7" s="64">
        <v>997</v>
      </c>
      <c r="I7" s="64">
        <v>994</v>
      </c>
      <c r="J7" s="64" t="s">
        <v>108</v>
      </c>
      <c r="K7" s="64">
        <v>35</v>
      </c>
      <c r="L7" s="64">
        <v>2.5440765877999998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94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98</v>
      </c>
      <c r="H4" s="32" t="s">
        <v>99</v>
      </c>
      <c r="I4" s="32" t="s">
        <v>116</v>
      </c>
      <c r="J4" s="32" t="s">
        <v>117</v>
      </c>
      <c r="K4" s="32" t="s">
        <v>100</v>
      </c>
      <c r="L4" s="32" t="s">
        <v>101</v>
      </c>
    </row>
    <row r="5" spans="1:12">
      <c r="A5" s="64">
        <v>0</v>
      </c>
      <c r="B5" s="64">
        <v>213</v>
      </c>
      <c r="C5" s="64" t="s">
        <v>123</v>
      </c>
      <c r="D5" s="64">
        <v>2130</v>
      </c>
      <c r="E5" s="64" t="s">
        <v>26</v>
      </c>
      <c r="F5" s="64" t="s">
        <v>118</v>
      </c>
      <c r="G5" s="64" t="s">
        <v>108</v>
      </c>
      <c r="H5" s="64">
        <v>997</v>
      </c>
      <c r="I5" s="64">
        <v>994</v>
      </c>
      <c r="J5" s="64" t="s">
        <v>108</v>
      </c>
      <c r="K5" s="64">
        <v>1</v>
      </c>
      <c r="L5" s="64">
        <v>10.188618567100001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94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98</v>
      </c>
      <c r="H4" s="32" t="s">
        <v>99</v>
      </c>
      <c r="I4" s="32" t="s">
        <v>116</v>
      </c>
      <c r="J4" s="32" t="s">
        <v>117</v>
      </c>
      <c r="K4" s="32" t="s">
        <v>100</v>
      </c>
      <c r="L4" s="32" t="s">
        <v>126</v>
      </c>
    </row>
    <row r="5" spans="1:12">
      <c r="A5" s="64">
        <v>0</v>
      </c>
      <c r="B5" s="64">
        <v>211</v>
      </c>
      <c r="C5" s="64" t="s">
        <v>127</v>
      </c>
      <c r="D5" s="64">
        <v>2111</v>
      </c>
      <c r="E5" s="64" t="s">
        <v>30</v>
      </c>
      <c r="F5" s="64" t="s">
        <v>118</v>
      </c>
      <c r="G5" s="64" t="s">
        <v>108</v>
      </c>
      <c r="H5" s="64">
        <v>997</v>
      </c>
      <c r="I5" s="64">
        <v>994</v>
      </c>
      <c r="J5" s="64" t="s">
        <v>108</v>
      </c>
      <c r="K5" s="64">
        <v>1261</v>
      </c>
      <c r="L5" s="64">
        <v>251.55241575700001</v>
      </c>
    </row>
    <row r="6" spans="1:12">
      <c r="A6" s="64">
        <v>1</v>
      </c>
      <c r="B6" s="64">
        <v>211</v>
      </c>
      <c r="C6" s="64" t="s">
        <v>127</v>
      </c>
      <c r="D6" s="64">
        <v>21120</v>
      </c>
      <c r="E6" s="64" t="s">
        <v>31</v>
      </c>
      <c r="F6" s="64" t="s">
        <v>118</v>
      </c>
      <c r="G6" s="64" t="s">
        <v>108</v>
      </c>
      <c r="H6" s="64">
        <v>997</v>
      </c>
      <c r="I6" s="64">
        <v>994</v>
      </c>
      <c r="J6" s="64" t="s">
        <v>108</v>
      </c>
      <c r="K6" s="64">
        <v>8292</v>
      </c>
      <c r="L6" s="64">
        <v>813.79542736400003</v>
      </c>
    </row>
    <row r="7" spans="1:12">
      <c r="A7" s="64">
        <v>2</v>
      </c>
      <c r="B7" s="64">
        <v>211</v>
      </c>
      <c r="C7" s="64" t="s">
        <v>127</v>
      </c>
      <c r="D7" s="64">
        <v>21121</v>
      </c>
      <c r="E7" s="64" t="s">
        <v>32</v>
      </c>
      <c r="F7" s="64" t="s">
        <v>118</v>
      </c>
      <c r="G7" s="64" t="s">
        <v>108</v>
      </c>
      <c r="H7" s="64">
        <v>997</v>
      </c>
      <c r="I7" s="64">
        <v>994</v>
      </c>
      <c r="J7" s="64" t="s">
        <v>108</v>
      </c>
      <c r="K7" s="64">
        <v>2795</v>
      </c>
      <c r="L7" s="64">
        <v>434.50121923500001</v>
      </c>
    </row>
    <row r="8" spans="1:12">
      <c r="A8" s="64">
        <v>3</v>
      </c>
      <c r="B8" s="64">
        <v>211</v>
      </c>
      <c r="C8" s="64" t="s">
        <v>127</v>
      </c>
      <c r="D8" s="64">
        <v>21122</v>
      </c>
      <c r="E8" s="64" t="s">
        <v>33</v>
      </c>
      <c r="F8" s="64" t="s">
        <v>118</v>
      </c>
      <c r="G8" s="64" t="s">
        <v>108</v>
      </c>
      <c r="H8" s="64">
        <v>997</v>
      </c>
      <c r="I8" s="64">
        <v>994</v>
      </c>
      <c r="J8" s="64" t="s">
        <v>108</v>
      </c>
      <c r="K8" s="64">
        <v>69415</v>
      </c>
      <c r="L8" s="64">
        <v>4738.0525379299997</v>
      </c>
    </row>
    <row r="9" spans="1:12">
      <c r="A9" s="64">
        <v>4</v>
      </c>
      <c r="B9" s="64">
        <v>211</v>
      </c>
      <c r="C9" s="64" t="s">
        <v>127</v>
      </c>
      <c r="D9" s="64">
        <v>21124</v>
      </c>
      <c r="E9" s="64" t="s">
        <v>34</v>
      </c>
      <c r="F9" s="64" t="s">
        <v>118</v>
      </c>
      <c r="G9" s="64" t="s">
        <v>108</v>
      </c>
      <c r="H9" s="64">
        <v>997</v>
      </c>
      <c r="I9" s="64">
        <v>994</v>
      </c>
      <c r="J9" s="64" t="s">
        <v>108</v>
      </c>
      <c r="K9" s="64">
        <v>18320</v>
      </c>
      <c r="L9" s="64">
        <v>6752.2108271400002</v>
      </c>
    </row>
    <row r="10" spans="1:12">
      <c r="A10" s="64">
        <v>5</v>
      </c>
      <c r="B10" s="64">
        <v>212</v>
      </c>
      <c r="C10" s="64" t="s">
        <v>128</v>
      </c>
      <c r="D10" s="64">
        <v>2121</v>
      </c>
      <c r="E10" s="64" t="s">
        <v>37</v>
      </c>
      <c r="F10" s="64" t="s">
        <v>118</v>
      </c>
      <c r="G10" s="64" t="s">
        <v>108</v>
      </c>
      <c r="H10" s="64">
        <v>997</v>
      </c>
      <c r="I10" s="64">
        <v>994</v>
      </c>
      <c r="J10" s="64" t="s">
        <v>108</v>
      </c>
      <c r="K10" s="64">
        <v>2327</v>
      </c>
      <c r="L10" s="64">
        <v>731.75909300399996</v>
      </c>
    </row>
    <row r="11" spans="1:12">
      <c r="A11" s="64">
        <v>6</v>
      </c>
      <c r="B11" s="64">
        <v>212</v>
      </c>
      <c r="C11" s="64" t="s">
        <v>128</v>
      </c>
      <c r="D11" s="64">
        <v>21210</v>
      </c>
      <c r="E11" s="64" t="s">
        <v>35</v>
      </c>
      <c r="F11" s="64" t="s">
        <v>118</v>
      </c>
      <c r="G11" s="64" t="s">
        <v>108</v>
      </c>
      <c r="H11" s="64">
        <v>997</v>
      </c>
      <c r="I11" s="64">
        <v>994</v>
      </c>
      <c r="J11" s="64" t="s">
        <v>108</v>
      </c>
      <c r="K11" s="64">
        <v>10</v>
      </c>
      <c r="L11" s="64">
        <v>0.92106727610000005</v>
      </c>
    </row>
    <row r="12" spans="1:12">
      <c r="A12" s="64">
        <v>7</v>
      </c>
      <c r="B12" s="64">
        <v>212</v>
      </c>
      <c r="C12" s="64" t="s">
        <v>128</v>
      </c>
      <c r="D12" s="64">
        <v>21220</v>
      </c>
      <c r="E12" s="64" t="s">
        <v>36</v>
      </c>
      <c r="F12" s="64" t="s">
        <v>118</v>
      </c>
      <c r="G12" s="64" t="s">
        <v>108</v>
      </c>
      <c r="H12" s="64">
        <v>997</v>
      </c>
      <c r="I12" s="64">
        <v>994</v>
      </c>
      <c r="J12" s="64" t="s">
        <v>108</v>
      </c>
      <c r="K12" s="64">
        <v>70</v>
      </c>
      <c r="L12" s="64">
        <v>24.929390141500001</v>
      </c>
    </row>
    <row r="13" spans="1:12">
      <c r="A13" s="64">
        <v>8</v>
      </c>
      <c r="B13" s="64">
        <v>213</v>
      </c>
      <c r="C13" s="64" t="s">
        <v>123</v>
      </c>
      <c r="D13" s="64">
        <v>2130</v>
      </c>
      <c r="E13" s="64" t="s">
        <v>26</v>
      </c>
      <c r="F13" s="64" t="s">
        <v>118</v>
      </c>
      <c r="G13" s="64" t="s">
        <v>108</v>
      </c>
      <c r="H13" s="64">
        <v>997</v>
      </c>
      <c r="I13" s="64">
        <v>994</v>
      </c>
      <c r="J13" s="64" t="s">
        <v>108</v>
      </c>
      <c r="K13" s="64">
        <v>150</v>
      </c>
      <c r="L13" s="64">
        <v>33.756562320999997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2" t="s">
        <v>94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98</v>
      </c>
      <c r="H4" s="32" t="s">
        <v>99</v>
      </c>
      <c r="I4" s="32" t="s">
        <v>116</v>
      </c>
      <c r="J4" s="32" t="s">
        <v>117</v>
      </c>
      <c r="K4" s="32" t="s">
        <v>100</v>
      </c>
      <c r="L4" s="32" t="s">
        <v>126</v>
      </c>
    </row>
    <row r="5" spans="1:12">
      <c r="A5" s="64">
        <v>0</v>
      </c>
      <c r="B5" s="64">
        <v>211</v>
      </c>
      <c r="C5" s="64" t="s">
        <v>127</v>
      </c>
      <c r="D5" s="64">
        <v>2111</v>
      </c>
      <c r="E5" s="64" t="s">
        <v>30</v>
      </c>
      <c r="F5" s="64" t="s">
        <v>118</v>
      </c>
      <c r="G5" s="64" t="s">
        <v>108</v>
      </c>
      <c r="H5" s="64">
        <v>997</v>
      </c>
      <c r="I5" s="64">
        <v>994</v>
      </c>
      <c r="J5" s="64" t="s">
        <v>108</v>
      </c>
      <c r="K5" s="64">
        <v>18</v>
      </c>
      <c r="L5" s="64">
        <v>0.95679624740000002</v>
      </c>
    </row>
    <row r="6" spans="1:12">
      <c r="A6" s="64">
        <v>1</v>
      </c>
      <c r="B6" s="64">
        <v>211</v>
      </c>
      <c r="C6" s="64" t="s">
        <v>127</v>
      </c>
      <c r="D6" s="64">
        <v>21120</v>
      </c>
      <c r="E6" s="64" t="s">
        <v>31</v>
      </c>
      <c r="F6" s="64" t="s">
        <v>118</v>
      </c>
      <c r="G6" s="64" t="s">
        <v>108</v>
      </c>
      <c r="H6" s="64">
        <v>997</v>
      </c>
      <c r="I6" s="64">
        <v>994</v>
      </c>
      <c r="J6" s="64" t="s">
        <v>108</v>
      </c>
      <c r="K6" s="64">
        <v>24</v>
      </c>
      <c r="L6" s="64">
        <v>1.4544109844999999</v>
      </c>
    </row>
    <row r="7" spans="1:12">
      <c r="A7" s="64">
        <v>2</v>
      </c>
      <c r="B7" s="64">
        <v>211</v>
      </c>
      <c r="C7" s="64" t="s">
        <v>127</v>
      </c>
      <c r="D7" s="64">
        <v>21121</v>
      </c>
      <c r="E7" s="64" t="s">
        <v>32</v>
      </c>
      <c r="F7" s="64" t="s">
        <v>118</v>
      </c>
      <c r="G7" s="64" t="s">
        <v>108</v>
      </c>
      <c r="H7" s="64">
        <v>997</v>
      </c>
      <c r="I7" s="64">
        <v>994</v>
      </c>
      <c r="J7" s="64" t="s">
        <v>108</v>
      </c>
      <c r="K7" s="64">
        <v>21</v>
      </c>
      <c r="L7" s="64">
        <v>1.3075337818999999</v>
      </c>
    </row>
    <row r="8" spans="1:12">
      <c r="A8" s="64">
        <v>3</v>
      </c>
      <c r="B8" s="64">
        <v>211</v>
      </c>
      <c r="C8" s="64" t="s">
        <v>127</v>
      </c>
      <c r="D8" s="64">
        <v>21122</v>
      </c>
      <c r="E8" s="64" t="s">
        <v>33</v>
      </c>
      <c r="F8" s="64" t="s">
        <v>118</v>
      </c>
      <c r="G8" s="64" t="s">
        <v>108</v>
      </c>
      <c r="H8" s="64">
        <v>997</v>
      </c>
      <c r="I8" s="64">
        <v>994</v>
      </c>
      <c r="J8" s="64" t="s">
        <v>108</v>
      </c>
      <c r="K8" s="64">
        <v>34</v>
      </c>
      <c r="L8" s="64">
        <v>3.0930698763</v>
      </c>
    </row>
    <row r="9" spans="1:12">
      <c r="A9" s="64">
        <v>4</v>
      </c>
      <c r="B9" s="64">
        <v>211</v>
      </c>
      <c r="C9" s="64" t="s">
        <v>127</v>
      </c>
      <c r="D9" s="64">
        <v>21124</v>
      </c>
      <c r="E9" s="64" t="s">
        <v>34</v>
      </c>
      <c r="F9" s="64" t="s">
        <v>118</v>
      </c>
      <c r="G9" s="64" t="s">
        <v>108</v>
      </c>
      <c r="H9" s="64">
        <v>997</v>
      </c>
      <c r="I9" s="64">
        <v>994</v>
      </c>
      <c r="J9" s="64" t="s">
        <v>108</v>
      </c>
      <c r="K9" s="64">
        <v>348</v>
      </c>
      <c r="L9" s="64">
        <v>42.731003479100004</v>
      </c>
    </row>
    <row r="10" spans="1:12">
      <c r="A10" s="64">
        <v>5</v>
      </c>
      <c r="B10" s="64">
        <v>212</v>
      </c>
      <c r="C10" s="64" t="s">
        <v>128</v>
      </c>
      <c r="D10" s="64">
        <v>2121</v>
      </c>
      <c r="E10" s="64" t="s">
        <v>37</v>
      </c>
      <c r="F10" s="64" t="s">
        <v>118</v>
      </c>
      <c r="G10" s="64" t="s">
        <v>108</v>
      </c>
      <c r="H10" s="64">
        <v>997</v>
      </c>
      <c r="I10" s="64">
        <v>994</v>
      </c>
      <c r="J10" s="64" t="s">
        <v>108</v>
      </c>
      <c r="K10" s="64">
        <v>17</v>
      </c>
      <c r="L10" s="64">
        <v>1.0139440770000001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94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98</v>
      </c>
      <c r="H4" s="32" t="s">
        <v>99</v>
      </c>
      <c r="I4" s="32" t="s">
        <v>116</v>
      </c>
      <c r="J4" s="32" t="s">
        <v>117</v>
      </c>
      <c r="K4" s="32" t="s">
        <v>100</v>
      </c>
      <c r="L4" s="32" t="s">
        <v>101</v>
      </c>
    </row>
    <row r="5" spans="1:12">
      <c r="A5" s="64">
        <v>0</v>
      </c>
      <c r="B5" s="64">
        <v>215</v>
      </c>
      <c r="C5" s="64" t="s">
        <v>131</v>
      </c>
      <c r="D5" s="64">
        <v>21512</v>
      </c>
      <c r="E5" s="64" t="s">
        <v>39</v>
      </c>
      <c r="F5" s="64" t="s">
        <v>118</v>
      </c>
      <c r="G5" s="64" t="s">
        <v>108</v>
      </c>
      <c r="H5" s="64">
        <v>997</v>
      </c>
      <c r="I5" s="64">
        <v>994</v>
      </c>
      <c r="J5" s="64" t="s">
        <v>108</v>
      </c>
      <c r="K5" s="64">
        <v>57</v>
      </c>
      <c r="L5" s="64">
        <v>75.964683301600004</v>
      </c>
    </row>
    <row r="6" spans="1:12">
      <c r="A6" s="64">
        <v>1</v>
      </c>
      <c r="B6" s="64">
        <v>23</v>
      </c>
      <c r="C6" s="64" t="s">
        <v>132</v>
      </c>
      <c r="D6" s="64">
        <v>2301</v>
      </c>
      <c r="E6" s="64" t="s">
        <v>40</v>
      </c>
      <c r="F6" s="64" t="s">
        <v>118</v>
      </c>
      <c r="G6" s="64" t="s">
        <v>108</v>
      </c>
      <c r="H6" s="64">
        <v>997</v>
      </c>
      <c r="I6" s="64">
        <v>994</v>
      </c>
      <c r="J6" s="64" t="s">
        <v>108</v>
      </c>
      <c r="K6" s="64">
        <v>72</v>
      </c>
      <c r="L6" s="64">
        <v>329.15755709000001</v>
      </c>
    </row>
    <row r="7" spans="1:12">
      <c r="A7" s="64">
        <v>2</v>
      </c>
      <c r="B7" s="64">
        <v>23</v>
      </c>
      <c r="C7" s="64" t="s">
        <v>132</v>
      </c>
      <c r="D7" s="64">
        <v>2302</v>
      </c>
      <c r="E7" s="64" t="s">
        <v>41</v>
      </c>
      <c r="F7" s="64" t="s">
        <v>118</v>
      </c>
      <c r="G7" s="64" t="s">
        <v>108</v>
      </c>
      <c r="H7" s="64">
        <v>997</v>
      </c>
      <c r="I7" s="64">
        <v>994</v>
      </c>
      <c r="J7" s="64" t="s">
        <v>108</v>
      </c>
      <c r="K7" s="64">
        <v>78</v>
      </c>
      <c r="L7" s="64">
        <v>100.075505302</v>
      </c>
    </row>
    <row r="8" spans="1:12">
      <c r="A8" s="64">
        <v>3</v>
      </c>
      <c r="B8" s="64">
        <v>24</v>
      </c>
      <c r="C8" s="64" t="s">
        <v>133</v>
      </c>
      <c r="D8" s="64">
        <v>241</v>
      </c>
      <c r="E8" s="64" t="s">
        <v>42</v>
      </c>
      <c r="F8" s="64" t="s">
        <v>118</v>
      </c>
      <c r="G8" s="64" t="s">
        <v>108</v>
      </c>
      <c r="H8" s="64">
        <v>997</v>
      </c>
      <c r="I8" s="64">
        <v>994</v>
      </c>
      <c r="J8" s="64" t="s">
        <v>108</v>
      </c>
      <c r="K8" s="64">
        <v>1565</v>
      </c>
      <c r="L8" s="64">
        <v>1128.8414963800001</v>
      </c>
    </row>
    <row r="9" spans="1:12">
      <c r="A9" s="64">
        <v>4</v>
      </c>
      <c r="B9" s="64">
        <v>24</v>
      </c>
      <c r="C9" s="64" t="s">
        <v>133</v>
      </c>
      <c r="D9" s="64">
        <v>242</v>
      </c>
      <c r="E9" s="64" t="s">
        <v>43</v>
      </c>
      <c r="F9" s="64" t="s">
        <v>118</v>
      </c>
      <c r="G9" s="64" t="s">
        <v>108</v>
      </c>
      <c r="H9" s="64">
        <v>997</v>
      </c>
      <c r="I9" s="64">
        <v>994</v>
      </c>
      <c r="J9" s="64" t="s">
        <v>108</v>
      </c>
      <c r="K9" s="64">
        <v>11</v>
      </c>
      <c r="L9" s="64">
        <v>27.376349635099999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94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98</v>
      </c>
      <c r="H4" s="32" t="s">
        <v>99</v>
      </c>
      <c r="I4" s="32" t="s">
        <v>116</v>
      </c>
      <c r="J4" s="32" t="s">
        <v>117</v>
      </c>
      <c r="K4" s="32" t="s">
        <v>100</v>
      </c>
      <c r="L4" s="32" t="s">
        <v>101</v>
      </c>
    </row>
    <row r="5" spans="1:12">
      <c r="A5" s="64">
        <v>0</v>
      </c>
      <c r="B5" s="64">
        <v>215</v>
      </c>
      <c r="C5" s="64" t="s">
        <v>131</v>
      </c>
      <c r="D5" s="64">
        <v>21512</v>
      </c>
      <c r="E5" s="64" t="s">
        <v>39</v>
      </c>
      <c r="F5" s="64" t="s">
        <v>118</v>
      </c>
      <c r="G5" s="64" t="s">
        <v>108</v>
      </c>
      <c r="H5" s="64">
        <v>997</v>
      </c>
      <c r="I5" s="64">
        <v>994</v>
      </c>
      <c r="J5" s="64" t="s">
        <v>108</v>
      </c>
      <c r="K5" s="64">
        <v>8</v>
      </c>
      <c r="L5" s="64">
        <v>6.5199961807999998</v>
      </c>
    </row>
    <row r="6" spans="1:12">
      <c r="A6" s="64">
        <v>1</v>
      </c>
      <c r="B6" s="64">
        <v>23</v>
      </c>
      <c r="C6" s="64" t="s">
        <v>132</v>
      </c>
      <c r="D6" s="64">
        <v>2301</v>
      </c>
      <c r="E6" s="64" t="s">
        <v>40</v>
      </c>
      <c r="F6" s="64" t="s">
        <v>118</v>
      </c>
      <c r="G6" s="64" t="s">
        <v>108</v>
      </c>
      <c r="H6" s="64">
        <v>997</v>
      </c>
      <c r="I6" s="64">
        <v>994</v>
      </c>
      <c r="J6" s="64" t="s">
        <v>108</v>
      </c>
      <c r="K6" s="64">
        <v>19</v>
      </c>
      <c r="L6" s="64">
        <v>67.235002387400002</v>
      </c>
    </row>
    <row r="7" spans="1:12">
      <c r="A7" s="64">
        <v>2</v>
      </c>
      <c r="B7" s="64">
        <v>23</v>
      </c>
      <c r="C7" s="64" t="s">
        <v>132</v>
      </c>
      <c r="D7" s="64">
        <v>2302</v>
      </c>
      <c r="E7" s="64" t="s">
        <v>41</v>
      </c>
      <c r="F7" s="64" t="s">
        <v>118</v>
      </c>
      <c r="G7" s="64" t="s">
        <v>108</v>
      </c>
      <c r="H7" s="64">
        <v>997</v>
      </c>
      <c r="I7" s="64">
        <v>994</v>
      </c>
      <c r="J7" s="64" t="s">
        <v>108</v>
      </c>
      <c r="K7" s="64">
        <v>10</v>
      </c>
      <c r="L7" s="64">
        <v>0.82933891459999998</v>
      </c>
    </row>
    <row r="8" spans="1:12">
      <c r="A8" s="64">
        <v>3</v>
      </c>
      <c r="B8" s="64">
        <v>24</v>
      </c>
      <c r="C8" s="64" t="s">
        <v>133</v>
      </c>
      <c r="D8" s="64">
        <v>241</v>
      </c>
      <c r="E8" s="64" t="s">
        <v>42</v>
      </c>
      <c r="F8" s="64" t="s">
        <v>118</v>
      </c>
      <c r="G8" s="64" t="s">
        <v>108</v>
      </c>
      <c r="H8" s="64">
        <v>997</v>
      </c>
      <c r="I8" s="64">
        <v>994</v>
      </c>
      <c r="J8" s="64" t="s">
        <v>108</v>
      </c>
      <c r="K8" s="64">
        <v>8</v>
      </c>
      <c r="L8" s="64">
        <v>6.6722357411999997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94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98</v>
      </c>
      <c r="H4" s="32" t="s">
        <v>99</v>
      </c>
      <c r="I4" s="32" t="s">
        <v>116</v>
      </c>
      <c r="J4" s="32" t="s">
        <v>117</v>
      </c>
      <c r="K4" s="32" t="s">
        <v>100</v>
      </c>
      <c r="L4" s="32" t="s">
        <v>126</v>
      </c>
    </row>
    <row r="5" spans="1:12">
      <c r="A5" s="64">
        <v>0</v>
      </c>
      <c r="B5" s="64">
        <v>215</v>
      </c>
      <c r="C5" s="64" t="s">
        <v>131</v>
      </c>
      <c r="D5" s="64">
        <v>2152</v>
      </c>
      <c r="E5" s="64" t="s">
        <v>46</v>
      </c>
      <c r="F5" s="64" t="s">
        <v>118</v>
      </c>
      <c r="G5" s="64" t="s">
        <v>108</v>
      </c>
      <c r="H5" s="64">
        <v>997</v>
      </c>
      <c r="I5" s="64">
        <v>994</v>
      </c>
      <c r="J5" s="64" t="s">
        <v>108</v>
      </c>
      <c r="K5" s="64">
        <v>35</v>
      </c>
      <c r="L5" s="64">
        <v>1.6678488269</v>
      </c>
    </row>
    <row r="6" spans="1:12">
      <c r="A6" s="64">
        <v>1</v>
      </c>
      <c r="B6" s="64">
        <v>22</v>
      </c>
      <c r="C6" s="64" t="s">
        <v>136</v>
      </c>
      <c r="D6" s="64">
        <v>221</v>
      </c>
      <c r="E6" s="64" t="s">
        <v>44</v>
      </c>
      <c r="F6" s="64" t="s">
        <v>118</v>
      </c>
      <c r="G6" s="64" t="s">
        <v>108</v>
      </c>
      <c r="H6" s="64">
        <v>997</v>
      </c>
      <c r="I6" s="64">
        <v>994</v>
      </c>
      <c r="J6" s="64" t="s">
        <v>108</v>
      </c>
      <c r="K6" s="64">
        <v>451</v>
      </c>
      <c r="L6" s="64">
        <v>597.47232271500002</v>
      </c>
    </row>
    <row r="7" spans="1:12">
      <c r="A7" s="64">
        <v>2</v>
      </c>
      <c r="B7" s="64">
        <v>22</v>
      </c>
      <c r="C7" s="64" t="s">
        <v>136</v>
      </c>
      <c r="D7" s="64">
        <v>222</v>
      </c>
      <c r="E7" s="64" t="s">
        <v>45</v>
      </c>
      <c r="F7" s="64" t="s">
        <v>118</v>
      </c>
      <c r="G7" s="64" t="s">
        <v>108</v>
      </c>
      <c r="H7" s="64">
        <v>997</v>
      </c>
      <c r="I7" s="64">
        <v>994</v>
      </c>
      <c r="J7" s="64" t="s">
        <v>108</v>
      </c>
      <c r="K7" s="64">
        <v>308</v>
      </c>
      <c r="L7" s="64">
        <v>348.40764371699998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2" t="s">
        <v>94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98</v>
      </c>
      <c r="H4" s="32" t="s">
        <v>99</v>
      </c>
      <c r="I4" s="32" t="s">
        <v>116</v>
      </c>
      <c r="J4" s="32" t="s">
        <v>117</v>
      </c>
      <c r="K4" s="32" t="s">
        <v>100</v>
      </c>
      <c r="L4" s="32" t="s">
        <v>126</v>
      </c>
    </row>
    <row r="5" spans="1:12">
      <c r="A5" s="64">
        <v>0</v>
      </c>
      <c r="B5" s="64">
        <v>215</v>
      </c>
      <c r="C5" s="64" t="s">
        <v>131</v>
      </c>
      <c r="D5" s="64">
        <v>2152</v>
      </c>
      <c r="E5" s="64" t="s">
        <v>46</v>
      </c>
      <c r="F5" s="64" t="s">
        <v>118</v>
      </c>
      <c r="G5" s="64" t="s">
        <v>108</v>
      </c>
      <c r="H5" s="64">
        <v>997</v>
      </c>
      <c r="I5" s="64">
        <v>994</v>
      </c>
      <c r="J5" s="64" t="s">
        <v>108</v>
      </c>
      <c r="K5" s="64">
        <v>25</v>
      </c>
      <c r="L5" s="64">
        <v>1.2272488277</v>
      </c>
    </row>
    <row r="6" spans="1:12">
      <c r="A6" s="64">
        <v>1</v>
      </c>
      <c r="B6" s="64">
        <v>22</v>
      </c>
      <c r="C6" s="64" t="s">
        <v>136</v>
      </c>
      <c r="D6" s="64">
        <v>221</v>
      </c>
      <c r="E6" s="64" t="s">
        <v>44</v>
      </c>
      <c r="F6" s="64" t="s">
        <v>118</v>
      </c>
      <c r="G6" s="64" t="s">
        <v>108</v>
      </c>
      <c r="H6" s="64">
        <v>997</v>
      </c>
      <c r="I6" s="64">
        <v>994</v>
      </c>
      <c r="J6" s="64" t="s">
        <v>108</v>
      </c>
      <c r="K6" s="64">
        <v>50</v>
      </c>
      <c r="L6" s="64">
        <v>18.5882580629</v>
      </c>
    </row>
    <row r="7" spans="1:12">
      <c r="A7" s="64">
        <v>2</v>
      </c>
      <c r="B7" s="64">
        <v>22</v>
      </c>
      <c r="C7" s="64" t="s">
        <v>136</v>
      </c>
      <c r="D7" s="64">
        <v>222</v>
      </c>
      <c r="E7" s="64" t="s">
        <v>45</v>
      </c>
      <c r="F7" s="64" t="s">
        <v>118</v>
      </c>
      <c r="G7" s="64" t="s">
        <v>108</v>
      </c>
      <c r="H7" s="64">
        <v>997</v>
      </c>
      <c r="I7" s="64">
        <v>994</v>
      </c>
      <c r="J7" s="64" t="s">
        <v>108</v>
      </c>
      <c r="K7" s="64">
        <v>51</v>
      </c>
      <c r="L7" s="64">
        <v>10.2604074888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138</v>
      </c>
    </row>
    <row r="4" spans="1:12">
      <c r="A4" s="32" t="s">
        <v>94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98</v>
      </c>
      <c r="H4" s="32" t="s">
        <v>99</v>
      </c>
      <c r="I4" s="32" t="s">
        <v>116</v>
      </c>
      <c r="J4" s="32" t="s">
        <v>117</v>
      </c>
      <c r="K4" s="32" t="s">
        <v>100</v>
      </c>
      <c r="L4" s="32" t="s">
        <v>101</v>
      </c>
    </row>
    <row r="5" spans="1:12">
      <c r="A5" s="64">
        <v>0</v>
      </c>
      <c r="B5" s="64">
        <v>2</v>
      </c>
      <c r="C5" s="64" t="s">
        <v>139</v>
      </c>
      <c r="D5" s="64">
        <v>21</v>
      </c>
      <c r="E5" s="64" t="s">
        <v>49</v>
      </c>
      <c r="F5" s="64" t="s">
        <v>140</v>
      </c>
      <c r="G5" s="64" t="s">
        <v>108</v>
      </c>
      <c r="H5" s="64">
        <v>997</v>
      </c>
      <c r="I5" s="64">
        <v>992</v>
      </c>
      <c r="J5" s="64" t="s">
        <v>108</v>
      </c>
      <c r="K5" s="64">
        <v>78</v>
      </c>
      <c r="L5" s="64">
        <v>82499.826746499995</v>
      </c>
    </row>
    <row r="6" spans="1:12">
      <c r="A6" s="64">
        <v>1</v>
      </c>
      <c r="B6" s="64">
        <v>2</v>
      </c>
      <c r="C6" s="64" t="s">
        <v>139</v>
      </c>
      <c r="D6" s="64">
        <v>23</v>
      </c>
      <c r="E6" s="64" t="s">
        <v>141</v>
      </c>
      <c r="F6" s="64" t="s">
        <v>140</v>
      </c>
      <c r="G6" s="64" t="s">
        <v>108</v>
      </c>
      <c r="H6" s="64">
        <v>997</v>
      </c>
      <c r="I6" s="64">
        <v>992</v>
      </c>
      <c r="J6" s="64" t="s">
        <v>108</v>
      </c>
      <c r="K6" s="64">
        <v>177</v>
      </c>
      <c r="L6" s="64">
        <v>14889.6457818</v>
      </c>
    </row>
    <row r="7" spans="1:12">
      <c r="A7" s="64">
        <v>2</v>
      </c>
      <c r="B7" s="64">
        <v>2</v>
      </c>
      <c r="C7" s="64" t="s">
        <v>139</v>
      </c>
      <c r="D7" s="64">
        <v>24</v>
      </c>
      <c r="E7" s="64" t="s">
        <v>142</v>
      </c>
      <c r="F7" s="64" t="s">
        <v>140</v>
      </c>
      <c r="G7" s="64" t="s">
        <v>108</v>
      </c>
      <c r="H7" s="64">
        <v>997</v>
      </c>
      <c r="I7" s="64">
        <v>992</v>
      </c>
      <c r="J7" s="64" t="s">
        <v>108</v>
      </c>
      <c r="K7" s="64">
        <v>10</v>
      </c>
      <c r="L7" s="64">
        <v>643.62200141599999</v>
      </c>
    </row>
    <row r="8" spans="1:12">
      <c r="A8" s="64">
        <v>3</v>
      </c>
      <c r="B8" s="64">
        <v>3</v>
      </c>
      <c r="C8" s="64" t="s">
        <v>143</v>
      </c>
      <c r="D8" s="64">
        <v>31</v>
      </c>
      <c r="E8" s="64" t="s">
        <v>144</v>
      </c>
      <c r="F8" s="64" t="s">
        <v>140</v>
      </c>
      <c r="G8" s="64" t="s">
        <v>108</v>
      </c>
      <c r="H8" s="64">
        <v>997</v>
      </c>
      <c r="I8" s="64">
        <v>992</v>
      </c>
      <c r="J8" s="64" t="s">
        <v>108</v>
      </c>
      <c r="K8" s="64">
        <v>190</v>
      </c>
      <c r="L8" s="64">
        <v>25559.300168400001</v>
      </c>
    </row>
    <row r="9" spans="1:12">
      <c r="A9" s="64">
        <v>4</v>
      </c>
      <c r="B9" s="64">
        <v>3</v>
      </c>
      <c r="C9" s="64" t="s">
        <v>143</v>
      </c>
      <c r="D9" s="64">
        <v>32</v>
      </c>
      <c r="E9" s="64" t="s">
        <v>54</v>
      </c>
      <c r="F9" s="64" t="s">
        <v>140</v>
      </c>
      <c r="G9" s="64" t="s">
        <v>108</v>
      </c>
      <c r="H9" s="64">
        <v>997</v>
      </c>
      <c r="I9" s="64">
        <v>992</v>
      </c>
      <c r="J9" s="64" t="s">
        <v>108</v>
      </c>
      <c r="K9" s="64">
        <v>13</v>
      </c>
      <c r="L9" s="64">
        <v>387.43685904300003</v>
      </c>
    </row>
    <row r="10" spans="1:12">
      <c r="A10" s="64">
        <v>5</v>
      </c>
      <c r="B10" s="64">
        <v>4</v>
      </c>
      <c r="C10" s="64" t="s">
        <v>145</v>
      </c>
      <c r="D10" s="64">
        <v>41</v>
      </c>
      <c r="E10" s="64" t="s">
        <v>146</v>
      </c>
      <c r="F10" s="64" t="s">
        <v>140</v>
      </c>
      <c r="G10" s="64" t="s">
        <v>108</v>
      </c>
      <c r="H10" s="64">
        <v>997</v>
      </c>
      <c r="I10" s="64">
        <v>992</v>
      </c>
      <c r="J10" s="64" t="s">
        <v>108</v>
      </c>
      <c r="K10" s="64">
        <v>5</v>
      </c>
      <c r="L10" s="64">
        <v>529.93616692299997</v>
      </c>
    </row>
    <row r="11" spans="1:12">
      <c r="A11" s="64">
        <v>6</v>
      </c>
      <c r="B11" s="64">
        <v>998</v>
      </c>
      <c r="C11" s="64" t="s">
        <v>48</v>
      </c>
      <c r="D11" s="64">
        <v>998</v>
      </c>
      <c r="E11" s="64" t="s">
        <v>48</v>
      </c>
      <c r="F11" s="64" t="s">
        <v>140</v>
      </c>
      <c r="G11" s="64" t="s">
        <v>108</v>
      </c>
      <c r="H11" s="64">
        <v>997</v>
      </c>
      <c r="I11" s="64">
        <v>992</v>
      </c>
      <c r="J11" s="64" t="s">
        <v>108</v>
      </c>
      <c r="K11" s="64">
        <v>287</v>
      </c>
      <c r="L11" s="64">
        <v>27911.1238252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147</v>
      </c>
    </row>
    <row r="4" spans="1:12">
      <c r="A4" s="32" t="s">
        <v>94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98</v>
      </c>
      <c r="H4" s="32" t="s">
        <v>99</v>
      </c>
      <c r="I4" s="32" t="s">
        <v>116</v>
      </c>
      <c r="J4" s="32" t="s">
        <v>117</v>
      </c>
      <c r="K4" s="32" t="s">
        <v>100</v>
      </c>
      <c r="L4" s="32" t="s">
        <v>101</v>
      </c>
    </row>
    <row r="5" spans="1:12">
      <c r="A5" s="64">
        <v>0</v>
      </c>
      <c r="B5" s="64">
        <v>2</v>
      </c>
      <c r="C5" s="64" t="s">
        <v>139</v>
      </c>
      <c r="D5" s="64">
        <v>21</v>
      </c>
      <c r="E5" s="64" t="s">
        <v>49</v>
      </c>
      <c r="F5" s="64" t="s">
        <v>140</v>
      </c>
      <c r="G5" s="64" t="s">
        <v>108</v>
      </c>
      <c r="H5" s="64">
        <v>997</v>
      </c>
      <c r="I5" s="64">
        <v>992</v>
      </c>
      <c r="J5" s="64" t="s">
        <v>108</v>
      </c>
      <c r="K5" s="64">
        <v>46</v>
      </c>
      <c r="L5" s="64">
        <v>1967.97922612</v>
      </c>
    </row>
    <row r="6" spans="1:12">
      <c r="A6" s="64">
        <v>1</v>
      </c>
      <c r="B6" s="64">
        <v>2</v>
      </c>
      <c r="C6" s="64" t="s">
        <v>139</v>
      </c>
      <c r="D6" s="64">
        <v>23</v>
      </c>
      <c r="E6" s="64" t="s">
        <v>141</v>
      </c>
      <c r="F6" s="64" t="s">
        <v>140</v>
      </c>
      <c r="G6" s="64" t="s">
        <v>108</v>
      </c>
      <c r="H6" s="64">
        <v>997</v>
      </c>
      <c r="I6" s="64">
        <v>992</v>
      </c>
      <c r="J6" s="64" t="s">
        <v>108</v>
      </c>
      <c r="K6" s="64">
        <v>81</v>
      </c>
      <c r="L6" s="64">
        <v>778.65920943900005</v>
      </c>
    </row>
    <row r="7" spans="1:12">
      <c r="A7" s="64">
        <v>2</v>
      </c>
      <c r="B7" s="64">
        <v>2</v>
      </c>
      <c r="C7" s="64" t="s">
        <v>139</v>
      </c>
      <c r="D7" s="64">
        <v>24</v>
      </c>
      <c r="E7" s="64" t="s">
        <v>142</v>
      </c>
      <c r="F7" s="64" t="s">
        <v>140</v>
      </c>
      <c r="G7" s="64" t="s">
        <v>108</v>
      </c>
      <c r="H7" s="64">
        <v>997</v>
      </c>
      <c r="I7" s="64">
        <v>992</v>
      </c>
      <c r="J7" s="64" t="s">
        <v>108</v>
      </c>
      <c r="K7" s="64">
        <v>8</v>
      </c>
      <c r="L7" s="64">
        <v>109.1219895</v>
      </c>
    </row>
    <row r="8" spans="1:12">
      <c r="A8" s="64">
        <v>3</v>
      </c>
      <c r="B8" s="64">
        <v>3</v>
      </c>
      <c r="C8" s="64" t="s">
        <v>143</v>
      </c>
      <c r="D8" s="64">
        <v>31</v>
      </c>
      <c r="E8" s="64" t="s">
        <v>144</v>
      </c>
      <c r="F8" s="64" t="s">
        <v>140</v>
      </c>
      <c r="G8" s="64" t="s">
        <v>108</v>
      </c>
      <c r="H8" s="64">
        <v>997</v>
      </c>
      <c r="I8" s="64">
        <v>992</v>
      </c>
      <c r="J8" s="64" t="s">
        <v>108</v>
      </c>
      <c r="K8" s="64">
        <v>64</v>
      </c>
      <c r="L8" s="64">
        <v>632.72227084799999</v>
      </c>
    </row>
    <row r="9" spans="1:12">
      <c r="A9" s="64">
        <v>4</v>
      </c>
      <c r="B9" s="64">
        <v>3</v>
      </c>
      <c r="C9" s="64" t="s">
        <v>143</v>
      </c>
      <c r="D9" s="64">
        <v>32</v>
      </c>
      <c r="E9" s="64" t="s">
        <v>54</v>
      </c>
      <c r="F9" s="64" t="s">
        <v>140</v>
      </c>
      <c r="G9" s="64" t="s">
        <v>108</v>
      </c>
      <c r="H9" s="64">
        <v>997</v>
      </c>
      <c r="I9" s="64">
        <v>992</v>
      </c>
      <c r="J9" s="64" t="s">
        <v>108</v>
      </c>
      <c r="K9" s="64">
        <v>5</v>
      </c>
      <c r="L9" s="64">
        <v>8.5351298485000004</v>
      </c>
    </row>
    <row r="10" spans="1:12">
      <c r="A10" s="64">
        <v>5</v>
      </c>
      <c r="B10" s="64">
        <v>4</v>
      </c>
      <c r="C10" s="64" t="s">
        <v>145</v>
      </c>
      <c r="D10" s="64">
        <v>41</v>
      </c>
      <c r="E10" s="64" t="s">
        <v>146</v>
      </c>
      <c r="F10" s="64" t="s">
        <v>140</v>
      </c>
      <c r="G10" s="64" t="s">
        <v>108</v>
      </c>
      <c r="H10" s="64">
        <v>997</v>
      </c>
      <c r="I10" s="64">
        <v>992</v>
      </c>
      <c r="J10" s="64" t="s">
        <v>108</v>
      </c>
      <c r="K10" s="64">
        <v>1</v>
      </c>
      <c r="L10" s="64">
        <v>21.417104677000001</v>
      </c>
    </row>
    <row r="11" spans="1:12">
      <c r="A11" s="64">
        <v>6</v>
      </c>
      <c r="B11" s="64">
        <v>998</v>
      </c>
      <c r="C11" s="64" t="s">
        <v>48</v>
      </c>
      <c r="D11" s="64">
        <v>998</v>
      </c>
      <c r="E11" s="64" t="s">
        <v>48</v>
      </c>
      <c r="F11" s="64" t="s">
        <v>140</v>
      </c>
      <c r="G11" s="64" t="s">
        <v>108</v>
      </c>
      <c r="H11" s="64">
        <v>997</v>
      </c>
      <c r="I11" s="64">
        <v>992</v>
      </c>
      <c r="J11" s="64" t="s">
        <v>108</v>
      </c>
      <c r="K11" s="64">
        <v>137</v>
      </c>
      <c r="L11" s="64">
        <v>3906.02851379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Andrade Velásquez Esteban Andrés</cp:lastModifiedBy>
  <cp:lastPrinted>2020-10-14T12:56:37Z</cp:lastPrinted>
  <dcterms:created xsi:type="dcterms:W3CDTF">2017-04-13T10:25:13Z</dcterms:created>
  <dcterms:modified xsi:type="dcterms:W3CDTF">2024-06-02T20:59:07Z</dcterms:modified>
</cp:coreProperties>
</file>