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28-AOI-06-LANDSBERGAMLECH\03MAPS\output\EMSR728\AOI06\DEL_MONIT01\EMSR728_AOI06_DEL_MONIT01_v1\"/>
    </mc:Choice>
  </mc:AlternateContent>
  <xr:revisionPtr revIDLastSave="0" documentId="13_ncr:1_{D43C0C08-6EDB-4ACD-8FEB-9761546332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3" i="2" l="1"/>
  <c r="B72" i="2"/>
  <c r="B71" i="2"/>
  <c r="B55" i="2"/>
  <c r="B54" i="2"/>
</calcChain>
</file>

<file path=xl/sharedStrings.xml><?xml version="1.0" encoding="utf-8"?>
<sst xmlns="http://schemas.openxmlformats.org/spreadsheetml/2006/main" count="673" uniqueCount="152">
  <si>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</si>
  <si>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</si>
  <si>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</si>
  <si>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</si>
  <si>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</si>
  <si>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06 Landsberg am Lech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</si>
  <si>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</si>
  <si>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</si>
  <si>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</si>
  <si>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</si>
  <si>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</si>
  <si>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</si>
  <si>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</si>
  <si>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</si>
  <si>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</si>
  <si>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</si>
  <si>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</si>
  <si>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</si>
  <si>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</si>
  <si>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</si>
  <si>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</si>
  <si>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</si>
  <si>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</si>
  <si>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</si>
  <si>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</si>
  <si>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</si>
  <si>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</si>
  <si>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</si>
  <si>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</si>
  <si>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</si>
  <si>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</si>
  <si>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</si>
  <si>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</si>
  <si>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</si>
  <si>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</si>
  <si>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</si>
  <si>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</si>
  <si>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</si>
  <si>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</si>
  <si>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</si>
  <si>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</si>
  <si>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</si>
  <si>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</si>
  <si>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</si>
  <si>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</si>
  <si>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</si>
  <si>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</si>
  <si>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</si>
  <si>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Other</t>
  </si>
  <si>
    <t xml:space="preserve">Pastures </t>
  </si>
  <si>
    <t>Arable land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</si>
  <si>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</si>
  <si>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</si>
  <si>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</si>
  <si>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</si>
  <si>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</si>
  <si>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</si>
  <si>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</si>
  <si>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</si>
  <si>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</si>
  <si>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</si>
  <si>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</si>
  <si>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</si>
  <si>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</si>
  <si>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</si>
  <si>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</si>
  <si>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</si>
  <si>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</si>
  <si>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</si>
  <si>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</si>
  <si>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06 Landsberg am Lech</t>
  </si>
  <si>
    <t>Data Source</t>
  </si>
  <si>
    <t>WorldPop_global_ppp_2020_UNadj_constrained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</si>
  <si>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</si>
  <si>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</si>
  <si>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</si>
  <si>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</si>
  <si>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</si>
  <si>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Mean</t>
  </si>
  <si>
    <t>Stdev</t>
  </si>
  <si>
    <t>CV in %</t>
  </si>
  <si>
    <t>Reliability</t>
  </si>
  <si>
    <t>Citations</t>
  </si>
  <si>
    <t>WorldPop, University of Southampton, UK.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</si>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</sst>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5"/>
  <sheetViews>
    <sheetView showGridLines="0" zoomScale="70" zoomScaleNormal="70" workbookViewId="0">
      <selection activeCell="I93" sqref="I93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551.10707558700005</v>
      </c>
    </row>
    <row r="6" spans="1:11">
      <c r="B6" s="33" t="s">
        <v>12</v>
      </c>
      <c r="C6" s="33"/>
      <c r="D6" s="34" t="s">
        <v>11</v>
      </c>
      <c r="E6" s="33"/>
      <c r="F6" s="35">
        <v>2236.9326471200002</v>
      </c>
    </row>
    <row r="7" spans="1:11">
      <c r="B7" s="33" t="s">
        <v>13</v>
      </c>
      <c r="C7" s="33"/>
      <c r="D7" s="34" t="s">
        <v>11</v>
      </c>
      <c r="E7" s="33"/>
      <c r="F7" s="35">
        <v>6386.83826916</v>
      </c>
    </row>
    <row r="8" spans="1:11">
      <c r="B8" s="33" t="s">
        <v>14</v>
      </c>
      <c r="C8" s="33"/>
      <c r="D8" s="34" t="s">
        <v>11</v>
      </c>
      <c r="E8" s="33"/>
      <c r="F8" s="35">
        <v>1685.8255956200001</v>
      </c>
    </row>
    <row r="9" spans="1:11">
      <c r="B9" s="21" t="s">
        <v>15</v>
      </c>
      <c r="C9" s="26" t="s">
        <v>16</v>
      </c>
      <c r="D9" s="25"/>
      <c r="E9" s="60">
        <v>950</v>
      </c>
      <c r="F9" s="61">
        <v>410000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2.9357677321</v>
      </c>
      <c r="F10" s="41">
        <v>3286.5665873600001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0.25232810789999999</v>
      </c>
      <c r="F11" s="45">
        <v>714.64783965100003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7.5813502000000005E-2</v>
      </c>
      <c r="F12" s="45">
        <v>28.627708213199998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2.4967791865</v>
      </c>
      <c r="F13" s="45">
        <v>986.34160348199998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60.617254059700002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9.4082394967000003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736.661538382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29.164142105100002</v>
      </c>
    </row>
    <row r="18" spans="2:6">
      <c r="B18" s="36" t="s">
        <v>26</v>
      </c>
      <c r="C18" s="50" t="s">
        <v>27</v>
      </c>
      <c r="D18" s="37" t="s">
        <v>11</v>
      </c>
      <c r="E18" s="41">
        <v>1.274235E-4</v>
      </c>
      <c r="F18" s="41">
        <v>568.32342685699996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0.54809486819999997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0.13164314520000001</v>
      </c>
    </row>
    <row r="21" spans="2:6">
      <c r="B21" s="42"/>
      <c r="C21" s="43" t="s">
        <v>27</v>
      </c>
      <c r="D21" s="44" t="s">
        <v>30</v>
      </c>
      <c r="E21" s="45">
        <v>0</v>
      </c>
      <c r="F21" s="45">
        <v>23.635115872099998</v>
      </c>
    </row>
    <row r="22" spans="2:6">
      <c r="B22" s="42"/>
      <c r="C22" s="43" t="s">
        <v>31</v>
      </c>
      <c r="D22" s="44" t="s">
        <v>30</v>
      </c>
      <c r="E22" s="45">
        <v>8.6754007800000005E-2</v>
      </c>
      <c r="F22" s="45">
        <v>177.41631504599999</v>
      </c>
    </row>
    <row r="23" spans="2:6">
      <c r="B23" s="42"/>
      <c r="C23" s="43" t="s">
        <v>32</v>
      </c>
      <c r="D23" s="44" t="s">
        <v>30</v>
      </c>
      <c r="E23" s="45">
        <v>1.8900025650000001</v>
      </c>
      <c r="F23" s="45">
        <v>729.13597989100003</v>
      </c>
    </row>
    <row r="24" spans="2:6">
      <c r="B24" s="42"/>
      <c r="C24" s="43" t="s">
        <v>33</v>
      </c>
      <c r="D24" s="44" t="s">
        <v>30</v>
      </c>
      <c r="E24" s="45">
        <v>0.47763920009999999</v>
      </c>
      <c r="F24" s="45">
        <v>353.66464770099998</v>
      </c>
    </row>
    <row r="25" spans="2:6">
      <c r="B25" s="42"/>
      <c r="C25" s="43" t="s">
        <v>34</v>
      </c>
      <c r="D25" s="44" t="s">
        <v>30</v>
      </c>
      <c r="E25" s="45">
        <v>1.8627180559000001</v>
      </c>
      <c r="F25" s="45">
        <v>4581.7605636099997</v>
      </c>
    </row>
    <row r="26" spans="2:6">
      <c r="B26" s="42"/>
      <c r="C26" s="43" t="s">
        <v>35</v>
      </c>
      <c r="D26" s="44" t="s">
        <v>30</v>
      </c>
      <c r="E26" s="45">
        <v>15.138997717700001</v>
      </c>
      <c r="F26" s="45">
        <v>7827.7595321700001</v>
      </c>
    </row>
    <row r="27" spans="2:6">
      <c r="B27" s="42"/>
      <c r="C27" s="43" t="s">
        <v>36</v>
      </c>
      <c r="D27" s="44" t="s">
        <v>30</v>
      </c>
      <c r="E27" s="45">
        <v>0</v>
      </c>
      <c r="F27" s="45">
        <v>8.9954738964000001</v>
      </c>
    </row>
    <row r="28" spans="2:6">
      <c r="B28" s="42"/>
      <c r="C28" s="43" t="s">
        <v>29</v>
      </c>
      <c r="D28" s="44" t="s">
        <v>30</v>
      </c>
      <c r="E28" s="45">
        <v>0</v>
      </c>
      <c r="F28" s="45">
        <v>0.18069657789999999</v>
      </c>
    </row>
    <row r="29" spans="2:6">
      <c r="B29" s="46"/>
      <c r="C29" s="47" t="s">
        <v>37</v>
      </c>
      <c r="D29" s="48" t="s">
        <v>30</v>
      </c>
      <c r="E29" s="49">
        <v>0.29919112199999998</v>
      </c>
      <c r="F29" s="49">
        <v>412.79812225900002</v>
      </c>
    </row>
    <row r="30" spans="2:6">
      <c r="B30" s="36" t="s">
        <v>38</v>
      </c>
      <c r="C30" s="50" t="s">
        <v>39</v>
      </c>
      <c r="D30" s="37" t="s">
        <v>11</v>
      </c>
      <c r="E30" s="41">
        <v>3.2999924274999999</v>
      </c>
      <c r="F30" s="41">
        <v>65.400301441400003</v>
      </c>
    </row>
    <row r="31" spans="2:6">
      <c r="B31" s="42"/>
      <c r="C31" s="43" t="s">
        <v>40</v>
      </c>
      <c r="D31" s="44" t="s">
        <v>11</v>
      </c>
      <c r="E31" s="45">
        <v>7.3857706499999995E-2</v>
      </c>
      <c r="F31" s="45">
        <v>1.0176840238</v>
      </c>
    </row>
    <row r="32" spans="2:6">
      <c r="B32" s="42"/>
      <c r="C32" s="43" t="s">
        <v>41</v>
      </c>
      <c r="D32" s="44" t="s">
        <v>11</v>
      </c>
      <c r="E32" s="45">
        <v>54.463287793799999</v>
      </c>
      <c r="F32" s="45">
        <v>876.06517645199995</v>
      </c>
    </row>
    <row r="33" spans="2:6">
      <c r="B33" s="42"/>
      <c r="C33" s="43" t="s">
        <v>42</v>
      </c>
      <c r="D33" s="44" t="s">
        <v>11</v>
      </c>
      <c r="E33" s="45">
        <v>0.41449464879999998</v>
      </c>
      <c r="F33" s="45">
        <v>234.87611883599999</v>
      </c>
    </row>
    <row r="34" spans="2:6">
      <c r="B34" s="42"/>
      <c r="C34" s="43" t="s">
        <v>43</v>
      </c>
      <c r="D34" s="44" t="s">
        <v>11</v>
      </c>
      <c r="E34" s="45">
        <v>3.3413284014000002</v>
      </c>
      <c r="F34" s="45">
        <v>911.03401150000002</v>
      </c>
    </row>
    <row r="35" spans="2:6">
      <c r="B35" s="42"/>
      <c r="C35" s="51" t="s">
        <v>44</v>
      </c>
      <c r="D35" s="44" t="s">
        <v>11</v>
      </c>
      <c r="E35" s="45">
        <v>0.847469947</v>
      </c>
      <c r="F35" s="45">
        <v>46.177917133000001</v>
      </c>
    </row>
    <row r="36" spans="2:6">
      <c r="B36" s="42"/>
      <c r="C36" s="43" t="s">
        <v>45</v>
      </c>
      <c r="D36" s="44" t="s">
        <v>30</v>
      </c>
      <c r="E36" s="45">
        <v>5.0911516343000001</v>
      </c>
      <c r="F36" s="45">
        <v>387.85938796300002</v>
      </c>
    </row>
    <row r="37" spans="2:6">
      <c r="B37" s="42"/>
      <c r="C37" s="43" t="s">
        <v>46</v>
      </c>
      <c r="D37" s="44" t="s">
        <v>30</v>
      </c>
      <c r="E37" s="45">
        <v>6.0166923481000003</v>
      </c>
      <c r="F37" s="45">
        <v>572.31869131300004</v>
      </c>
    </row>
    <row r="38" spans="2:6">
      <c r="B38" s="46"/>
      <c r="C38" s="47" t="s">
        <v>40</v>
      </c>
      <c r="D38" s="48" t="s">
        <v>30</v>
      </c>
      <c r="E38" s="49">
        <v>1.3351149429</v>
      </c>
      <c r="F38" s="49">
        <v>3.6932256375999999</v>
      </c>
    </row>
    <row r="39" spans="2:6">
      <c r="B39" s="52" t="s">
        <v>47</v>
      </c>
      <c r="C39" s="53" t="s">
        <v>48</v>
      </c>
      <c r="D39" s="37" t="s">
        <v>11</v>
      </c>
      <c r="E39" s="41">
        <v>938.76806641099995</v>
      </c>
      <c r="F39" s="54">
        <v>22423.465769300001</v>
      </c>
    </row>
    <row r="40" spans="2:6">
      <c r="B40" s="55"/>
      <c r="C40" s="51" t="s">
        <v>49</v>
      </c>
      <c r="D40" s="44" t="s">
        <v>11</v>
      </c>
      <c r="E40" s="45">
        <v>597.70421660800002</v>
      </c>
      <c r="F40" s="56">
        <v>67812.015895899996</v>
      </c>
    </row>
    <row r="41" spans="2:6">
      <c r="B41" s="55"/>
      <c r="C41" s="51" t="s">
        <v>50</v>
      </c>
      <c r="D41" s="44" t="s">
        <v>11</v>
      </c>
      <c r="E41" s="45">
        <v>461.14920189600002</v>
      </c>
      <c r="F41" s="45">
        <v>60084.551388899999</v>
      </c>
    </row>
    <row r="42" spans="2:6">
      <c r="B42" s="55"/>
      <c r="C42" s="51" t="s">
        <v>51</v>
      </c>
      <c r="D42" s="44" t="s">
        <v>11</v>
      </c>
      <c r="E42" s="45">
        <v>191.49246491400001</v>
      </c>
      <c r="F42" s="56">
        <v>28193.004060700001</v>
      </c>
    </row>
    <row r="43" spans="2:6">
      <c r="B43" s="55"/>
      <c r="C43" s="51" t="s">
        <v>52</v>
      </c>
      <c r="D43" s="44" t="s">
        <v>11</v>
      </c>
      <c r="E43" s="45">
        <v>42.372591382000003</v>
      </c>
      <c r="F43" s="56">
        <v>1247.2199783799999</v>
      </c>
    </row>
    <row r="44" spans="2:6">
      <c r="B44" s="55"/>
      <c r="C44" s="51" t="s">
        <v>53</v>
      </c>
      <c r="D44" s="44" t="s">
        <v>11</v>
      </c>
      <c r="E44" s="45">
        <v>5.3731233765999997</v>
      </c>
      <c r="F44" s="56">
        <v>2263.86962055</v>
      </c>
    </row>
    <row r="45" spans="2:6">
      <c r="B45" s="57"/>
      <c r="C45" s="58" t="s">
        <v>54</v>
      </c>
      <c r="D45" s="48" t="s">
        <v>11</v>
      </c>
      <c r="E45" s="49">
        <v>0</v>
      </c>
      <c r="F45" s="59">
        <v>3.8751822343</v>
      </c>
    </row>
    <row r="46" spans="2:6">
      <c r="B46" s="12"/>
      <c r="C46" s="14"/>
      <c r="D46" s="18"/>
      <c r="E46" s="18"/>
      <c r="F46" s="9"/>
    </row>
    <row r="47" spans="2:6">
      <c r="B47" s="62" t="s">
        <v>55</v>
      </c>
      <c r="C47" s="14"/>
      <c r="D47" s="18"/>
      <c r="E47" s="18"/>
      <c r="F47" s="9"/>
    </row>
    <row r="48" spans="2:6">
      <c r="B48" s="62" t="s">
        <v>56</v>
      </c>
      <c r="C48" s="14"/>
      <c r="D48" s="18"/>
      <c r="E48" s="18"/>
    </row>
    <row r="49" spans="2:5">
      <c r="B49" s="62" t="s">
        <v>57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3" t="s">
        <v>58</v>
      </c>
      <c r="C52" s="14"/>
      <c r="D52" s="18"/>
      <c r="E52" s="18"/>
    </row>
    <row r="53" spans="2:5">
      <c r="B53" s="64" t="s">
        <v>59</v>
      </c>
      <c r="C53" s="14"/>
      <c r="D53" s="18"/>
      <c r="E53" s="18"/>
    </row>
    <row r="54" spans="2:5">
      <c r="B54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4" s="14"/>
      <c r="D54" s="18"/>
      <c r="E54" s="18"/>
    </row>
    <row r="55" spans="2:5">
      <c r="B55" s="64" t="str">
        <f>CONCATENATE(CHAR(169)," European Union / Copernicus Emergency Management Service")</f>
        <v>© European Union / Copernicus Emergency Management Service</v>
      </c>
      <c r="C55" s="14"/>
      <c r="D55" s="18"/>
      <c r="E55" s="18"/>
    </row>
    <row r="56" spans="2:5">
      <c r="B56" s="12"/>
      <c r="C56" s="14"/>
      <c r="D56" s="18"/>
      <c r="E56" s="18"/>
    </row>
    <row r="57" spans="2:5">
      <c r="B57" s="12"/>
      <c r="C57" s="16"/>
      <c r="D57" s="18"/>
      <c r="E57" s="18"/>
    </row>
    <row r="58" spans="2:5">
      <c r="B58" s="63" t="s">
        <v>60</v>
      </c>
      <c r="C58" s="16"/>
      <c r="D58" s="18"/>
      <c r="E58" s="18"/>
    </row>
    <row r="59" spans="2:5">
      <c r="B59" s="64" t="s">
        <v>61</v>
      </c>
      <c r="C59" s="16"/>
      <c r="D59" s="18"/>
      <c r="E59" s="18"/>
    </row>
    <row r="60" spans="2:5">
      <c r="B60" s="64" t="s">
        <v>62</v>
      </c>
      <c r="C60" s="16"/>
      <c r="D60" s="18"/>
      <c r="E60" s="67" t="s">
        <v>63</v>
      </c>
    </row>
    <row r="61" spans="2:5">
      <c r="B61" s="64" t="s">
        <v>64</v>
      </c>
      <c r="C61" s="16"/>
      <c r="D61" s="18"/>
      <c r="E61" s="18"/>
    </row>
    <row r="62" spans="2:5">
      <c r="B62" s="64" t="s">
        <v>65</v>
      </c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12"/>
      <c r="C64" s="16"/>
      <c r="D64" s="18"/>
      <c r="E64" s="18"/>
    </row>
    <row r="65" spans="2:5">
      <c r="B65" s="63" t="s">
        <v>66</v>
      </c>
      <c r="C65" s="16"/>
      <c r="D65" s="18"/>
      <c r="E65" s="18"/>
    </row>
    <row r="66" spans="2:5">
      <c r="B66" s="64" t="s">
        <v>67</v>
      </c>
      <c r="C66" s="16"/>
      <c r="D66" s="18"/>
      <c r="E66" s="18"/>
    </row>
    <row r="67" spans="2:5">
      <c r="B67" s="64" t="s">
        <v>68</v>
      </c>
      <c r="C67" s="16"/>
      <c r="D67" s="18"/>
      <c r="E67" s="18"/>
    </row>
    <row r="68" spans="2:5">
      <c r="B68" s="12"/>
      <c r="C68" s="16"/>
      <c r="D68" s="18"/>
      <c r="E68" s="18"/>
    </row>
    <row r="70" spans="2:5">
      <c r="B70" s="63" t="s">
        <v>69</v>
      </c>
    </row>
    <row r="71" spans="2:5">
      <c r="B71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2" spans="2:5">
      <c r="B72" s="64" t="str">
        <f>CONCATENATE("Corine Land Cover (CLC) 2018, EuroBoundaryMap 2017 ",CHAR(169),"EuroGeographics.  ")</f>
        <v xml:space="preserve">Corine Land Cover (CLC) 2018, EuroBoundaryMap 2017 ©EuroGeographics.  </v>
      </c>
    </row>
    <row r="73" spans="2:5">
      <c r="B73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4" spans="2:5">
      <c r="B74" s="2" t="s">
        <v>151</v>
      </c>
    </row>
    <row r="75" spans="2:5">
      <c r="B75" s="6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9" width="25" style="2" customWidth="1"/>
  </cols>
  <sheetData>
    <row r="1" spans="1:11">
      <c r="A1" t="s">
        <v>70</v>
      </c>
    </row>
    <row r="3" spans="1:11" ht="25.5">
      <c r="A3" s="68" t="s">
        <v>71</v>
      </c>
      <c r="B3" s="68" t="s">
        <v>72</v>
      </c>
      <c r="C3" s="68" t="s">
        <v>73</v>
      </c>
      <c r="D3" s="68" t="s">
        <v>74</v>
      </c>
      <c r="E3" s="68" t="s">
        <v>75</v>
      </c>
      <c r="F3" s="68" t="s">
        <v>76</v>
      </c>
      <c r="G3" s="68" t="s">
        <v>77</v>
      </c>
      <c r="H3" s="68" t="s">
        <v>78</v>
      </c>
      <c r="I3" s="68" t="s">
        <v>79</v>
      </c>
      <c r="J3" s="68" t="s">
        <v>80</v>
      </c>
      <c r="K3" s="68" t="s">
        <v>81</v>
      </c>
    </row>
    <row r="4" spans="1:11" ht="112.5">
      <c r="A4" s="69" t="s">
        <v>82</v>
      </c>
      <c r="B4" s="70" t="s">
        <v>83</v>
      </c>
      <c r="C4" s="70" t="s">
        <v>84</v>
      </c>
      <c r="D4" s="70" t="s">
        <v>85</v>
      </c>
      <c r="E4" s="70" t="s">
        <v>86</v>
      </c>
      <c r="F4" s="70" t="s">
        <v>87</v>
      </c>
      <c r="G4" s="70" t="s">
        <v>88</v>
      </c>
      <c r="H4" s="70" t="s">
        <v>89</v>
      </c>
      <c r="I4" s="70" t="s">
        <v>89</v>
      </c>
      <c r="J4" s="70" t="s">
        <v>89</v>
      </c>
      <c r="K4" s="70" t="s">
        <v>90</v>
      </c>
    </row>
    <row r="5" spans="1:11">
      <c r="A5" s="71" t="s">
        <v>9</v>
      </c>
      <c r="B5" s="72">
        <v>396555</v>
      </c>
      <c r="C5" s="73">
        <v>411064</v>
      </c>
      <c r="D5" s="72">
        <v>377971</v>
      </c>
      <c r="E5" s="72">
        <v>561817</v>
      </c>
      <c r="F5" s="72">
        <v>427134</v>
      </c>
      <c r="G5" s="72">
        <v>303194</v>
      </c>
      <c r="H5" s="74">
        <v>412956</v>
      </c>
      <c r="I5" s="74">
        <v>77357</v>
      </c>
      <c r="J5" s="74">
        <v>18.7</v>
      </c>
      <c r="K5" s="75" t="s">
        <v>91</v>
      </c>
    </row>
    <row r="6" spans="1:11">
      <c r="A6" s="71" t="s">
        <v>92</v>
      </c>
      <c r="B6" s="72">
        <v>1943</v>
      </c>
      <c r="C6" s="73">
        <v>929</v>
      </c>
      <c r="D6" s="72">
        <v>3563</v>
      </c>
      <c r="E6" s="72">
        <v>840</v>
      </c>
      <c r="F6" s="72">
        <v>2851</v>
      </c>
      <c r="G6" s="72">
        <v>1285</v>
      </c>
      <c r="H6" s="74">
        <v>1902</v>
      </c>
      <c r="I6" s="74">
        <v>1010</v>
      </c>
      <c r="J6" s="74">
        <v>53.1</v>
      </c>
      <c r="K6" s="76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4">
        <v>0</v>
      </c>
      <c r="B5" s="64" t="s">
        <v>103</v>
      </c>
      <c r="C5" s="64" t="s">
        <v>104</v>
      </c>
      <c r="D5" s="64" t="s">
        <v>105</v>
      </c>
      <c r="E5" s="64" t="s">
        <v>106</v>
      </c>
      <c r="F5" s="64">
        <v>3</v>
      </c>
      <c r="G5" s="64">
        <v>360</v>
      </c>
      <c r="H5" s="64">
        <v>551.10707558700005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4">
        <v>0</v>
      </c>
      <c r="B5" s="64" t="s">
        <v>108</v>
      </c>
      <c r="C5" s="64" t="s">
        <v>108</v>
      </c>
      <c r="D5" s="64" t="s">
        <v>105</v>
      </c>
      <c r="E5" s="64" t="s">
        <v>109</v>
      </c>
      <c r="F5" s="64">
        <v>997</v>
      </c>
      <c r="G5" s="64">
        <v>1890</v>
      </c>
      <c r="H5" s="64">
        <v>6386.83826916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110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4">
        <v>0</v>
      </c>
      <c r="B5" s="64" t="s">
        <v>111</v>
      </c>
      <c r="C5" s="64" t="s">
        <v>111</v>
      </c>
      <c r="D5" s="64" t="s">
        <v>105</v>
      </c>
      <c r="E5" s="64" t="s">
        <v>109</v>
      </c>
      <c r="F5" s="64">
        <v>997</v>
      </c>
      <c r="G5" s="64">
        <v>1614</v>
      </c>
      <c r="H5" s="64">
        <v>2236.9326471200002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112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4">
        <v>0</v>
      </c>
      <c r="B5" s="64" t="s">
        <v>14</v>
      </c>
      <c r="C5" s="64" t="s">
        <v>14</v>
      </c>
      <c r="D5" s="64" t="s">
        <v>105</v>
      </c>
      <c r="E5" s="64" t="s">
        <v>109</v>
      </c>
      <c r="F5" s="64">
        <v>997</v>
      </c>
      <c r="G5" s="64">
        <v>1254</v>
      </c>
      <c r="H5" s="64">
        <v>1685.8255956200001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109</v>
      </c>
      <c r="F5" s="64" t="s">
        <v>121</v>
      </c>
      <c r="G5" s="64" t="s">
        <v>122</v>
      </c>
      <c r="H5" s="64">
        <v>997</v>
      </c>
      <c r="I5" s="64">
        <v>994</v>
      </c>
      <c r="J5" s="64" t="s">
        <v>109</v>
      </c>
      <c r="K5" s="64">
        <v>18638</v>
      </c>
      <c r="L5" s="64">
        <v>3286.5665873600001</v>
      </c>
    </row>
    <row r="6" spans="1:12">
      <c r="A6" s="64">
        <v>1</v>
      </c>
      <c r="B6" s="64">
        <v>12</v>
      </c>
      <c r="C6" s="64" t="s">
        <v>123</v>
      </c>
      <c r="D6" s="64">
        <v>122</v>
      </c>
      <c r="E6" s="64" t="s">
        <v>19</v>
      </c>
      <c r="F6" s="64" t="s">
        <v>121</v>
      </c>
      <c r="G6" s="64" t="s">
        <v>122</v>
      </c>
      <c r="H6" s="64">
        <v>997</v>
      </c>
      <c r="I6" s="64">
        <v>994</v>
      </c>
      <c r="J6" s="64" t="s">
        <v>109</v>
      </c>
      <c r="K6" s="64">
        <v>991</v>
      </c>
      <c r="L6" s="64">
        <v>714.64783965100003</v>
      </c>
    </row>
    <row r="7" spans="1:12">
      <c r="A7" s="64">
        <v>2</v>
      </c>
      <c r="B7" s="64">
        <v>12</v>
      </c>
      <c r="C7" s="64" t="s">
        <v>123</v>
      </c>
      <c r="D7" s="64">
        <v>123</v>
      </c>
      <c r="E7" s="64" t="s">
        <v>20</v>
      </c>
      <c r="F7" s="64" t="s">
        <v>121</v>
      </c>
      <c r="G7" s="64" t="s">
        <v>122</v>
      </c>
      <c r="H7" s="64">
        <v>997</v>
      </c>
      <c r="I7" s="64">
        <v>994</v>
      </c>
      <c r="J7" s="64" t="s">
        <v>109</v>
      </c>
      <c r="K7" s="64">
        <v>165</v>
      </c>
      <c r="L7" s="64">
        <v>28.627708213199998</v>
      </c>
    </row>
    <row r="8" spans="1:12">
      <c r="A8" s="64">
        <v>3</v>
      </c>
      <c r="B8" s="64">
        <v>12</v>
      </c>
      <c r="C8" s="64" t="s">
        <v>123</v>
      </c>
      <c r="D8" s="64">
        <v>1251</v>
      </c>
      <c r="E8" s="64" t="s">
        <v>21</v>
      </c>
      <c r="F8" s="64" t="s">
        <v>121</v>
      </c>
      <c r="G8" s="64" t="s">
        <v>122</v>
      </c>
      <c r="H8" s="64">
        <v>997</v>
      </c>
      <c r="I8" s="64">
        <v>994</v>
      </c>
      <c r="J8" s="64" t="s">
        <v>109</v>
      </c>
      <c r="K8" s="64">
        <v>1196</v>
      </c>
      <c r="L8" s="64">
        <v>986.34160348199998</v>
      </c>
    </row>
    <row r="9" spans="1:12">
      <c r="A9" s="64">
        <v>4</v>
      </c>
      <c r="B9" s="64">
        <v>12</v>
      </c>
      <c r="C9" s="64" t="s">
        <v>123</v>
      </c>
      <c r="D9" s="64">
        <v>1263</v>
      </c>
      <c r="E9" s="64" t="s">
        <v>22</v>
      </c>
      <c r="F9" s="64" t="s">
        <v>121</v>
      </c>
      <c r="G9" s="64" t="s">
        <v>122</v>
      </c>
      <c r="H9" s="64">
        <v>997</v>
      </c>
      <c r="I9" s="64">
        <v>994</v>
      </c>
      <c r="J9" s="64" t="s">
        <v>109</v>
      </c>
      <c r="K9" s="64">
        <v>135</v>
      </c>
      <c r="L9" s="64">
        <v>60.617254059700002</v>
      </c>
    </row>
    <row r="10" spans="1:12">
      <c r="A10" s="64">
        <v>5</v>
      </c>
      <c r="B10" s="64">
        <v>12</v>
      </c>
      <c r="C10" s="64" t="s">
        <v>123</v>
      </c>
      <c r="D10" s="64">
        <v>1264</v>
      </c>
      <c r="E10" s="64" t="s">
        <v>23</v>
      </c>
      <c r="F10" s="64" t="s">
        <v>121</v>
      </c>
      <c r="G10" s="64" t="s">
        <v>122</v>
      </c>
      <c r="H10" s="64">
        <v>997</v>
      </c>
      <c r="I10" s="64">
        <v>994</v>
      </c>
      <c r="J10" s="64" t="s">
        <v>109</v>
      </c>
      <c r="K10" s="64">
        <v>35</v>
      </c>
      <c r="L10" s="64">
        <v>9.4082394967000003</v>
      </c>
    </row>
    <row r="11" spans="1:12">
      <c r="A11" s="64">
        <v>6</v>
      </c>
      <c r="B11" s="64">
        <v>12</v>
      </c>
      <c r="C11" s="64" t="s">
        <v>123</v>
      </c>
      <c r="D11" s="64">
        <v>1279</v>
      </c>
      <c r="E11" s="64" t="s">
        <v>24</v>
      </c>
      <c r="F11" s="64" t="s">
        <v>121</v>
      </c>
      <c r="G11" s="64" t="s">
        <v>122</v>
      </c>
      <c r="H11" s="64">
        <v>997</v>
      </c>
      <c r="I11" s="64">
        <v>994</v>
      </c>
      <c r="J11" s="64" t="s">
        <v>109</v>
      </c>
      <c r="K11" s="64">
        <v>165</v>
      </c>
      <c r="L11" s="64">
        <v>736.661538382</v>
      </c>
    </row>
    <row r="12" spans="1:12">
      <c r="A12" s="64">
        <v>7</v>
      </c>
      <c r="B12" s="64">
        <v>12</v>
      </c>
      <c r="C12" s="64" t="s">
        <v>123</v>
      </c>
      <c r="D12" s="64">
        <v>1280</v>
      </c>
      <c r="E12" s="64" t="s">
        <v>25</v>
      </c>
      <c r="F12" s="64" t="s">
        <v>121</v>
      </c>
      <c r="G12" s="64" t="s">
        <v>122</v>
      </c>
      <c r="H12" s="64">
        <v>997</v>
      </c>
      <c r="I12" s="64">
        <v>994</v>
      </c>
      <c r="J12" s="64" t="s">
        <v>109</v>
      </c>
      <c r="K12" s="64">
        <v>269</v>
      </c>
      <c r="L12" s="64">
        <v>29.164142105100002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109</v>
      </c>
      <c r="F5" s="64" t="s">
        <v>121</v>
      </c>
      <c r="G5" s="64" t="s">
        <v>122</v>
      </c>
      <c r="H5" s="64">
        <v>997</v>
      </c>
      <c r="I5" s="64">
        <v>994</v>
      </c>
      <c r="J5" s="64" t="s">
        <v>109</v>
      </c>
      <c r="K5" s="64">
        <v>61</v>
      </c>
      <c r="L5" s="64">
        <v>2.9357677321</v>
      </c>
    </row>
    <row r="6" spans="1:12">
      <c r="A6" s="64">
        <v>1</v>
      </c>
      <c r="B6" s="64">
        <v>12</v>
      </c>
      <c r="C6" s="64" t="s">
        <v>123</v>
      </c>
      <c r="D6" s="64">
        <v>122</v>
      </c>
      <c r="E6" s="64" t="s">
        <v>19</v>
      </c>
      <c r="F6" s="64" t="s">
        <v>121</v>
      </c>
      <c r="G6" s="64" t="s">
        <v>122</v>
      </c>
      <c r="H6" s="64">
        <v>997</v>
      </c>
      <c r="I6" s="64">
        <v>994</v>
      </c>
      <c r="J6" s="64" t="s">
        <v>109</v>
      </c>
      <c r="K6" s="64">
        <v>2</v>
      </c>
      <c r="L6" s="64">
        <v>0.25232810789999999</v>
      </c>
    </row>
    <row r="7" spans="1:12">
      <c r="A7" s="64">
        <v>2</v>
      </c>
      <c r="B7" s="64">
        <v>12</v>
      </c>
      <c r="C7" s="64" t="s">
        <v>123</v>
      </c>
      <c r="D7" s="64">
        <v>123</v>
      </c>
      <c r="E7" s="64" t="s">
        <v>20</v>
      </c>
      <c r="F7" s="64" t="s">
        <v>121</v>
      </c>
      <c r="G7" s="64" t="s">
        <v>122</v>
      </c>
      <c r="H7" s="64">
        <v>997</v>
      </c>
      <c r="I7" s="64">
        <v>994</v>
      </c>
      <c r="J7" s="64" t="s">
        <v>109</v>
      </c>
      <c r="K7" s="64">
        <v>1</v>
      </c>
      <c r="L7" s="64">
        <v>7.5813502000000005E-2</v>
      </c>
    </row>
    <row r="8" spans="1:12">
      <c r="A8" s="64">
        <v>3</v>
      </c>
      <c r="B8" s="64">
        <v>12</v>
      </c>
      <c r="C8" s="64" t="s">
        <v>123</v>
      </c>
      <c r="D8" s="64">
        <v>1251</v>
      </c>
      <c r="E8" s="64" t="s">
        <v>21</v>
      </c>
      <c r="F8" s="64" t="s">
        <v>121</v>
      </c>
      <c r="G8" s="64" t="s">
        <v>122</v>
      </c>
      <c r="H8" s="64">
        <v>997</v>
      </c>
      <c r="I8" s="64">
        <v>994</v>
      </c>
      <c r="J8" s="64" t="s">
        <v>109</v>
      </c>
      <c r="K8" s="64">
        <v>28</v>
      </c>
      <c r="L8" s="64">
        <v>2.4967791865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213</v>
      </c>
      <c r="C5" s="64" t="s">
        <v>126</v>
      </c>
      <c r="D5" s="64">
        <v>2130</v>
      </c>
      <c r="E5" s="64" t="s">
        <v>27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12</v>
      </c>
      <c r="L5" s="64">
        <v>568.32342685699996</v>
      </c>
    </row>
    <row r="6" spans="1:12">
      <c r="A6" s="64">
        <v>1</v>
      </c>
      <c r="B6" s="64">
        <v>213</v>
      </c>
      <c r="C6" s="64" t="s">
        <v>126</v>
      </c>
      <c r="D6" s="64">
        <v>21312</v>
      </c>
      <c r="E6" s="64" t="s">
        <v>28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13</v>
      </c>
      <c r="L6" s="64">
        <v>0.54809486819999997</v>
      </c>
    </row>
    <row r="7" spans="1:12">
      <c r="A7" s="64">
        <v>2</v>
      </c>
      <c r="B7" s="64">
        <v>215</v>
      </c>
      <c r="C7" s="64" t="s">
        <v>127</v>
      </c>
      <c r="D7" s="64">
        <v>21510</v>
      </c>
      <c r="E7" s="64" t="s">
        <v>29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</v>
      </c>
      <c r="L7" s="64">
        <v>0.13164314520000001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213</v>
      </c>
      <c r="C5" s="64" t="s">
        <v>126</v>
      </c>
      <c r="D5" s="64">
        <v>2130</v>
      </c>
      <c r="E5" s="64" t="s">
        <v>27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</v>
      </c>
      <c r="L5" s="64">
        <v>1.274235E-4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3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130</v>
      </c>
    </row>
    <row r="5" spans="1:12">
      <c r="A5" s="64">
        <v>0</v>
      </c>
      <c r="B5" s="64">
        <v>211</v>
      </c>
      <c r="C5" s="64" t="s">
        <v>131</v>
      </c>
      <c r="D5" s="64">
        <v>2111</v>
      </c>
      <c r="E5" s="64" t="s">
        <v>31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608</v>
      </c>
      <c r="L5" s="64">
        <v>177.41631504599999</v>
      </c>
    </row>
    <row r="6" spans="1:12">
      <c r="A6" s="64">
        <v>1</v>
      </c>
      <c r="B6" s="64">
        <v>211</v>
      </c>
      <c r="C6" s="64" t="s">
        <v>131</v>
      </c>
      <c r="D6" s="64">
        <v>21120</v>
      </c>
      <c r="E6" s="64" t="s">
        <v>32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6150</v>
      </c>
      <c r="L6" s="64">
        <v>729.13597989100003</v>
      </c>
    </row>
    <row r="7" spans="1:12">
      <c r="A7" s="64">
        <v>2</v>
      </c>
      <c r="B7" s="64">
        <v>211</v>
      </c>
      <c r="C7" s="64" t="s">
        <v>131</v>
      </c>
      <c r="D7" s="64">
        <v>21121</v>
      </c>
      <c r="E7" s="64" t="s">
        <v>33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1397</v>
      </c>
      <c r="L7" s="64">
        <v>353.66464770099998</v>
      </c>
    </row>
    <row r="8" spans="1:12">
      <c r="A8" s="64">
        <v>3</v>
      </c>
      <c r="B8" s="64">
        <v>211</v>
      </c>
      <c r="C8" s="64" t="s">
        <v>131</v>
      </c>
      <c r="D8" s="64">
        <v>21122</v>
      </c>
      <c r="E8" s="64" t="s">
        <v>34</v>
      </c>
      <c r="F8" s="64" t="s">
        <v>121</v>
      </c>
      <c r="G8" s="64" t="s">
        <v>109</v>
      </c>
      <c r="H8" s="64">
        <v>997</v>
      </c>
      <c r="I8" s="64">
        <v>994</v>
      </c>
      <c r="J8" s="64" t="s">
        <v>109</v>
      </c>
      <c r="K8" s="64">
        <v>66598</v>
      </c>
      <c r="L8" s="64">
        <v>4581.7605636099997</v>
      </c>
    </row>
    <row r="9" spans="1:12">
      <c r="A9" s="64">
        <v>4</v>
      </c>
      <c r="B9" s="64">
        <v>211</v>
      </c>
      <c r="C9" s="64" t="s">
        <v>131</v>
      </c>
      <c r="D9" s="64">
        <v>21124</v>
      </c>
      <c r="E9" s="64" t="s">
        <v>35</v>
      </c>
      <c r="F9" s="64" t="s">
        <v>121</v>
      </c>
      <c r="G9" s="64" t="s">
        <v>109</v>
      </c>
      <c r="H9" s="64">
        <v>997</v>
      </c>
      <c r="I9" s="64">
        <v>994</v>
      </c>
      <c r="J9" s="64" t="s">
        <v>109</v>
      </c>
      <c r="K9" s="64">
        <v>20559</v>
      </c>
      <c r="L9" s="64">
        <v>7827.7595321700001</v>
      </c>
    </row>
    <row r="10" spans="1:12">
      <c r="A10" s="64">
        <v>5</v>
      </c>
      <c r="B10" s="64">
        <v>212</v>
      </c>
      <c r="C10" s="64" t="s">
        <v>132</v>
      </c>
      <c r="D10" s="64">
        <v>2121</v>
      </c>
      <c r="E10" s="64" t="s">
        <v>37</v>
      </c>
      <c r="F10" s="64" t="s">
        <v>121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883</v>
      </c>
      <c r="L10" s="64">
        <v>412.79812225900002</v>
      </c>
    </row>
    <row r="11" spans="1:12">
      <c r="A11" s="64">
        <v>6</v>
      </c>
      <c r="B11" s="64">
        <v>212</v>
      </c>
      <c r="C11" s="64" t="s">
        <v>132</v>
      </c>
      <c r="D11" s="64">
        <v>21220</v>
      </c>
      <c r="E11" s="64" t="s">
        <v>36</v>
      </c>
      <c r="F11" s="64" t="s">
        <v>121</v>
      </c>
      <c r="G11" s="64" t="s">
        <v>109</v>
      </c>
      <c r="H11" s="64">
        <v>997</v>
      </c>
      <c r="I11" s="64">
        <v>994</v>
      </c>
      <c r="J11" s="64" t="s">
        <v>109</v>
      </c>
      <c r="K11" s="64">
        <v>5</v>
      </c>
      <c r="L11" s="64">
        <v>8.9954738964000001</v>
      </c>
    </row>
    <row r="12" spans="1:12">
      <c r="A12" s="64">
        <v>7</v>
      </c>
      <c r="B12" s="64">
        <v>213</v>
      </c>
      <c r="C12" s="64" t="s">
        <v>126</v>
      </c>
      <c r="D12" s="64">
        <v>2130</v>
      </c>
      <c r="E12" s="64" t="s">
        <v>27</v>
      </c>
      <c r="F12" s="64" t="s">
        <v>121</v>
      </c>
      <c r="G12" s="64" t="s">
        <v>109</v>
      </c>
      <c r="H12" s="64">
        <v>997</v>
      </c>
      <c r="I12" s="64">
        <v>994</v>
      </c>
      <c r="J12" s="64" t="s">
        <v>109</v>
      </c>
      <c r="K12" s="64">
        <v>42</v>
      </c>
      <c r="L12" s="64">
        <v>23.635115872099998</v>
      </c>
    </row>
    <row r="13" spans="1:12">
      <c r="A13" s="64">
        <v>8</v>
      </c>
      <c r="B13" s="64">
        <v>215</v>
      </c>
      <c r="C13" s="64" t="s">
        <v>127</v>
      </c>
      <c r="D13" s="64">
        <v>21510</v>
      </c>
      <c r="E13" s="64" t="s">
        <v>29</v>
      </c>
      <c r="F13" s="64" t="s">
        <v>121</v>
      </c>
      <c r="G13" s="64" t="s">
        <v>109</v>
      </c>
      <c r="H13" s="64">
        <v>997</v>
      </c>
      <c r="I13" s="64">
        <v>994</v>
      </c>
      <c r="J13" s="64" t="s">
        <v>109</v>
      </c>
      <c r="K13" s="64">
        <v>1</v>
      </c>
      <c r="L13" s="64">
        <v>0.18069657789999999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130</v>
      </c>
    </row>
    <row r="5" spans="1:12">
      <c r="A5" s="64">
        <v>0</v>
      </c>
      <c r="B5" s="64">
        <v>211</v>
      </c>
      <c r="C5" s="64" t="s">
        <v>131</v>
      </c>
      <c r="D5" s="64">
        <v>2111</v>
      </c>
      <c r="E5" s="64" t="s">
        <v>31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4</v>
      </c>
      <c r="L5" s="64">
        <v>8.6754007800000005E-2</v>
      </c>
    </row>
    <row r="6" spans="1:12">
      <c r="A6" s="64">
        <v>1</v>
      </c>
      <c r="B6" s="64">
        <v>211</v>
      </c>
      <c r="C6" s="64" t="s">
        <v>131</v>
      </c>
      <c r="D6" s="64">
        <v>21120</v>
      </c>
      <c r="E6" s="64" t="s">
        <v>32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39</v>
      </c>
      <c r="L6" s="64">
        <v>1.8900025650000001</v>
      </c>
    </row>
    <row r="7" spans="1:12">
      <c r="A7" s="64">
        <v>2</v>
      </c>
      <c r="B7" s="64">
        <v>211</v>
      </c>
      <c r="C7" s="64" t="s">
        <v>131</v>
      </c>
      <c r="D7" s="64">
        <v>21121</v>
      </c>
      <c r="E7" s="64" t="s">
        <v>33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13</v>
      </c>
      <c r="L7" s="64">
        <v>0.47763920009999999</v>
      </c>
    </row>
    <row r="8" spans="1:12">
      <c r="A8" s="64">
        <v>3</v>
      </c>
      <c r="B8" s="64">
        <v>211</v>
      </c>
      <c r="C8" s="64" t="s">
        <v>131</v>
      </c>
      <c r="D8" s="64">
        <v>21122</v>
      </c>
      <c r="E8" s="64" t="s">
        <v>34</v>
      </c>
      <c r="F8" s="64" t="s">
        <v>121</v>
      </c>
      <c r="G8" s="64" t="s">
        <v>109</v>
      </c>
      <c r="H8" s="64">
        <v>997</v>
      </c>
      <c r="I8" s="64">
        <v>994</v>
      </c>
      <c r="J8" s="64" t="s">
        <v>109</v>
      </c>
      <c r="K8" s="64">
        <v>72</v>
      </c>
      <c r="L8" s="64">
        <v>1.8627180559000001</v>
      </c>
    </row>
    <row r="9" spans="1:12">
      <c r="A9" s="64">
        <v>4</v>
      </c>
      <c r="B9" s="64">
        <v>211</v>
      </c>
      <c r="C9" s="64" t="s">
        <v>131</v>
      </c>
      <c r="D9" s="64">
        <v>21124</v>
      </c>
      <c r="E9" s="64" t="s">
        <v>35</v>
      </c>
      <c r="F9" s="64" t="s">
        <v>121</v>
      </c>
      <c r="G9" s="64" t="s">
        <v>109</v>
      </c>
      <c r="H9" s="64">
        <v>997</v>
      </c>
      <c r="I9" s="64">
        <v>994</v>
      </c>
      <c r="J9" s="64" t="s">
        <v>109</v>
      </c>
      <c r="K9" s="64">
        <v>258</v>
      </c>
      <c r="L9" s="64">
        <v>15.138997717700001</v>
      </c>
    </row>
    <row r="10" spans="1:12">
      <c r="A10" s="64">
        <v>5</v>
      </c>
      <c r="B10" s="64">
        <v>212</v>
      </c>
      <c r="C10" s="64" t="s">
        <v>132</v>
      </c>
      <c r="D10" s="64">
        <v>2121</v>
      </c>
      <c r="E10" s="64" t="s">
        <v>37</v>
      </c>
      <c r="F10" s="64" t="s">
        <v>121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12</v>
      </c>
      <c r="L10" s="64">
        <v>0.29919112199999998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215</v>
      </c>
      <c r="C5" s="64" t="s">
        <v>127</v>
      </c>
      <c r="D5" s="64">
        <v>21512</v>
      </c>
      <c r="E5" s="64" t="s">
        <v>39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79</v>
      </c>
      <c r="L5" s="64">
        <v>65.400301441400003</v>
      </c>
    </row>
    <row r="6" spans="1:12">
      <c r="A6" s="64">
        <v>1</v>
      </c>
      <c r="B6" s="64">
        <v>215</v>
      </c>
      <c r="C6" s="64" t="s">
        <v>127</v>
      </c>
      <c r="D6" s="64">
        <v>2152</v>
      </c>
      <c r="E6" s="64" t="s">
        <v>40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8</v>
      </c>
      <c r="L6" s="64">
        <v>1.0176840238</v>
      </c>
    </row>
    <row r="7" spans="1:12">
      <c r="A7" s="64">
        <v>2</v>
      </c>
      <c r="B7" s="64">
        <v>23</v>
      </c>
      <c r="C7" s="64" t="s">
        <v>135</v>
      </c>
      <c r="D7" s="64">
        <v>2301</v>
      </c>
      <c r="E7" s="64" t="s">
        <v>41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245</v>
      </c>
      <c r="L7" s="64">
        <v>876.06517645199995</v>
      </c>
    </row>
    <row r="8" spans="1:12">
      <c r="A8" s="64">
        <v>3</v>
      </c>
      <c r="B8" s="64">
        <v>23</v>
      </c>
      <c r="C8" s="64" t="s">
        <v>135</v>
      </c>
      <c r="D8" s="64">
        <v>2302</v>
      </c>
      <c r="E8" s="64" t="s">
        <v>42</v>
      </c>
      <c r="F8" s="64" t="s">
        <v>121</v>
      </c>
      <c r="G8" s="64" t="s">
        <v>109</v>
      </c>
      <c r="H8" s="64">
        <v>997</v>
      </c>
      <c r="I8" s="64">
        <v>994</v>
      </c>
      <c r="J8" s="64" t="s">
        <v>109</v>
      </c>
      <c r="K8" s="64">
        <v>101</v>
      </c>
      <c r="L8" s="64">
        <v>234.87611883599999</v>
      </c>
    </row>
    <row r="9" spans="1:12">
      <c r="A9" s="64">
        <v>4</v>
      </c>
      <c r="B9" s="64">
        <v>24</v>
      </c>
      <c r="C9" s="64" t="s">
        <v>136</v>
      </c>
      <c r="D9" s="64">
        <v>241</v>
      </c>
      <c r="E9" s="64" t="s">
        <v>43</v>
      </c>
      <c r="F9" s="64" t="s">
        <v>121</v>
      </c>
      <c r="G9" s="64" t="s">
        <v>109</v>
      </c>
      <c r="H9" s="64">
        <v>997</v>
      </c>
      <c r="I9" s="64">
        <v>994</v>
      </c>
      <c r="J9" s="64" t="s">
        <v>109</v>
      </c>
      <c r="K9" s="64">
        <v>1460</v>
      </c>
      <c r="L9" s="64">
        <v>911.03401150000002</v>
      </c>
    </row>
    <row r="10" spans="1:12">
      <c r="A10" s="64">
        <v>5</v>
      </c>
      <c r="B10" s="64">
        <v>24</v>
      </c>
      <c r="C10" s="64" t="s">
        <v>136</v>
      </c>
      <c r="D10" s="64">
        <v>242</v>
      </c>
      <c r="E10" s="64" t="s">
        <v>44</v>
      </c>
      <c r="F10" s="64" t="s">
        <v>121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27</v>
      </c>
      <c r="L10" s="64">
        <v>46.177917133000001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215</v>
      </c>
      <c r="C5" s="64" t="s">
        <v>127</v>
      </c>
      <c r="D5" s="64">
        <v>21512</v>
      </c>
      <c r="E5" s="64" t="s">
        <v>39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19</v>
      </c>
      <c r="L5" s="64">
        <v>3.2999924274999999</v>
      </c>
    </row>
    <row r="6" spans="1:12">
      <c r="A6" s="64">
        <v>1</v>
      </c>
      <c r="B6" s="64">
        <v>215</v>
      </c>
      <c r="C6" s="64" t="s">
        <v>127</v>
      </c>
      <c r="D6" s="64">
        <v>2152</v>
      </c>
      <c r="E6" s="64" t="s">
        <v>40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3</v>
      </c>
      <c r="L6" s="64">
        <v>7.3857706499999995E-2</v>
      </c>
    </row>
    <row r="7" spans="1:12">
      <c r="A7" s="64">
        <v>2</v>
      </c>
      <c r="B7" s="64">
        <v>23</v>
      </c>
      <c r="C7" s="64" t="s">
        <v>135</v>
      </c>
      <c r="D7" s="64">
        <v>2301</v>
      </c>
      <c r="E7" s="64" t="s">
        <v>41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20</v>
      </c>
      <c r="L7" s="64">
        <v>54.463287793799999</v>
      </c>
    </row>
    <row r="8" spans="1:12">
      <c r="A8" s="64">
        <v>3</v>
      </c>
      <c r="B8" s="64">
        <v>23</v>
      </c>
      <c r="C8" s="64" t="s">
        <v>135</v>
      </c>
      <c r="D8" s="64">
        <v>2302</v>
      </c>
      <c r="E8" s="64" t="s">
        <v>42</v>
      </c>
      <c r="F8" s="64" t="s">
        <v>121</v>
      </c>
      <c r="G8" s="64" t="s">
        <v>109</v>
      </c>
      <c r="H8" s="64">
        <v>997</v>
      </c>
      <c r="I8" s="64">
        <v>994</v>
      </c>
      <c r="J8" s="64" t="s">
        <v>109</v>
      </c>
      <c r="K8" s="64">
        <v>8</v>
      </c>
      <c r="L8" s="64">
        <v>0.41449464879999998</v>
      </c>
    </row>
    <row r="9" spans="1:12">
      <c r="A9" s="64">
        <v>4</v>
      </c>
      <c r="B9" s="64">
        <v>24</v>
      </c>
      <c r="C9" s="64" t="s">
        <v>136</v>
      </c>
      <c r="D9" s="64">
        <v>241</v>
      </c>
      <c r="E9" s="64" t="s">
        <v>43</v>
      </c>
      <c r="F9" s="64" t="s">
        <v>121</v>
      </c>
      <c r="G9" s="64" t="s">
        <v>109</v>
      </c>
      <c r="H9" s="64">
        <v>997</v>
      </c>
      <c r="I9" s="64">
        <v>994</v>
      </c>
      <c r="J9" s="64" t="s">
        <v>109</v>
      </c>
      <c r="K9" s="64">
        <v>32</v>
      </c>
      <c r="L9" s="64">
        <v>3.3413284014000002</v>
      </c>
    </row>
    <row r="10" spans="1:12">
      <c r="A10" s="64">
        <v>5</v>
      </c>
      <c r="B10" s="64">
        <v>24</v>
      </c>
      <c r="C10" s="64" t="s">
        <v>136</v>
      </c>
      <c r="D10" s="64">
        <v>242</v>
      </c>
      <c r="E10" s="64" t="s">
        <v>44</v>
      </c>
      <c r="F10" s="64" t="s">
        <v>121</v>
      </c>
      <c r="G10" s="64" t="s">
        <v>109</v>
      </c>
      <c r="H10" s="64">
        <v>997</v>
      </c>
      <c r="I10" s="64">
        <v>994</v>
      </c>
      <c r="J10" s="64" t="s">
        <v>109</v>
      </c>
      <c r="K10" s="64">
        <v>9</v>
      </c>
      <c r="L10" s="64">
        <v>0.847469947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130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40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74</v>
      </c>
      <c r="L5" s="64">
        <v>3.6932256375999999</v>
      </c>
    </row>
    <row r="6" spans="1:12">
      <c r="A6" s="64">
        <v>1</v>
      </c>
      <c r="B6" s="64">
        <v>22</v>
      </c>
      <c r="C6" s="64" t="s">
        <v>139</v>
      </c>
      <c r="D6" s="64">
        <v>221</v>
      </c>
      <c r="E6" s="64" t="s">
        <v>45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355</v>
      </c>
      <c r="L6" s="64">
        <v>387.85938796300002</v>
      </c>
    </row>
    <row r="7" spans="1:12">
      <c r="A7" s="64">
        <v>2</v>
      </c>
      <c r="B7" s="64">
        <v>22</v>
      </c>
      <c r="C7" s="64" t="s">
        <v>139</v>
      </c>
      <c r="D7" s="64">
        <v>222</v>
      </c>
      <c r="E7" s="64" t="s">
        <v>46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493</v>
      </c>
      <c r="L7" s="64">
        <v>572.31869131300004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130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40</v>
      </c>
      <c r="F5" s="64" t="s">
        <v>121</v>
      </c>
      <c r="G5" s="64" t="s">
        <v>109</v>
      </c>
      <c r="H5" s="64">
        <v>997</v>
      </c>
      <c r="I5" s="64">
        <v>994</v>
      </c>
      <c r="J5" s="64" t="s">
        <v>109</v>
      </c>
      <c r="K5" s="64">
        <v>37</v>
      </c>
      <c r="L5" s="64">
        <v>1.3351149429</v>
      </c>
    </row>
    <row r="6" spans="1:12">
      <c r="A6" s="64">
        <v>1</v>
      </c>
      <c r="B6" s="64">
        <v>22</v>
      </c>
      <c r="C6" s="64" t="s">
        <v>139</v>
      </c>
      <c r="D6" s="64">
        <v>221</v>
      </c>
      <c r="E6" s="64" t="s">
        <v>45</v>
      </c>
      <c r="F6" s="64" t="s">
        <v>121</v>
      </c>
      <c r="G6" s="64" t="s">
        <v>109</v>
      </c>
      <c r="H6" s="64">
        <v>997</v>
      </c>
      <c r="I6" s="64">
        <v>994</v>
      </c>
      <c r="J6" s="64" t="s">
        <v>109</v>
      </c>
      <c r="K6" s="64">
        <v>27</v>
      </c>
      <c r="L6" s="64">
        <v>5.0911516343000001</v>
      </c>
    </row>
    <row r="7" spans="1:12">
      <c r="A7" s="64">
        <v>2</v>
      </c>
      <c r="B7" s="64">
        <v>22</v>
      </c>
      <c r="C7" s="64" t="s">
        <v>139</v>
      </c>
      <c r="D7" s="64">
        <v>222</v>
      </c>
      <c r="E7" s="64" t="s">
        <v>46</v>
      </c>
      <c r="F7" s="64" t="s">
        <v>121</v>
      </c>
      <c r="G7" s="64" t="s">
        <v>109</v>
      </c>
      <c r="H7" s="64">
        <v>997</v>
      </c>
      <c r="I7" s="64">
        <v>994</v>
      </c>
      <c r="J7" s="64" t="s">
        <v>109</v>
      </c>
      <c r="K7" s="64">
        <v>58</v>
      </c>
      <c r="L7" s="64">
        <v>6.0166923481000003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</v>
      </c>
      <c r="C5" s="64" t="s">
        <v>142</v>
      </c>
      <c r="D5" s="64">
        <v>21</v>
      </c>
      <c r="E5" s="64" t="s">
        <v>50</v>
      </c>
      <c r="F5" s="64" t="s">
        <v>143</v>
      </c>
      <c r="G5" s="64" t="s">
        <v>109</v>
      </c>
      <c r="H5" s="64">
        <v>997</v>
      </c>
      <c r="I5" s="64">
        <v>992</v>
      </c>
      <c r="J5" s="64" t="s">
        <v>109</v>
      </c>
      <c r="K5" s="64">
        <v>206</v>
      </c>
      <c r="L5" s="64">
        <v>60084.551388899999</v>
      </c>
    </row>
    <row r="6" spans="1:12">
      <c r="A6" s="64">
        <v>1</v>
      </c>
      <c r="B6" s="64">
        <v>2</v>
      </c>
      <c r="C6" s="64" t="s">
        <v>142</v>
      </c>
      <c r="D6" s="64">
        <v>23</v>
      </c>
      <c r="E6" s="64" t="s">
        <v>144</v>
      </c>
      <c r="F6" s="64" t="s">
        <v>143</v>
      </c>
      <c r="G6" s="64" t="s">
        <v>109</v>
      </c>
      <c r="H6" s="64">
        <v>997</v>
      </c>
      <c r="I6" s="64">
        <v>992</v>
      </c>
      <c r="J6" s="64" t="s">
        <v>109</v>
      </c>
      <c r="K6" s="64">
        <v>173</v>
      </c>
      <c r="L6" s="64">
        <v>67812.015895899996</v>
      </c>
    </row>
    <row r="7" spans="1:12">
      <c r="A7" s="64">
        <v>2</v>
      </c>
      <c r="B7" s="64">
        <v>2</v>
      </c>
      <c r="C7" s="64" t="s">
        <v>142</v>
      </c>
      <c r="D7" s="64">
        <v>24</v>
      </c>
      <c r="E7" s="64" t="s">
        <v>145</v>
      </c>
      <c r="F7" s="64" t="s">
        <v>143</v>
      </c>
      <c r="G7" s="64" t="s">
        <v>109</v>
      </c>
      <c r="H7" s="64">
        <v>997</v>
      </c>
      <c r="I7" s="64">
        <v>992</v>
      </c>
      <c r="J7" s="64" t="s">
        <v>109</v>
      </c>
      <c r="K7" s="64">
        <v>17</v>
      </c>
      <c r="L7" s="64">
        <v>1247.2199783799999</v>
      </c>
    </row>
    <row r="8" spans="1:12">
      <c r="A8" s="64">
        <v>3</v>
      </c>
      <c r="B8" s="64">
        <v>3</v>
      </c>
      <c r="C8" s="64" t="s">
        <v>146</v>
      </c>
      <c r="D8" s="64">
        <v>31</v>
      </c>
      <c r="E8" s="64" t="s">
        <v>147</v>
      </c>
      <c r="F8" s="64" t="s">
        <v>143</v>
      </c>
      <c r="G8" s="64" t="s">
        <v>109</v>
      </c>
      <c r="H8" s="64">
        <v>997</v>
      </c>
      <c r="I8" s="64">
        <v>992</v>
      </c>
      <c r="J8" s="64" t="s">
        <v>109</v>
      </c>
      <c r="K8" s="64">
        <v>347</v>
      </c>
      <c r="L8" s="64">
        <v>28193.004060700001</v>
      </c>
    </row>
    <row r="9" spans="1:12">
      <c r="A9" s="64">
        <v>4</v>
      </c>
      <c r="B9" s="64">
        <v>3</v>
      </c>
      <c r="C9" s="64" t="s">
        <v>146</v>
      </c>
      <c r="D9" s="64">
        <v>32</v>
      </c>
      <c r="E9" s="64" t="s">
        <v>53</v>
      </c>
      <c r="F9" s="64" t="s">
        <v>143</v>
      </c>
      <c r="G9" s="64" t="s">
        <v>109</v>
      </c>
      <c r="H9" s="64">
        <v>997</v>
      </c>
      <c r="I9" s="64">
        <v>992</v>
      </c>
      <c r="J9" s="64" t="s">
        <v>109</v>
      </c>
      <c r="K9" s="64">
        <v>43</v>
      </c>
      <c r="L9" s="64">
        <v>2263.86962055</v>
      </c>
    </row>
    <row r="10" spans="1:12">
      <c r="A10" s="64">
        <v>5</v>
      </c>
      <c r="B10" s="64">
        <v>4</v>
      </c>
      <c r="C10" s="64" t="s">
        <v>148</v>
      </c>
      <c r="D10" s="64">
        <v>41</v>
      </c>
      <c r="E10" s="64" t="s">
        <v>149</v>
      </c>
      <c r="F10" s="64" t="s">
        <v>143</v>
      </c>
      <c r="G10" s="64" t="s">
        <v>109</v>
      </c>
      <c r="H10" s="64">
        <v>997</v>
      </c>
      <c r="I10" s="64">
        <v>992</v>
      </c>
      <c r="J10" s="64" t="s">
        <v>109</v>
      </c>
      <c r="K10" s="64">
        <v>1</v>
      </c>
      <c r="L10" s="64">
        <v>3.8751822343</v>
      </c>
    </row>
    <row r="11" spans="1:12">
      <c r="A11" s="64">
        <v>6</v>
      </c>
      <c r="B11" s="64">
        <v>998</v>
      </c>
      <c r="C11" s="64" t="s">
        <v>48</v>
      </c>
      <c r="D11" s="64">
        <v>998</v>
      </c>
      <c r="E11" s="64" t="s">
        <v>48</v>
      </c>
      <c r="F11" s="64" t="s">
        <v>143</v>
      </c>
      <c r="G11" s="64" t="s">
        <v>109</v>
      </c>
      <c r="H11" s="64">
        <v>997</v>
      </c>
      <c r="I11" s="64">
        <v>992</v>
      </c>
      <c r="J11" s="64" t="s">
        <v>109</v>
      </c>
      <c r="K11" s="64">
        <v>279</v>
      </c>
      <c r="L11" s="64">
        <v>22423.465769300001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2" t="s">
        <v>95</v>
      </c>
      <c r="B4" s="32" t="s">
        <v>114</v>
      </c>
      <c r="C4" s="32" t="s">
        <v>115</v>
      </c>
      <c r="D4" s="32" t="s">
        <v>116</v>
      </c>
      <c r="E4" s="32" t="s">
        <v>117</v>
      </c>
      <c r="F4" s="32" t="s">
        <v>118</v>
      </c>
      <c r="G4" s="32" t="s">
        <v>99</v>
      </c>
      <c r="H4" s="32" t="s">
        <v>100</v>
      </c>
      <c r="I4" s="32" t="s">
        <v>119</v>
      </c>
      <c r="J4" s="32" t="s">
        <v>120</v>
      </c>
      <c r="K4" s="32" t="s">
        <v>101</v>
      </c>
      <c r="L4" s="32" t="s">
        <v>102</v>
      </c>
    </row>
    <row r="5" spans="1:12">
      <c r="A5" s="64">
        <v>0</v>
      </c>
      <c r="B5" s="64">
        <v>2</v>
      </c>
      <c r="C5" s="64" t="s">
        <v>142</v>
      </c>
      <c r="D5" s="64">
        <v>21</v>
      </c>
      <c r="E5" s="64" t="s">
        <v>50</v>
      </c>
      <c r="F5" s="64" t="s">
        <v>143</v>
      </c>
      <c r="G5" s="64" t="s">
        <v>109</v>
      </c>
      <c r="H5" s="64">
        <v>997</v>
      </c>
      <c r="I5" s="64">
        <v>992</v>
      </c>
      <c r="J5" s="64" t="s">
        <v>109</v>
      </c>
      <c r="K5" s="64">
        <v>62</v>
      </c>
      <c r="L5" s="64">
        <v>461.14920189600002</v>
      </c>
    </row>
    <row r="6" spans="1:12">
      <c r="A6" s="64">
        <v>1</v>
      </c>
      <c r="B6" s="64">
        <v>2</v>
      </c>
      <c r="C6" s="64" t="s">
        <v>142</v>
      </c>
      <c r="D6" s="64">
        <v>23</v>
      </c>
      <c r="E6" s="64" t="s">
        <v>144</v>
      </c>
      <c r="F6" s="64" t="s">
        <v>143</v>
      </c>
      <c r="G6" s="64" t="s">
        <v>109</v>
      </c>
      <c r="H6" s="64">
        <v>997</v>
      </c>
      <c r="I6" s="64">
        <v>992</v>
      </c>
      <c r="J6" s="64" t="s">
        <v>109</v>
      </c>
      <c r="K6" s="64">
        <v>64</v>
      </c>
      <c r="L6" s="64">
        <v>597.70421660800002</v>
      </c>
    </row>
    <row r="7" spans="1:12">
      <c r="A7" s="64">
        <v>2</v>
      </c>
      <c r="B7" s="64">
        <v>2</v>
      </c>
      <c r="C7" s="64" t="s">
        <v>142</v>
      </c>
      <c r="D7" s="64">
        <v>24</v>
      </c>
      <c r="E7" s="64" t="s">
        <v>145</v>
      </c>
      <c r="F7" s="64" t="s">
        <v>143</v>
      </c>
      <c r="G7" s="64" t="s">
        <v>109</v>
      </c>
      <c r="H7" s="64">
        <v>997</v>
      </c>
      <c r="I7" s="64">
        <v>992</v>
      </c>
      <c r="J7" s="64" t="s">
        <v>109</v>
      </c>
      <c r="K7" s="64">
        <v>9</v>
      </c>
      <c r="L7" s="64">
        <v>42.372591382000003</v>
      </c>
    </row>
    <row r="8" spans="1:12">
      <c r="A8" s="64">
        <v>3</v>
      </c>
      <c r="B8" s="64">
        <v>3</v>
      </c>
      <c r="C8" s="64" t="s">
        <v>146</v>
      </c>
      <c r="D8" s="64">
        <v>31</v>
      </c>
      <c r="E8" s="64" t="s">
        <v>147</v>
      </c>
      <c r="F8" s="64" t="s">
        <v>143</v>
      </c>
      <c r="G8" s="64" t="s">
        <v>109</v>
      </c>
      <c r="H8" s="64">
        <v>997</v>
      </c>
      <c r="I8" s="64">
        <v>992</v>
      </c>
      <c r="J8" s="64" t="s">
        <v>109</v>
      </c>
      <c r="K8" s="64">
        <v>69</v>
      </c>
      <c r="L8" s="64">
        <v>191.49246491400001</v>
      </c>
    </row>
    <row r="9" spans="1:12">
      <c r="A9" s="64">
        <v>4</v>
      </c>
      <c r="B9" s="64">
        <v>3</v>
      </c>
      <c r="C9" s="64" t="s">
        <v>146</v>
      </c>
      <c r="D9" s="64">
        <v>32</v>
      </c>
      <c r="E9" s="64" t="s">
        <v>53</v>
      </c>
      <c r="F9" s="64" t="s">
        <v>143</v>
      </c>
      <c r="G9" s="64" t="s">
        <v>109</v>
      </c>
      <c r="H9" s="64">
        <v>997</v>
      </c>
      <c r="I9" s="64">
        <v>992</v>
      </c>
      <c r="J9" s="64" t="s">
        <v>109</v>
      </c>
      <c r="K9" s="64">
        <v>6</v>
      </c>
      <c r="L9" s="64">
        <v>5.3731233765999997</v>
      </c>
    </row>
    <row r="10" spans="1:12">
      <c r="A10" s="64">
        <v>5</v>
      </c>
      <c r="B10" s="64">
        <v>998</v>
      </c>
      <c r="C10" s="64" t="s">
        <v>48</v>
      </c>
      <c r="D10" s="64">
        <v>998</v>
      </c>
      <c r="E10" s="64" t="s">
        <v>48</v>
      </c>
      <c r="F10" s="64" t="s">
        <v>143</v>
      </c>
      <c r="G10" s="64" t="s">
        <v>109</v>
      </c>
      <c r="H10" s="64">
        <v>997</v>
      </c>
      <c r="I10" s="64">
        <v>992</v>
      </c>
      <c r="J10" s="64" t="s">
        <v>109</v>
      </c>
      <c r="K10" s="64">
        <v>112</v>
      </c>
      <c r="L10" s="64">
        <v>936.76806641099995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2024-06-03T21:20:10Z</dcterms:modified>
</cp:coreProperties>
</file>